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tables/table7.xml" ContentType="application/vnd.openxmlformats-officedocument.spreadsheetml.table+xml"/>
  <Override PartName="/xl/comments2.xml" ContentType="application/vnd.openxmlformats-officedocument.spreadsheetml.comments+xml"/>
  <Override PartName="/xl/tables/table8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3.xml" ContentType="application/vnd.openxmlformats-officedocument.spreadsheetml.comments+xml"/>
  <Override PartName="/xl/drawings/drawing8.xml" ContentType="application/vnd.openxmlformats-officedocument.drawing+xml"/>
  <Override PartName="/xl/comments4.xml" ContentType="application/vnd.openxmlformats-officedocument.spreadsheetml.comments+xml"/>
  <Override PartName="/xl/drawings/drawing9.xml" ContentType="application/vnd.openxmlformats-officedocument.drawing+xml"/>
  <Override PartName="/xl/comments5.xml" ContentType="application/vnd.openxmlformats-officedocument.spreadsheetml.comments+xml"/>
  <Override PartName="/xl/threadedComments/threadedComment1.xml" ContentType="application/vnd.ms-excel.threadedcomments+xml"/>
  <Override PartName="/xl/drawings/drawing10.xml" ContentType="application/vnd.openxmlformats-officedocument.drawing+xml"/>
  <Override PartName="/xl/comments6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EstaPasta_de_trabalho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PREFEITURAS 2026\11 - PORTO BELO\183-2025 - ESTRADA GERAL DO SERTÃO DO VALONGO\2 - CHECKLIST 01\DOCUMENTOS\"/>
    </mc:Choice>
  </mc:AlternateContent>
  <xr:revisionPtr revIDLastSave="0" documentId="13_ncr:1_{CE735456-51F2-414C-8256-07947B8F645E}" xr6:coauthVersionLast="47" xr6:coauthVersionMax="47" xr10:uidLastSave="{00000000-0000-0000-0000-000000000000}"/>
  <bookViews>
    <workbookView xWindow="-120" yWindow="-120" windowWidth="29040" windowHeight="15720" tabRatio="879" xr2:uid="{00000000-000D-0000-FFFF-FFFF00000000}"/>
  </bookViews>
  <sheets>
    <sheet name="DADOS DE ENTRADA 2023" sheetId="1" r:id="rId1"/>
    <sheet name="BDI" sheetId="93" r:id="rId2"/>
    <sheet name="ORÇAMENTO " sheetId="2" r:id="rId3"/>
    <sheet name="CROFF" sheetId="5" r:id="rId4"/>
    <sheet name="MEMORIAL" sheetId="4" r:id="rId5"/>
    <sheet name="COMPOSIÇÕES - INFRA" sheetId="126" r:id="rId6"/>
    <sheet name="COTAÇÕES - INFRA" sheetId="120" r:id="rId7"/>
    <sheet name="Tabela - Galeria" sheetId="132" state="hidden" r:id="rId8"/>
    <sheet name="SARJETA" sheetId="133" state="hidden" r:id="rId9"/>
    <sheet name="RR2C" sheetId="134" r:id="rId10"/>
    <sheet name="EAI" sheetId="146" r:id="rId11"/>
    <sheet name="CAP 50-70" sheetId="135" r:id="rId12"/>
    <sheet name="COMP - MOB-DESMOB" sheetId="137" r:id="rId13"/>
    <sheet name="DRENAGEM" sheetId="139" r:id="rId14"/>
    <sheet name="QUANTIDADES-CASAN-TUBO CONC" sheetId="141" r:id="rId15"/>
    <sheet name="DRENAGEM-GALERIA" sheetId="138" r:id="rId16"/>
    <sheet name="QUANTIDADES-CASAN-GALERIA" sheetId="140" r:id="rId17"/>
    <sheet name="TERRAPLENAGEM" sheetId="142" r:id="rId18"/>
    <sheet name="CURVA ABC" sheetId="129" r:id="rId19"/>
  </sheets>
  <externalReferences>
    <externalReference r:id="rId20"/>
    <externalReference r:id="rId21"/>
    <externalReference r:id="rId22"/>
    <externalReference r:id="rId23"/>
    <externalReference r:id="rId24"/>
  </externalReferences>
  <definedNames>
    <definedName name="_xlnm._FilterDatabase" localSheetId="11" hidden="1">'CAP 50-70'!$A$17:$M$28</definedName>
    <definedName name="_xlnm._FilterDatabase" localSheetId="5" hidden="1">'COMPOSIÇÕES - INFRA'!$A$1:$K$8</definedName>
    <definedName name="_xlnm._FilterDatabase" localSheetId="10" hidden="1">EAI!$A$11:$M$13</definedName>
    <definedName name="_xlnm._FilterDatabase" localSheetId="16" hidden="1">'QUANTIDADES-CASAN-GALERIA'!$E$9:$AG$16</definedName>
    <definedName name="_xlnm._FilterDatabase" localSheetId="14" hidden="1">'QUANTIDADES-CASAN-TUBO CONC'!$E$9:$AG$16</definedName>
    <definedName name="_xlnm._FilterDatabase" localSheetId="9" hidden="1">RR2C!$A$11:$M$13</definedName>
    <definedName name="a" localSheetId="18">#REF!</definedName>
    <definedName name="a" localSheetId="8">#REF!</definedName>
    <definedName name="a" localSheetId="7">#REF!</definedName>
    <definedName name="a">#REF!</definedName>
    <definedName name="A_2">NA()</definedName>
    <definedName name="ACOMPANHAMENTO" hidden="1">IF(VALUE(#REF!)=2,"BM","PLE")</definedName>
    <definedName name="_xlnm.Print_Area" localSheetId="1">BDI!$A$1:$I$55</definedName>
    <definedName name="_xlnm.Print_Area" localSheetId="11">'CAP 50-70'!$A$1:$L$56</definedName>
    <definedName name="_xlnm.Print_Area" localSheetId="12">'COMP - MOB-DESMOB'!$A$1:$L$64</definedName>
    <definedName name="_xlnm.Print_Area" localSheetId="5">'COMPOSIÇÕES - INFRA'!$A$1:$K$679</definedName>
    <definedName name="_xlnm.Print_Area" localSheetId="6">'COTAÇÕES - INFRA'!$A$1:$F$124</definedName>
    <definedName name="_xlnm.Print_Area" localSheetId="3">CROFF!$A$1:$T$145</definedName>
    <definedName name="_xlnm.Print_Area" localSheetId="18">'CURVA ABC'!$A$1:$M$161</definedName>
    <definedName name="_xlnm.Print_Area" localSheetId="13">DRENAGEM!$A$1:$AG$72</definedName>
    <definedName name="_xlnm.Print_Area" localSheetId="15">'DRENAGEM-GALERIA'!$A$1:$AK$41</definedName>
    <definedName name="_xlnm.Print_Area" localSheetId="10">EAI!$A$1:$L$38</definedName>
    <definedName name="_xlnm.Print_Area" localSheetId="4">MEMORIAL!$A$1:$H$139</definedName>
    <definedName name="_xlnm.Print_Area" localSheetId="2">'ORÇAMENTO '!$A$1:$K$140</definedName>
    <definedName name="_xlnm.Print_Area" localSheetId="16">'QUANTIDADES-CASAN-GALERIA'!$A$2:$AG$55</definedName>
    <definedName name="_xlnm.Print_Area" localSheetId="14">'QUANTIDADES-CASAN-TUBO CONC'!$A$2:$AI$1045</definedName>
    <definedName name="_xlnm.Print_Area" localSheetId="9">RR2C!$A$1:$L$38</definedName>
    <definedName name="_xlnm.Print_Area" localSheetId="8">SARJETA!$A$1:$AA$76</definedName>
    <definedName name="_xlnm.Print_Area" localSheetId="17">TERRAPLENAGEM!$C$1:$L$60</definedName>
    <definedName name="_xlnm.Database" localSheetId="11">TEXT('CAP 50-70'!DATA_SINAPI,"mm-aaaa")</definedName>
    <definedName name="_xlnm.Database" localSheetId="12">TEXT('COMP - MOB-DESMOB'!DATA_SINAPI,"mm-aaaa")</definedName>
    <definedName name="_xlnm.Database" localSheetId="13">TEXT(DRENAGEM!DATA_SINAPI,"mm-aaaa")</definedName>
    <definedName name="_xlnm.Database" localSheetId="15">TEXT('DRENAGEM-GALERIA'!DATA_SINAPI,"mm-aaaa")</definedName>
    <definedName name="_xlnm.Database" localSheetId="10">TEXT(EAI!DATA_SINAPI,"mm-aaaa")</definedName>
    <definedName name="_xlnm.Database" localSheetId="16">TEXT([0]!Import.DataBase,"mm-aaaa")</definedName>
    <definedName name="_xlnm.Database" localSheetId="14">TEXT([0]!Import.DataBase,"mm-aaaa")</definedName>
    <definedName name="_xlnm.Database" localSheetId="9">TEXT(RR2C!DATA_SINAPI,"mm-aaaa")</definedName>
    <definedName name="_xlnm.Database" localSheetId="8">TEXT(SARJETA!DATA_SINAPI,"mm-aaaa")</definedName>
    <definedName name="_xlnm.Database" localSheetId="7">TEXT('Tabela - Galeria'!DATA_SINAPI,"mm-aaaa")</definedName>
    <definedName name="_xlnm.Database" localSheetId="17">TEXT([0]!DATA_SINAPI,"mm-aaaa")</definedName>
    <definedName name="_xlnm.Database">TEXT(DATA_SINAPI,"mm-aaaa")</definedName>
    <definedName name="BDI_MATERIAIS" localSheetId="8">#REF!</definedName>
    <definedName name="BDI_MATERIAIS" localSheetId="7">#REF!</definedName>
    <definedName name="BDI_MATERIAIS">'DADOS DE ENTRADA 2023'!$B$16</definedName>
    <definedName name="BDI_MATERIAL_E_MÃO_DE_OBRA" localSheetId="8">#REF!</definedName>
    <definedName name="BDI_MATERIAL_E_MÃO_DE_OBRA" localSheetId="7">#REF!</definedName>
    <definedName name="BDI_MATERIAL_E_MÃO_DE_OBRA">'DADOS DE ENTRADA 2023'!$B$15</definedName>
    <definedName name="CANTEIROS" localSheetId="8">#REF!</definedName>
    <definedName name="CANTEIROS" localSheetId="7">#REF!</definedName>
    <definedName name="CANTEIROS">#REF!</definedName>
    <definedName name="CFF.NumLinha" localSheetId="18">ROW(#REF!)-ROW(#REF!)-1</definedName>
    <definedName name="CFF.NumLinha" localSheetId="8">ROW(#REF!)-ROW(#REF!)-1</definedName>
    <definedName name="CFF.NumLinha">ROW(#REF!)-ROW(#REF!)-1</definedName>
    <definedName name="CONCATENAR" localSheetId="18">CONCATENATE(#REF!," ",#REF!)</definedName>
    <definedName name="CONCATENAR" localSheetId="8">CONCATENATE(#REF!," ",#REF!)</definedName>
    <definedName name="CONCATENAR">CONCATENATE(#REF!," ",#REF!)</definedName>
    <definedName name="CONT_TEC" localSheetId="7">#REF!</definedName>
    <definedName name="CONT_TEC">[2]ORÇAMENTO!$J$20:$J$24</definedName>
    <definedName name="CREA_TÉCNICO" localSheetId="11">#REF!</definedName>
    <definedName name="CREA_TÉCNICO" localSheetId="10">#REF!</definedName>
    <definedName name="CREA_TÉCNICO" localSheetId="9">#REF!</definedName>
    <definedName name="CREA_TÉCNICO" localSheetId="8">#REF!</definedName>
    <definedName name="CREA_TÉCNICO" localSheetId="7">#REF!</definedName>
    <definedName name="CREA_TÉCNICO">'DADOS DE ENTRADA 2023'!$D$23:$G$28</definedName>
    <definedName name="Dados.Lista.Acompanhamento" localSheetId="18">#REF!</definedName>
    <definedName name="Dados.Lista.Acompanhamento" localSheetId="8">#REF!</definedName>
    <definedName name="Dados.Lista.Acompanhamento" localSheetId="7">#REF!</definedName>
    <definedName name="Dados.Lista.Acompanhamento">#REF!</definedName>
    <definedName name="Dados.Lista.BDI">[3]DADOS!$T$37:$X$37</definedName>
    <definedName name="Dados.Lista.Localidade" localSheetId="18">#REF!</definedName>
    <definedName name="Dados.Lista.Localidade" localSheetId="8">#REF!</definedName>
    <definedName name="Dados.Lista.Localidade" localSheetId="7">#REF!</definedName>
    <definedName name="Dados.Lista.Localidade">#REF!</definedName>
    <definedName name="Dados.Lista.RegimeExecução" localSheetId="18">#REF!</definedName>
    <definedName name="Dados.Lista.RegimeExecução" localSheetId="8">#REF!</definedName>
    <definedName name="Dados.Lista.RegimeExecução" localSheetId="7">#REF!</definedName>
    <definedName name="Dados.Lista.RegimeExecução">#REF!</definedName>
    <definedName name="DATA_PROJETO" localSheetId="8">#REF!</definedName>
    <definedName name="DATA_PROJETO" localSheetId="7">#REF!</definedName>
    <definedName name="DATA_PROJETO">'DADOS DE ENTRADA 2023'!$B$9</definedName>
    <definedName name="DATA_SICRO" localSheetId="11">#REF!</definedName>
    <definedName name="DATA_SICRO" localSheetId="10">#REF!</definedName>
    <definedName name="DATA_SICRO" localSheetId="9">#REF!</definedName>
    <definedName name="DATA_SICRO" localSheetId="8">#REF!</definedName>
    <definedName name="DATA_SICRO" localSheetId="7">#REF!</definedName>
    <definedName name="DATA_SICRO">'DADOS DE ENTRADA 2023'!$B$11</definedName>
    <definedName name="DATA_SINAPI" localSheetId="11">#REF!</definedName>
    <definedName name="DATA_SINAPI" localSheetId="10">#REF!</definedName>
    <definedName name="DATA_SINAPI" localSheetId="9">#REF!</definedName>
    <definedName name="DATA_SINAPI" localSheetId="8">#REF!</definedName>
    <definedName name="DATA_SINAPI" localSheetId="7">#REF!</definedName>
    <definedName name="DATA_SINAPI">'DADOS DE ENTRADA 2023'!$B$10</definedName>
    <definedName name="DATA_TABELA_REFERÊNCIA" localSheetId="11">#REF!</definedName>
    <definedName name="DATA_TABELA_REFERÊNCIA" localSheetId="10">#REF!</definedName>
    <definedName name="DATA_TABELA_REFERÊNCIA" localSheetId="9">#REF!</definedName>
    <definedName name="DATA_TABELA_REFERÊNCIA" localSheetId="8">#REF!</definedName>
    <definedName name="DATA_TABELA_REFERÊNCIA" localSheetId="7">#REF!</definedName>
    <definedName name="DATA_TABELA_REFERÊNCIA">'DADOS DE ENTRADA 2023'!$B$12</definedName>
    <definedName name="DATAEMISSAO" localSheetId="18">#REF!</definedName>
    <definedName name="DATAEMISSAO" localSheetId="8">#REF!</definedName>
    <definedName name="DATAEMISSAO" localSheetId="7">#REF!</definedName>
    <definedName name="DATAEMISSAO">#REF!</definedName>
    <definedName name="DATART" localSheetId="18">#REF!</definedName>
    <definedName name="DATART" localSheetId="8">#REF!</definedName>
    <definedName name="DATART" localSheetId="7">#REF!</definedName>
    <definedName name="DATART">#REF!</definedName>
    <definedName name="DRENAGEM_PLUVIAL" localSheetId="18">'CURVA ABC'!$J$111:$J$111</definedName>
    <definedName name="DRENAGEM_PLUVIAL" localSheetId="2">'ORÇAMENTO '!$J$61:$J$109</definedName>
    <definedName name="EMPRESAS">OFFSET([1]Cotações!$B$25,0,0):OFFSET([1]Cotações!$H$29,-1,0)</definedName>
    <definedName name="ENROCAMENTO">#REF!</definedName>
    <definedName name="ESCAVAÇÃO_ATERRO">#REF!</definedName>
    <definedName name="ÉServiço">[4]BM!$E1&lt;&gt;""</definedName>
    <definedName name="FORMA_DE_PESQUISA" localSheetId="11">#REF!</definedName>
    <definedName name="FORMA_DE_PESQUISA" localSheetId="10">#REF!</definedName>
    <definedName name="FORMA_DE_PESQUISA" localSheetId="9">#REF!</definedName>
    <definedName name="FORMA_DE_PESQUISA" localSheetId="8">#REF!</definedName>
    <definedName name="FORMA_DE_PESQUISA" localSheetId="7">#REF!</definedName>
    <definedName name="FORMA_DE_PESQUISA">'COTAÇÕES - INFRA'!$A$53:$G$53</definedName>
    <definedName name="FORNECEDORES" localSheetId="11">#REF!</definedName>
    <definedName name="FORNECEDORES" localSheetId="10">#REF!</definedName>
    <definedName name="FORNECEDORES" localSheetId="9">#REF!</definedName>
    <definedName name="FORNECEDORES" localSheetId="8">#REF!</definedName>
    <definedName name="FORNECEDORES" localSheetId="7">#REF!</definedName>
    <definedName name="FORNECEDORES">'COTAÇÕES - INFRA'!$A$9:$A$55</definedName>
    <definedName name="GABIÕES">#REF!</definedName>
    <definedName name="Import.DataBase">[3]DADOS!$A$38</definedName>
    <definedName name="Import.Desoneracao">[3]DADOS!$C$38</definedName>
    <definedName name="Import.Município">[3]DADOS!$G$32</definedName>
    <definedName name="INDICES">[1]Cotações!$B$22:OFFSET([1]Cotações!$I$24,-1,0)</definedName>
    <definedName name="INSUMOS_ASF">[2]ORÇAMENTO!$J$82:$J$86</definedName>
    <definedName name="INTENSIDADE_CHUVA" localSheetId="11">#REF!</definedName>
    <definedName name="INTENSIDADE_CHUVA" localSheetId="10">#REF!</definedName>
    <definedName name="INTENSIDADE_CHUVA" localSheetId="9">#REF!</definedName>
    <definedName name="INTENSIDADE_CHUVA" localSheetId="8">SARJETA!$G$61</definedName>
    <definedName name="INTENSIDADE_CHUVA">#REF!</definedName>
    <definedName name="LARGURA_CONTRIB_1" localSheetId="18">#REF!</definedName>
    <definedName name="LARGURA_CONTRIB_1" localSheetId="8">SARJETA!$W$61</definedName>
    <definedName name="LARGURA_CONTRIB_1" localSheetId="7">#REF!</definedName>
    <definedName name="LARGURA_CONTRIB_1">#REF!</definedName>
    <definedName name="LARGURA_CONTRIB_2" localSheetId="18">#REF!</definedName>
    <definedName name="LARGURA_CONTRIB_2" localSheetId="8">SARJETA!$X$61</definedName>
    <definedName name="LARGURA_CONTRIB_2" localSheetId="7">#REF!</definedName>
    <definedName name="LARGURA_CONTRIB_2">#REF!</definedName>
    <definedName name="LOCALIDADE" localSheetId="18">#REF!</definedName>
    <definedName name="LOCALIDADE" localSheetId="8">#REF!</definedName>
    <definedName name="LOCALIDADE" localSheetId="7">#REF!</definedName>
    <definedName name="LOCALIDADE">#REF!</definedName>
    <definedName name="LOCALIZAÇÃO" localSheetId="8">#REF!</definedName>
    <definedName name="LOCALIZAÇÃO" localSheetId="7">#REF!</definedName>
    <definedName name="LOCALIZAÇÃO">'DADOS DE ENTRADA 2023'!$B$8</definedName>
    <definedName name="METRO2" localSheetId="11">#REF!</definedName>
    <definedName name="METRO2" localSheetId="10">#REF!</definedName>
    <definedName name="METRO2" localSheetId="9">#REF!</definedName>
    <definedName name="METRO2" localSheetId="8">#REF!</definedName>
    <definedName name="METRO2" localSheetId="7">#REF!</definedName>
    <definedName name="METRO2">'ORÇAMENTO '!$F$129</definedName>
    <definedName name="MUNICÍPIO" localSheetId="11">#REF!</definedName>
    <definedName name="MUNICÍPIO" localSheetId="10">#REF!</definedName>
    <definedName name="MUNICÍPIO" localSheetId="9">#REF!</definedName>
    <definedName name="MUNICÍPIO" localSheetId="8">#REF!</definedName>
    <definedName name="MUNICÍPIO" localSheetId="7">#REF!</definedName>
    <definedName name="MUNICÍPIO">'DADOS DE ENTRADA 2023'!$D$7:$D$17</definedName>
    <definedName name="NCOMPOSICOES">48</definedName>
    <definedName name="NCOTACOES">2</definedName>
    <definedName name="NEMPRESAS">3</definedName>
    <definedName name="NINDICES">1</definedName>
    <definedName name="NOME_TÉCNICO" localSheetId="8">#REF!</definedName>
    <definedName name="NOME_TÉCNICO" localSheetId="7">#REF!</definedName>
    <definedName name="NOME_TÉCNICO">'DADOS DE ENTRADA 2023'!$B$13</definedName>
    <definedName name="NOME_TÉCNICO_1">'[2]DADOS DE ENTRADA 2025'!$B$13</definedName>
    <definedName name="NOME_TÉCNICO_2">'[2]DADOS DE ENTRADA 2025'!$B$17</definedName>
    <definedName name="NRELATORIOS">COUNTA([1]Relatórios!$A$1:$A$65536)-2</definedName>
    <definedName name="NumerEmpresa">3</definedName>
    <definedName name="NumerIndice">1</definedName>
    <definedName name="PAV_CALÇADA" localSheetId="18">'CURVA ABC'!#REF!</definedName>
    <definedName name="PAV_CICLOVIA" localSheetId="8">#REF!</definedName>
    <definedName name="PAV_CICLOVIA" localSheetId="7">#REF!</definedName>
    <definedName name="PAV_CICLOVIA">#REF!</definedName>
    <definedName name="PAV_PISTA" localSheetId="18">'CURVA ABC'!#REF!</definedName>
    <definedName name="PERC_AQUIS_INS_ASF">[2]ORÇAMENTO!$K$81</definedName>
    <definedName name="PERC_CANTEIROS" localSheetId="8">#REF!</definedName>
    <definedName name="PERC_CANTEIROS" localSheetId="7">#REF!</definedName>
    <definedName name="PERC_CANTEIROS">#REF!</definedName>
    <definedName name="PERC_CICLOVIA" localSheetId="8">#REF!</definedName>
    <definedName name="PERC_CICLOVIA" localSheetId="7">#REF!</definedName>
    <definedName name="PERC_CICLOVIA">#REF!</definedName>
    <definedName name="PERC_CONT_TEC" localSheetId="11">#REF!</definedName>
    <definedName name="PERC_CONT_TEC" localSheetId="10">#REF!</definedName>
    <definedName name="PERC_CONT_TEC" localSheetId="9">#REF!</definedName>
    <definedName name="PERC_CONT_TEC" localSheetId="7">#REF!</definedName>
    <definedName name="PERC_CONT_TEC">[2]ORÇAMENTO!$K$19</definedName>
    <definedName name="PERC_DREN_PLUVIAL" localSheetId="2">'ORÇAMENTO '!$K$60</definedName>
    <definedName name="PERC_ENROCAMENTO">#REF!</definedName>
    <definedName name="PERC_EQUIP_URB" localSheetId="8">#REF!</definedName>
    <definedName name="PERC_EQUIP_URB" localSheetId="7">#REF!</definedName>
    <definedName name="PERC_EQUIP_URB">[2]ORÇAMENTO!#REF!</definedName>
    <definedName name="PERC_ESCAVAÇÃO_ATERRO">#REF!</definedName>
    <definedName name="PERC_GABIÕES">#REF!</definedName>
    <definedName name="PERC_SERV_COMPLE">#REF!</definedName>
    <definedName name="PERC_SERV_INICIAIS" localSheetId="2">'ORÇAMENTO '!$K$9</definedName>
    <definedName name="PERC_SIN_OBRA">[2]ORÇAMENTO!#REF!</definedName>
    <definedName name="PERC_SIN_VIÁRIA" localSheetId="2">'ORÇAMENTO '!$K$111</definedName>
    <definedName name="PERC_TERRAPLENAGEM" localSheetId="8">#REF!</definedName>
    <definedName name="PERC_TERRAPLENAGEM">#REF!</definedName>
    <definedName name="PO.CustoUnitario" localSheetId="18">ROUND(#REF!,15-13*#REF!)</definedName>
    <definedName name="PO.CustoUnitario" localSheetId="8">ROUND(#REF!,15-13*#REF!)</definedName>
    <definedName name="PO.CustoUnitario" localSheetId="7">ROUND(#REF!,15-13*#REF!)</definedName>
    <definedName name="PO.CustoUnitario">ROUND(#REF!,15-13*#REF!)</definedName>
    <definedName name="PO.PrecoUnitario" localSheetId="18">ROUND(#REF!,15-13*#REF!)</definedName>
    <definedName name="PO.PrecoUnitario" localSheetId="8">ROUND(#REF!,15-13*#REF!)</definedName>
    <definedName name="PO.PrecoUnitario" localSheetId="7">ROUND(#REF!,15-13*#REF!)</definedName>
    <definedName name="PO.PrecoUnitario">ROUND(#REF!,15-13*#REF!)</definedName>
    <definedName name="PO.Quantidade" localSheetId="18">ROUND(#REF!,15-13*#REF!)</definedName>
    <definedName name="PO.Quantidade" localSheetId="8">ROUND(#REF!,15-13*#REF!)</definedName>
    <definedName name="PO.Quantidade">ROUND(#REF!,15-13*#REF!)</definedName>
    <definedName name="PO_CustoUnitario" localSheetId="18">ROUND(#REF!,15-13*#REF!)</definedName>
    <definedName name="PO_CustoUnitario" localSheetId="8">ROUND(#REF!,15-13*#REF!)</definedName>
    <definedName name="PO_CustoUnitario">ROUND(#REF!,15-13*#REF!)</definedName>
    <definedName name="PREÇO_METRO2">'ORÇAMENTO '!$I$129</definedName>
    <definedName name="PREFEITURA_MUNICIPAL" localSheetId="8">#REF!</definedName>
    <definedName name="PREFEITURA_MUNICIPAL" localSheetId="7">#REF!</definedName>
    <definedName name="PREFEITURA_MUNICIPAL">'DADOS DE ENTRADA 2023'!$B$20</definedName>
    <definedName name="PREFEITX" localSheetId="8">#REF!</definedName>
    <definedName name="PREFEITX" localSheetId="7">#REF!</definedName>
    <definedName name="PREFEITX">'DADOS DE ENTRADA 2023'!$B$14</definedName>
    <definedName name="PREFEITX_MUNICÍPIO" localSheetId="8">#REF!</definedName>
    <definedName name="PREFEITX_MUNICÍPIO" localSheetId="7">#REF!</definedName>
    <definedName name="PREFEITX_MUNICÍPIO">'DADOS DE ENTRADA 2023'!$D$7:$E$17</definedName>
    <definedName name="PROFISSÃO_RESP_TÉCNICO" localSheetId="8">#REF!</definedName>
    <definedName name="PROFISSÃO_RESP_TÉCNICO" localSheetId="7">#REF!</definedName>
    <definedName name="PROFISSÃO_RESP_TÉCNICO">'DADOS DE ENTRADA 2023'!$E$31:$E$35</definedName>
    <definedName name="PROFISSÃO_TÉCNICO" localSheetId="8">#REF!</definedName>
    <definedName name="PROFISSÃO_TÉCNICO" localSheetId="7">#REF!</definedName>
    <definedName name="PROFISSÃO_TÉCNICO">'DADOS DE ENTRADA 2023'!$B$23</definedName>
    <definedName name="PROFISSÃO_TÉCNICO_1">'[2]DADOS DE ENTRADA 2025'!$B$23</definedName>
    <definedName name="PROFISSÃO_TÉCNICO_2">'[2]DADOS DE ENTRADA 2025'!$B$24</definedName>
    <definedName name="PROJETO" localSheetId="8">#REF!</definedName>
    <definedName name="PROJETO" localSheetId="7">#REF!</definedName>
    <definedName name="PROJETO">'DADOS DE ENTRADA 2023'!$B$7</definedName>
    <definedName name="QQ_REFERÊNCIA" comment="PODE SER QUALQUER REFERÊNCIA QUE SEJA ACEITA PELA PARTE QUE APROVA" localSheetId="11">#REF!</definedName>
    <definedName name="QQ_REFERÊNCIA" comment="PODE SER QUALQUER REFERÊNCIA QUE SEJA ACEITA PELA PARTE QUE APROVA" localSheetId="10">#REF!</definedName>
    <definedName name="QQ_REFERÊNCIA" comment="PODE SER QUALQUER REFERÊNCIA QUE SEJA ACEITA PELA PARTE QUE APROVA" localSheetId="9">#REF!</definedName>
    <definedName name="QQ_REFERÊNCIA" comment="PODE SER QUALQUER REFERÊNCIA QUE SEJA ACEITA PELA PARTE QUE APROVA" localSheetId="8">#REF!</definedName>
    <definedName name="QQ_REFERÊNCIA" comment="PODE SER QUALQUER REFERÊNCIA QUE SEJA ACEITA PELA PARTE QUE APROVA" localSheetId="7">#REF!</definedName>
    <definedName name="QQ_REFERÊNCIA" comment="PODE SER QUALQUER REFERÊNCIA QUE SEJA ACEITA PELA PARTE QUE APROVA">'DADOS DE ENTRADA 2023'!$A$12</definedName>
    <definedName name="Referencia.Descricao" localSheetId="18">#N/A</definedName>
    <definedName name="Referencia.Descricao" localSheetId="13">#N/A</definedName>
    <definedName name="Referencia.Descricao" localSheetId="15">#N/A</definedName>
    <definedName name="Referencia.Descricao" localSheetId="16">#N/A</definedName>
    <definedName name="Referencia.Descricao" localSheetId="14">#N/A</definedName>
    <definedName name="Referencia.Descricao" localSheetId="8">#N/A</definedName>
    <definedName name="Referencia.Descricao" localSheetId="7">#N/A</definedName>
    <definedName name="Referencia.Descricao" localSheetId="17">#N/A</definedName>
    <definedName name="Referencia.Descricao">IF(ISNUMBER(#REF!),INDEX(INDIRECT("'[Referência "&amp;[0]!_xlnm.Database&amp;".xls]Banco'!$b:$g"),#REF!,3),"")</definedName>
    <definedName name="Referencia.Desonerado" localSheetId="18">#N/A</definedName>
    <definedName name="Referencia.Desonerado" localSheetId="13">#N/A</definedName>
    <definedName name="Referencia.Desonerado" localSheetId="15">#N/A</definedName>
    <definedName name="Referencia.Desonerado" localSheetId="16">#N/A</definedName>
    <definedName name="Referencia.Desonerado" localSheetId="14">#N/A</definedName>
    <definedName name="Referencia.Desonerado" localSheetId="8">#N/A</definedName>
    <definedName name="Referencia.Desonerado" localSheetId="7">#N/A</definedName>
    <definedName name="Referencia.Desonerado" localSheetId="17">#N/A</definedName>
    <definedName name="Referencia.Desonerado">IF(ISNUMBER(#REF!),VALUE(INDEX(INDIRECT("'[Referência "&amp;[0]!_xlnm.Database&amp;".xls]Banco'!$b:$g"),#REF!,5)),0)</definedName>
    <definedName name="Referencia.NaoDesonerado" localSheetId="18">#N/A</definedName>
    <definedName name="Referencia.NaoDesonerado" localSheetId="13">#N/A</definedName>
    <definedName name="Referencia.NaoDesonerado" localSheetId="15">#N/A</definedName>
    <definedName name="Referencia.NaoDesonerado" localSheetId="16">#N/A</definedName>
    <definedName name="Referencia.NaoDesonerado" localSheetId="14">#N/A</definedName>
    <definedName name="Referencia.NaoDesonerado" localSheetId="8">#N/A</definedName>
    <definedName name="Referencia.NaoDesonerado" localSheetId="7">#N/A</definedName>
    <definedName name="Referencia.NaoDesonerado" localSheetId="17">#N/A</definedName>
    <definedName name="Referencia.NaoDesonerado">IF(ISNUMBER(#REF!),VALUE(INDEX(INDIRECT("'[Referência "&amp;[0]!_xlnm.Database&amp;".xls]Banco'!$b:$g"),#REF!,6)),0)</definedName>
    <definedName name="Referencia.Unidade" localSheetId="18">#N/A</definedName>
    <definedName name="Referencia.Unidade" localSheetId="13">#N/A</definedName>
    <definedName name="Referencia.Unidade" localSheetId="15">#N/A</definedName>
    <definedName name="Referencia.Unidade" localSheetId="16">#N/A</definedName>
    <definedName name="Referencia.Unidade" localSheetId="14">#N/A</definedName>
    <definedName name="Referencia.Unidade" localSheetId="8">#N/A</definedName>
    <definedName name="Referencia.Unidade" localSheetId="7">#N/A</definedName>
    <definedName name="Referencia.Unidade" localSheetId="17">#N/A</definedName>
    <definedName name="Referencia.Unidade">IF(ISNUMBER(#REF!),INDEX(INDIRECT("'[Referência "&amp;[0]!_xlnm.Database&amp;".xls]Banco'!$b:$g"),#REF!,4),"")</definedName>
    <definedName name="REFERÊNCIA_DESCRIÇÃO" localSheetId="18">#N/A</definedName>
    <definedName name="REFERÊNCIA_DESCRIÇÃO" localSheetId="13">#N/A</definedName>
    <definedName name="REFERÊNCIA_DESCRIÇÃO" localSheetId="15">#N/A</definedName>
    <definedName name="REFERÊNCIA_DESCRIÇÃO" localSheetId="10">#N/A</definedName>
    <definedName name="REFERÊNCIA_DESCRIÇÃO" localSheetId="16">#N/A</definedName>
    <definedName name="REFERÊNCIA_DESCRIÇÃO" localSheetId="14">#N/A</definedName>
    <definedName name="REFERÊNCIA_DESCRIÇÃO" localSheetId="8">#N/A</definedName>
    <definedName name="REFERÊNCIA_DESCRIÇÃO" localSheetId="7">#N/A</definedName>
    <definedName name="REFERÊNCIA_DESCRIÇÃO" localSheetId="17">#N/A</definedName>
    <definedName name="REFERÊNCIA_DESCRIÇÃO">IF(ISNUMBER('ORÇAMENTO '!linhaSINAPIxls),INDEX(INDIRECT("'[Referência "&amp;_xlnm.Database&amp;".xls]Banco'!$b:$g"),'ORÇAMENTO '!linhaSINAPIxls,3),"")</definedName>
    <definedName name="RegimeExecucao">IF(#REF!="Empreitada por Preço Global ou Integral","Global","Unitário")</definedName>
    <definedName name="RelatoriosFontes" localSheetId="13">OFFSET(#REF!,1,0,NRELATORIOS)</definedName>
    <definedName name="RelatoriosFontes" localSheetId="15">OFFSET(#REF!,1,0,NRELATORIOS)</definedName>
    <definedName name="RelatoriosFontes" localSheetId="16">OFFSET(#REF!,1,0,NRELATORIOS)</definedName>
    <definedName name="RelatoriosFontes" localSheetId="14">OFFSET(#REF!,1,0,NRELATORIOS)</definedName>
    <definedName name="RelatoriosFontes" localSheetId="8">OFFSET(#REF!,1,0,[0]!NRELATORIOS)</definedName>
    <definedName name="RelatoriosFontes" localSheetId="7">OFFSET(#REF!,1,0,NRELATORIOS)</definedName>
    <definedName name="RelatoriosFontes" localSheetId="17">OFFSET(#REF!,1,0,NRELATORIOS)</definedName>
    <definedName name="RelatoriosFontes">OFFSET(#REF!,1,0,NRELATORIOS)</definedName>
    <definedName name="RESPONSÁVEL_TÉCNICO" localSheetId="11">#REF!</definedName>
    <definedName name="RESPONSÁVEL_TÉCNICO" localSheetId="12">#REF!</definedName>
    <definedName name="RESPONSÁVEL_TÉCNICO" localSheetId="10">#REF!</definedName>
    <definedName name="RESPONSÁVEL_TÉCNICO" localSheetId="9">#REF!</definedName>
    <definedName name="RESPONSÁVEL_TÉCNICO" localSheetId="8">#REF!</definedName>
    <definedName name="RESPONSÁVEL_TÉCNICO" localSheetId="7">#REF!</definedName>
    <definedName name="RESPONSÁVEL_TÉCNICO">'DADOS DE ENTRADA 2023'!$D$23:$D$28</definedName>
    <definedName name="rr4r4">#REF!</definedName>
    <definedName name="RUGOSIDADE_STRIKLER">'[2]SARJETA TRIANGULAR DE CONCRETO'!$AM$34</definedName>
    <definedName name="RUGOSIDADE_TUBO" localSheetId="11">#REF!</definedName>
    <definedName name="RUGOSIDADE_TUBO" localSheetId="13">DRENAGEM!$W$57</definedName>
    <definedName name="RUGOSIDADE_TUBO" localSheetId="15">'DRENAGEM-GALERIA'!$T$24</definedName>
    <definedName name="RUGOSIDADE_TUBO" localSheetId="10">#REF!</definedName>
    <definedName name="RUGOSIDADE_TUBO" localSheetId="9">#REF!</definedName>
    <definedName name="RUGOSIDADE_TUBO" localSheetId="8">SARJETA!$L$61</definedName>
    <definedName name="RUGOSIDADE_TUBO" localSheetId="7">#REF!</definedName>
    <definedName name="RUGOSIDADE_TUBO">#REF!</definedName>
    <definedName name="SENHAGT" hidden="1">"PM2CAIXA"</definedName>
    <definedName name="SERVIÇOS_INICIAIS" localSheetId="18">'CURVA ABC'!$J$9:$J$110</definedName>
    <definedName name="SERVIÇOS_INICIAIS" localSheetId="2">'ORÇAMENTO '!$J$12:$J$20</definedName>
    <definedName name="SICRO" localSheetId="11">#REF!</definedName>
    <definedName name="SICRO" localSheetId="10">#REF!</definedName>
    <definedName name="SICRO" localSheetId="9">#REF!</definedName>
    <definedName name="SICRO" localSheetId="8">#REF!</definedName>
    <definedName name="SICRO" localSheetId="7">#REF!</definedName>
    <definedName name="SICRO">'DADOS DE ENTRADA 2023'!$A$11</definedName>
    <definedName name="SIN_OBRA">[2]ORÇAMENTO!#REF!</definedName>
    <definedName name="SIN_VIÁRIA" localSheetId="18">'CURVA ABC'!$J$112:$J$112</definedName>
    <definedName name="SIN_VIÁRIA" localSheetId="2">'ORÇAMENTO '!$J$112:$J$127</definedName>
    <definedName name="SINAPI" localSheetId="11">#REF!</definedName>
    <definedName name="SINAPI" localSheetId="10">#REF!</definedName>
    <definedName name="SINAPI" localSheetId="9">#REF!</definedName>
    <definedName name="SINAPI" localSheetId="8">#REF!</definedName>
    <definedName name="SINAPI" localSheetId="7">#REF!</definedName>
    <definedName name="SINAPI">'DADOS DE ENTRADA 2023'!$A$10</definedName>
    <definedName name="SomaAgrup" localSheetId="18">SUMIF(OFFSET(#REF!,1,0,#REF!),"S",OFFSET(#REF!,1,0,#REF!))</definedName>
    <definedName name="SomaAgrup" localSheetId="8">SUMIF(OFFSET(#REF!,1,0,#REF!),"S",OFFSET(#REF!,1,0,#REF!))</definedName>
    <definedName name="SomaAgrup" localSheetId="7">SUMIF(OFFSET(#REF!,1,0,#REF!),"S",OFFSET(#REF!,1,0,#REF!))</definedName>
    <definedName name="SomaAgrup">SUMIF(OFFSET(#REF!,1,0,#REF!),"S",OFFSET(#REF!,1,0,#REF!))</definedName>
    <definedName name="tabela_referencia">'[5]Sinapi-Sicro'!$A$1:$D$12000</definedName>
    <definedName name="TEMPO_RETORNO" localSheetId="13">DRENAGEM!$P$57</definedName>
    <definedName name="TEMPO_RETORNO">[2]DRENAGEM!$P$41</definedName>
    <definedName name="TEMPO_RETORNO_SARJETA">'[2]SARJETA TRIANGULAR DE CONCRETO'!$R$34</definedName>
    <definedName name="TERRAPLENAGEM" localSheetId="8">#REF!</definedName>
    <definedName name="TERRAPLENAGEM_GABIÃO" localSheetId="8">#REF!</definedName>
    <definedName name="TERRAPLENAGEM_GABIÃO" localSheetId="7">#REF!</definedName>
    <definedName name="TERRAPLENAGEM_GABIÃO">#REF!</definedName>
    <definedName name="Texto1_1">#REF!</definedName>
    <definedName name="Texto10_1">#REF!</definedName>
    <definedName name="Texto12_1">#REF!</definedName>
    <definedName name="Texto13_1">#REF!</definedName>
    <definedName name="Texto14_1">#REF!</definedName>
    <definedName name="Texto15_1">#REF!</definedName>
    <definedName name="Texto16_1">#REF!</definedName>
    <definedName name="Texto2_1">#REF!</definedName>
    <definedName name="Texto3_1">#REF!</definedName>
    <definedName name="Texto4_1">#REF!</definedName>
    <definedName name="Texto42_1">#REF!</definedName>
    <definedName name="Texto43_1">#REF!</definedName>
    <definedName name="Texto5_1">#REF!</definedName>
    <definedName name="Texto7_1">#REF!</definedName>
    <definedName name="Texto8_1">#REF!</definedName>
    <definedName name="Texto9_1">#REF!</definedName>
    <definedName name="TIPO_DE_OBRA">BDI!$N$44:$V$44</definedName>
    <definedName name="TIPOORCAMENTO" localSheetId="8" hidden="1">IF(VALUE(#REF!)=2,"Licitado","Proposto")</definedName>
    <definedName name="TIPOORCAMENTO" localSheetId="7" hidden="1">IF(VALUE(#REF!)=2,"Licitado","Proposto")</definedName>
    <definedName name="TIPOORCAMENTO" hidden="1">IF(VALUE(#REF!)=2,"Licitado","Proposto")</definedName>
    <definedName name="TipoOrçamento">"BASE"</definedName>
    <definedName name="_xlnm.Print_Titles" localSheetId="1">BDI!$1:$12</definedName>
    <definedName name="_xlnm.Print_Titles" localSheetId="11">'CAP 50-70'!$1:$10</definedName>
    <definedName name="_xlnm.Print_Titles" localSheetId="12">'COMP - MOB-DESMOB'!$1:$11</definedName>
    <definedName name="_xlnm.Print_Titles" localSheetId="5">'COMPOSIÇÕES - INFRA'!$1:$8</definedName>
    <definedName name="_xlnm.Print_Titles" localSheetId="6">'COTAÇÕES - INFRA'!$1:$7</definedName>
    <definedName name="_xlnm.Print_Titles" localSheetId="3">CROFF!$1:$10</definedName>
    <definedName name="_xlnm.Print_Titles" localSheetId="18">'CURVA ABC'!$1:$8</definedName>
    <definedName name="_xlnm.Print_Titles" localSheetId="13">DRENAGEM!$1:$10</definedName>
    <definedName name="_xlnm.Print_Titles" localSheetId="15">'DRENAGEM-GALERIA'!$1:$10</definedName>
    <definedName name="_xlnm.Print_Titles" localSheetId="10">EAI!$1:$10</definedName>
    <definedName name="_xlnm.Print_Titles" localSheetId="4">MEMORIAL!$1:$8</definedName>
    <definedName name="_xlnm.Print_Titles" localSheetId="2">'ORÇAMENTO '!$1:$8</definedName>
    <definedName name="_xlnm.Print_Titles" localSheetId="16">'QUANTIDADES-CASAN-GALERIA'!$2:$16</definedName>
    <definedName name="_xlnm.Print_Titles" localSheetId="14">'QUANTIDADES-CASAN-TUBO CONC'!$2:$16</definedName>
    <definedName name="_xlnm.Print_Titles" localSheetId="9">RR2C!$1:$10</definedName>
    <definedName name="_xlnm.Print_Titles" localSheetId="8">SARJETA!$1:$10</definedName>
    <definedName name="TOTAL_AQUIS_INS_ASF">[2]ORÇAMENTO!$J$81</definedName>
    <definedName name="TOTAL_CALÇADA" localSheetId="18">'CURVA ABC'!#REF!</definedName>
    <definedName name="TOTAL_CANTEIROS" localSheetId="8">#REF!</definedName>
    <definedName name="TOTAL_CANTEIROS" localSheetId="7">#REF!</definedName>
    <definedName name="TOTAL_CANTEIROS">#REF!</definedName>
    <definedName name="TOTAL_CICLOVIA" localSheetId="8">#REF!</definedName>
    <definedName name="TOTAL_CICLOVIA" localSheetId="7">#REF!</definedName>
    <definedName name="TOTAL_CICLOVIA">#REF!</definedName>
    <definedName name="TOTAL_CONT_TEC" localSheetId="11">#REF!</definedName>
    <definedName name="TOTAL_CONT_TEC" localSheetId="10">#REF!</definedName>
    <definedName name="TOTAL_CONT_TEC" localSheetId="9">#REF!</definedName>
    <definedName name="TOTAL_CONT_TEC" localSheetId="7">#REF!</definedName>
    <definedName name="TOTAL_CONT_TEC">[2]ORÇAMENTO!$J$19</definedName>
    <definedName name="TOTAL_DREN_PLUVIAL" localSheetId="18">'CURVA ABC'!#REF!</definedName>
    <definedName name="TOTAL_DREN_PLUVIAL" localSheetId="2">'ORÇAMENTO '!$J$60</definedName>
    <definedName name="TOTAL_ELEVADA" localSheetId="18">'CURVA ABC'!#REF!</definedName>
    <definedName name="TOTAL_ENROCAMENTO">#REF!</definedName>
    <definedName name="TOTAL_ESCAVAÇÃO_ATERRO">#REF!</definedName>
    <definedName name="TOTAL_GABIÕES">#REF!</definedName>
    <definedName name="TOTAL_ORÇ_EST" localSheetId="11">'CAP 50-70'!$K$389</definedName>
    <definedName name="TOTAL_ORÇ_EST" localSheetId="18">'CURVA ABC'!#REF!</definedName>
    <definedName name="TOTAL_ORÇ_EST" localSheetId="10">EAI!$K$371</definedName>
    <definedName name="TOTAL_ORÇ_EST" localSheetId="2">'ORÇAMENTO '!$J$129</definedName>
    <definedName name="TOTAL_ORÇ_EST" localSheetId="9">RR2C!$K$371</definedName>
    <definedName name="TOTAL_PERC" localSheetId="2">'ORÇAMENTO '!$K$129</definedName>
    <definedName name="TOTAL_PISTA" localSheetId="18">'CURVA ABC'!#REF!</definedName>
    <definedName name="TOTAL_SERV_INICIAIS" localSheetId="18">'CURVA ABC'!#REF!</definedName>
    <definedName name="TOTAL_SERV_INICIAIS" localSheetId="2">'ORÇAMENTO '!$J$9</definedName>
    <definedName name="TOTAL_SIN_OBRA">[2]ORÇAMENTO!#REF!</definedName>
    <definedName name="TOTAL_SIN_VIÁRIA" localSheetId="18">'CURVA ABC'!#REF!</definedName>
    <definedName name="TOTAL_SIN_VIÁRIA" localSheetId="2">'ORÇAMENTO '!$J$111</definedName>
    <definedName name="TOTAL_TERRAPLENAGEM" localSheetId="8">#REF!</definedName>
    <definedName name="TOTAL_TERRAPLENAGEM">#REF!</definedName>
    <definedName name="TRAV_ELEVADA" localSheetId="18">'CURVA ABC'!#REF!</definedName>
    <definedName name="VTOTAL1" localSheetId="18">ROUND('CURVA ABC'!PO.Quantidade*'CURVA ABC'!PO.PrecoUnitario,15-13*#REF!)</definedName>
    <definedName name="VTOTAL1" localSheetId="8">ROUND(SARJETA!PO.Quantidade*SARJETA!PO.PrecoUnitario,15-13*#REF!)</definedName>
    <definedName name="VTOTAL1" localSheetId="7">ROUND(PO.Quantidade*'Tabela - Galeria'!PO.PrecoUnitario,15-13*#REF!)</definedName>
    <definedName name="VTOTAL1">ROUND(PO.Quantidade*PO.PrecoUnitario,15-13*#REF!)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8" i="4" l="1"/>
  <c r="A49" i="4"/>
  <c r="A50" i="4"/>
  <c r="A51" i="4"/>
  <c r="A52" i="4"/>
  <c r="E51" i="2"/>
  <c r="E50" i="2"/>
  <c r="C50" i="4" s="1"/>
  <c r="E49" i="2"/>
  <c r="C49" i="4" s="1"/>
  <c r="D51" i="2"/>
  <c r="C51" i="2"/>
  <c r="F83" i="120"/>
  <c r="B83" i="120"/>
  <c r="B13" i="134"/>
  <c r="B12" i="134"/>
  <c r="B11" i="134"/>
  <c r="F75" i="120" s="1"/>
  <c r="F73" i="120" s="1"/>
  <c r="B13" i="146"/>
  <c r="B12" i="146"/>
  <c r="B11" i="146"/>
  <c r="F67" i="120" s="1"/>
  <c r="B31" i="135"/>
  <c r="B30" i="135"/>
  <c r="B29" i="135"/>
  <c r="B28" i="135"/>
  <c r="B27" i="135"/>
  <c r="B26" i="135"/>
  <c r="B25" i="135"/>
  <c r="B24" i="135"/>
  <c r="B23" i="135"/>
  <c r="B22" i="135"/>
  <c r="B21" i="135"/>
  <c r="B20" i="135"/>
  <c r="B19" i="135"/>
  <c r="B18" i="135"/>
  <c r="B17" i="135"/>
  <c r="B16" i="135"/>
  <c r="B15" i="135"/>
  <c r="B14" i="135"/>
  <c r="B13" i="135"/>
  <c r="B12" i="135"/>
  <c r="B11" i="135"/>
  <c r="A50" i="5"/>
  <c r="V50" i="5"/>
  <c r="A51" i="5"/>
  <c r="V51" i="5"/>
  <c r="J23" i="2"/>
  <c r="D78" i="2"/>
  <c r="F49" i="2"/>
  <c r="F50" i="2"/>
  <c r="F51" i="2"/>
  <c r="F52" i="2"/>
  <c r="F48" i="2"/>
  <c r="D49" i="4"/>
  <c r="D48" i="4"/>
  <c r="A47" i="4"/>
  <c r="H50" i="2"/>
  <c r="D50" i="2"/>
  <c r="B50" i="4" s="1"/>
  <c r="C50" i="2"/>
  <c r="H49" i="2"/>
  <c r="D49" i="2"/>
  <c r="B49" i="4" s="1"/>
  <c r="C49" i="2"/>
  <c r="H48" i="2"/>
  <c r="E48" i="2"/>
  <c r="C48" i="4" s="1"/>
  <c r="D48" i="2"/>
  <c r="B48" i="4" s="1"/>
  <c r="C48" i="2"/>
  <c r="A37" i="146"/>
  <c r="G11" i="146"/>
  <c r="F71" i="120" s="1"/>
  <c r="A7" i="146"/>
  <c r="L6" i="146"/>
  <c r="J12" i="146" s="1"/>
  <c r="H6" i="146"/>
  <c r="A6" i="146"/>
  <c r="D11" i="146" s="1"/>
  <c r="A4" i="146"/>
  <c r="A1" i="146"/>
  <c r="B79" i="120"/>
  <c r="G67" i="120" l="1"/>
  <c r="C12" i="146"/>
  <c r="C13" i="146"/>
  <c r="G71" i="120"/>
  <c r="J13" i="146"/>
  <c r="C11" i="146"/>
  <c r="I11" i="146"/>
  <c r="J11" i="146"/>
  <c r="F81" i="120"/>
  <c r="G51" i="2" s="1"/>
  <c r="B50" i="5"/>
  <c r="B51" i="5"/>
  <c r="I12" i="146"/>
  <c r="I13" i="146"/>
  <c r="K11" i="146" l="1"/>
  <c r="K13" i="146"/>
  <c r="K12" i="146"/>
  <c r="L11" i="146"/>
  <c r="M12" i="146" s="1"/>
  <c r="M11" i="146" l="1"/>
  <c r="M13" i="146"/>
  <c r="D10" i="4" l="1"/>
  <c r="D122" i="4"/>
  <c r="F125" i="2"/>
  <c r="F121" i="2"/>
  <c r="F117" i="2"/>
  <c r="F64" i="2"/>
  <c r="F65" i="2"/>
  <c r="F74" i="2"/>
  <c r="F94" i="2"/>
  <c r="F95" i="2"/>
  <c r="F96" i="2"/>
  <c r="F97" i="2"/>
  <c r="F98" i="2"/>
  <c r="F99" i="2"/>
  <c r="F100" i="2"/>
  <c r="F101" i="2"/>
  <c r="F102" i="2"/>
  <c r="F103" i="2"/>
  <c r="F109" i="2"/>
  <c r="F57" i="2"/>
  <c r="F58" i="2"/>
  <c r="F41" i="2"/>
  <c r="F12" i="2"/>
  <c r="F13" i="2"/>
  <c r="F14" i="2"/>
  <c r="F20" i="2"/>
  <c r="F21" i="2"/>
  <c r="V130" i="5"/>
  <c r="V131" i="5"/>
  <c r="V132" i="5"/>
  <c r="V133" i="5"/>
  <c r="D116" i="4"/>
  <c r="D113" i="4"/>
  <c r="D37" i="4"/>
  <c r="F37" i="2" s="1"/>
  <c r="D32" i="4"/>
  <c r="D26" i="4"/>
  <c r="D15" i="4"/>
  <c r="E47" i="2"/>
  <c r="D104" i="4"/>
  <c r="D88" i="4"/>
  <c r="D66" i="4"/>
  <c r="F66" i="2" s="1"/>
  <c r="D62" i="4"/>
  <c r="D47" i="4"/>
  <c r="D30" i="4"/>
  <c r="D19" i="4"/>
  <c r="D16" i="4"/>
  <c r="D11" i="4"/>
  <c r="C59" i="142"/>
  <c r="C7" i="142"/>
  <c r="C6" i="142"/>
  <c r="C4" i="142"/>
  <c r="A53" i="140"/>
  <c r="A8" i="140"/>
  <c r="A7" i="140"/>
  <c r="A5" i="140"/>
  <c r="A2" i="140"/>
  <c r="A38" i="138"/>
  <c r="A7" i="138"/>
  <c r="A6" i="138"/>
  <c r="A4" i="138"/>
  <c r="A1" i="138"/>
  <c r="A1043" i="141"/>
  <c r="A8" i="141"/>
  <c r="A7" i="141"/>
  <c r="A5" i="141"/>
  <c r="A2" i="141"/>
  <c r="A82" i="139"/>
  <c r="A7" i="139"/>
  <c r="A6" i="139"/>
  <c r="A4" i="139"/>
  <c r="A1" i="139"/>
  <c r="A52" i="137"/>
  <c r="A7" i="137"/>
  <c r="A6" i="137"/>
  <c r="A4" i="137"/>
  <c r="A1" i="137"/>
  <c r="D13" i="2"/>
  <c r="C13" i="2"/>
  <c r="C610" i="126"/>
  <c r="C594" i="126"/>
  <c r="C590" i="126"/>
  <c r="C588" i="126"/>
  <c r="C585" i="126"/>
  <c r="C583" i="126"/>
  <c r="C580" i="126"/>
  <c r="C578" i="126"/>
  <c r="C575" i="126"/>
  <c r="C573" i="126"/>
  <c r="C570" i="126"/>
  <c r="C568" i="126"/>
  <c r="C560" i="126"/>
  <c r="C558" i="126"/>
  <c r="C555" i="126"/>
  <c r="C553" i="126"/>
  <c r="C550" i="126"/>
  <c r="C548" i="126"/>
  <c r="C545" i="126"/>
  <c r="C543" i="126"/>
  <c r="C515" i="126"/>
  <c r="C509" i="126"/>
  <c r="C503" i="126"/>
  <c r="C475" i="126"/>
  <c r="C469" i="126"/>
  <c r="T6" i="5"/>
  <c r="P6" i="5"/>
  <c r="T4" i="5"/>
  <c r="S4" i="5"/>
  <c r="R4" i="5"/>
  <c r="Q4" i="5"/>
  <c r="P4" i="5"/>
  <c r="O4" i="5"/>
  <c r="V41" i="5"/>
  <c r="A41" i="5"/>
  <c r="C38" i="142"/>
  <c r="C39" i="142"/>
  <c r="C40" i="142"/>
  <c r="C41" i="142"/>
  <c r="C42" i="142"/>
  <c r="C37" i="142"/>
  <c r="C12" i="142"/>
  <c r="C13" i="142"/>
  <c r="C14" i="142"/>
  <c r="C15" i="142"/>
  <c r="C16" i="142"/>
  <c r="C17" i="142"/>
  <c r="C18" i="142"/>
  <c r="C19" i="142"/>
  <c r="C20" i="142"/>
  <c r="C21" i="142"/>
  <c r="C22" i="142"/>
  <c r="C23" i="142"/>
  <c r="C24" i="142"/>
  <c r="C25" i="142"/>
  <c r="C26" i="142"/>
  <c r="C27" i="142"/>
  <c r="C28" i="142"/>
  <c r="C29" i="142"/>
  <c r="C30" i="142"/>
  <c r="C31" i="142"/>
  <c r="C32" i="142"/>
  <c r="C33" i="142"/>
  <c r="C11" i="142"/>
  <c r="J42" i="142"/>
  <c r="J41" i="142"/>
  <c r="J40" i="142"/>
  <c r="J39" i="142"/>
  <c r="J37" i="142"/>
  <c r="I20" i="142"/>
  <c r="I17" i="142"/>
  <c r="I16" i="142"/>
  <c r="I15" i="142"/>
  <c r="I14" i="142"/>
  <c r="I13" i="142"/>
  <c r="I11" i="142"/>
  <c r="K11" i="142"/>
  <c r="C1" i="142"/>
  <c r="C51" i="4" l="1"/>
  <c r="D33" i="4"/>
  <c r="F88" i="2"/>
  <c r="F11" i="2"/>
  <c r="D34" i="4"/>
  <c r="D106" i="4"/>
  <c r="F26" i="2"/>
  <c r="F62" i="2"/>
  <c r="D67" i="4"/>
  <c r="D105" i="4"/>
  <c r="F122" i="2"/>
  <c r="F19" i="2"/>
  <c r="F16" i="2"/>
  <c r="F34" i="2"/>
  <c r="F106" i="2"/>
  <c r="D17" i="4"/>
  <c r="F15" i="2"/>
  <c r="F33" i="2"/>
  <c r="F32" i="2"/>
  <c r="F104" i="2"/>
  <c r="D38" i="4"/>
  <c r="F30" i="2"/>
  <c r="D35" i="4"/>
  <c r="I28" i="142"/>
  <c r="I22" i="142"/>
  <c r="I31" i="142"/>
  <c r="I27" i="142"/>
  <c r="I19" i="142"/>
  <c r="I24" i="142"/>
  <c r="I33" i="142"/>
  <c r="J38" i="142"/>
  <c r="I12" i="142"/>
  <c r="K12" i="142"/>
  <c r="I30" i="142"/>
  <c r="I25" i="142"/>
  <c r="I21" i="142"/>
  <c r="I29" i="142"/>
  <c r="I18" i="142"/>
  <c r="I23" i="142"/>
  <c r="I32" i="142"/>
  <c r="I26" i="142"/>
  <c r="D18" i="4" l="1"/>
  <c r="F17" i="2"/>
  <c r="F105" i="2"/>
  <c r="F67" i="2"/>
  <c r="D36" i="4"/>
  <c r="F35" i="2"/>
  <c r="D39" i="4"/>
  <c r="F38" i="2"/>
  <c r="K13" i="142"/>
  <c r="F36" i="2" l="1"/>
  <c r="D40" i="4"/>
  <c r="F39" i="2"/>
  <c r="F18" i="2"/>
  <c r="K14" i="142"/>
  <c r="F40" i="2" l="1"/>
  <c r="K15" i="142"/>
  <c r="K16" i="142" l="1"/>
  <c r="K17" i="142" l="1"/>
  <c r="K18" i="142" l="1"/>
  <c r="K19" i="142" l="1"/>
  <c r="K20" i="142" l="1"/>
  <c r="K21" i="142" l="1"/>
  <c r="K22" i="142" l="1"/>
  <c r="K23" i="142" l="1"/>
  <c r="K24" i="142" l="1"/>
  <c r="K25" i="142" l="1"/>
  <c r="K26" i="142" l="1"/>
  <c r="K27" i="142" l="1"/>
  <c r="K28" i="142" l="1"/>
  <c r="K29" i="142" l="1"/>
  <c r="K30" i="142" l="1"/>
  <c r="K31" i="142" l="1"/>
  <c r="K32" i="142" l="1"/>
  <c r="K33" i="142" l="1"/>
  <c r="L37" i="142" l="1"/>
  <c r="L38" i="142" l="1"/>
  <c r="L39" i="142" l="1"/>
  <c r="L40" i="142" l="1"/>
  <c r="L41" i="142" l="1"/>
  <c r="L42" i="142" l="1"/>
  <c r="A39" i="4" l="1"/>
  <c r="C39" i="4"/>
  <c r="D39" i="2"/>
  <c r="V67" i="5"/>
  <c r="V68" i="5"/>
  <c r="V69" i="5"/>
  <c r="V70" i="5"/>
  <c r="V71" i="5"/>
  <c r="V72" i="5"/>
  <c r="V73" i="5"/>
  <c r="V74" i="5"/>
  <c r="V75" i="5"/>
  <c r="V76" i="5"/>
  <c r="V77" i="5"/>
  <c r="V78" i="5"/>
  <c r="V79" i="5"/>
  <c r="V80" i="5"/>
  <c r="V81" i="5"/>
  <c r="V82" i="5"/>
  <c r="V83" i="5"/>
  <c r="V84" i="5"/>
  <c r="V85" i="5"/>
  <c r="V86" i="5"/>
  <c r="V87" i="5"/>
  <c r="V88" i="5"/>
  <c r="V89" i="5"/>
  <c r="V90" i="5"/>
  <c r="V91" i="5"/>
  <c r="V92" i="5"/>
  <c r="V93" i="5"/>
  <c r="V94" i="5"/>
  <c r="V95" i="5"/>
  <c r="V96" i="5"/>
  <c r="V97" i="5"/>
  <c r="V98" i="5"/>
  <c r="V99" i="5"/>
  <c r="V100" i="5"/>
  <c r="V101" i="5"/>
  <c r="V102" i="5"/>
  <c r="V103" i="5"/>
  <c r="V104" i="5"/>
  <c r="V105" i="5"/>
  <c r="V106" i="5"/>
  <c r="V107" i="5"/>
  <c r="V108" i="5"/>
  <c r="V109" i="5"/>
  <c r="V110" i="5"/>
  <c r="V111" i="5"/>
  <c r="V115" i="5"/>
  <c r="V116" i="5"/>
  <c r="V118" i="5"/>
  <c r="V119" i="5"/>
  <c r="V122" i="5"/>
  <c r="V123" i="5"/>
  <c r="V124" i="5"/>
  <c r="V126" i="5"/>
  <c r="V127" i="5"/>
  <c r="V129" i="5"/>
  <c r="V53" i="5"/>
  <c r="V54" i="5"/>
  <c r="V57" i="5"/>
  <c r="V58" i="5"/>
  <c r="V59" i="5"/>
  <c r="V60" i="5"/>
  <c r="V63" i="5"/>
  <c r="V64" i="5"/>
  <c r="V65" i="5"/>
  <c r="V66" i="5"/>
  <c r="V35" i="5"/>
  <c r="V36" i="5"/>
  <c r="V37" i="5"/>
  <c r="V38" i="5"/>
  <c r="V39" i="5"/>
  <c r="V40" i="5"/>
  <c r="V42" i="5"/>
  <c r="V43" i="5"/>
  <c r="V44" i="5"/>
  <c r="V45" i="5"/>
  <c r="V46" i="5"/>
  <c r="V49" i="5"/>
  <c r="V52" i="5"/>
  <c r="A125" i="5"/>
  <c r="B125" i="5"/>
  <c r="A126" i="5"/>
  <c r="A127" i="5"/>
  <c r="A67" i="5"/>
  <c r="A65" i="4"/>
  <c r="C65" i="4"/>
  <c r="D65" i="2"/>
  <c r="B41" i="5" l="1"/>
  <c r="B67" i="5"/>
  <c r="B39" i="4"/>
  <c r="B65" i="4"/>
  <c r="O128" i="5" l="1"/>
  <c r="A122" i="5"/>
  <c r="B84" i="5"/>
  <c r="B85" i="5"/>
  <c r="A84" i="5"/>
  <c r="A85" i="5"/>
  <c r="B107" i="5"/>
  <c r="B108" i="5"/>
  <c r="A108" i="5"/>
  <c r="A109" i="5"/>
  <c r="A110" i="5"/>
  <c r="A111" i="5"/>
  <c r="A106" i="5"/>
  <c r="A107" i="5"/>
  <c r="B35" i="5"/>
  <c r="B36" i="5"/>
  <c r="B38" i="5"/>
  <c r="B42" i="5"/>
  <c r="B43" i="5"/>
  <c r="B44" i="5"/>
  <c r="B46" i="5"/>
  <c r="A35" i="5"/>
  <c r="A36" i="5"/>
  <c r="A37" i="5"/>
  <c r="A38" i="5"/>
  <c r="A39" i="5"/>
  <c r="A40" i="5"/>
  <c r="A42" i="5"/>
  <c r="A43" i="5"/>
  <c r="A44" i="5"/>
  <c r="A45" i="5"/>
  <c r="A46" i="5"/>
  <c r="V18" i="5"/>
  <c r="V19" i="5"/>
  <c r="V20" i="5"/>
  <c r="Q13" i="5"/>
  <c r="Q12" i="5"/>
  <c r="O13" i="5"/>
  <c r="O12" i="5"/>
  <c r="M13" i="5"/>
  <c r="M12" i="5"/>
  <c r="K13" i="5"/>
  <c r="K12" i="5"/>
  <c r="B18" i="5"/>
  <c r="A18" i="5"/>
  <c r="A19" i="5"/>
  <c r="A20" i="5"/>
  <c r="A125" i="4"/>
  <c r="E125" i="2"/>
  <c r="D125" i="2"/>
  <c r="C125" i="2"/>
  <c r="I639" i="126"/>
  <c r="K639" i="126" s="1"/>
  <c r="M643" i="126"/>
  <c r="K643" i="126"/>
  <c r="M642" i="126"/>
  <c r="K642" i="126"/>
  <c r="M641" i="126"/>
  <c r="K641" i="126"/>
  <c r="M640" i="126"/>
  <c r="K640" i="126"/>
  <c r="M639" i="126"/>
  <c r="D124" i="4"/>
  <c r="F120" i="2"/>
  <c r="D114" i="4"/>
  <c r="F114" i="2" l="1"/>
  <c r="C125" i="4"/>
  <c r="B125" i="4"/>
  <c r="B127" i="5"/>
  <c r="D127" i="4"/>
  <c r="K638" i="126"/>
  <c r="G125" i="2" s="1"/>
  <c r="F127" i="2" l="1"/>
  <c r="A16" i="4"/>
  <c r="B16" i="4"/>
  <c r="C16" i="4"/>
  <c r="A17" i="4"/>
  <c r="C17" i="4"/>
  <c r="A18" i="4"/>
  <c r="C18" i="4"/>
  <c r="D18" i="2"/>
  <c r="D17" i="2"/>
  <c r="E124" i="2"/>
  <c r="D124" i="2"/>
  <c r="C124" i="2"/>
  <c r="F124" i="2"/>
  <c r="I632" i="126"/>
  <c r="M633" i="126"/>
  <c r="M634" i="126"/>
  <c r="M635" i="126"/>
  <c r="M636" i="126"/>
  <c r="M632" i="126"/>
  <c r="K636" i="126"/>
  <c r="K635" i="126"/>
  <c r="K634" i="126"/>
  <c r="K633" i="126"/>
  <c r="K632" i="126"/>
  <c r="B126" i="5" l="1"/>
  <c r="B17" i="4"/>
  <c r="B19" i="5"/>
  <c r="B18" i="4"/>
  <c r="B20" i="5"/>
  <c r="K631" i="126"/>
  <c r="G124" i="2" s="1"/>
  <c r="A123" i="4" l="1"/>
  <c r="B123" i="4"/>
  <c r="A124" i="4"/>
  <c r="B124" i="4"/>
  <c r="C124" i="4"/>
  <c r="A120" i="4"/>
  <c r="C120" i="4"/>
  <c r="D120" i="2"/>
  <c r="D122" i="2"/>
  <c r="L13" i="137"/>
  <c r="L14" i="137"/>
  <c r="L15" i="137"/>
  <c r="L16" i="137"/>
  <c r="L17" i="137"/>
  <c r="L18" i="137"/>
  <c r="L19" i="137"/>
  <c r="L20" i="137"/>
  <c r="L21" i="137"/>
  <c r="L22" i="137"/>
  <c r="L23" i="137"/>
  <c r="L24" i="137"/>
  <c r="L25" i="137"/>
  <c r="K15" i="126"/>
  <c r="K19" i="126"/>
  <c r="K30" i="126"/>
  <c r="K31" i="126"/>
  <c r="K32" i="126"/>
  <c r="K471" i="126"/>
  <c r="K472" i="126"/>
  <c r="K473" i="126"/>
  <c r="K505" i="126"/>
  <c r="K506" i="126"/>
  <c r="K507" i="126"/>
  <c r="K511" i="126"/>
  <c r="K512" i="126"/>
  <c r="K513" i="126"/>
  <c r="K517" i="126"/>
  <c r="K518" i="126"/>
  <c r="K519" i="126"/>
  <c r="K523" i="126"/>
  <c r="K524" i="126"/>
  <c r="K525" i="126"/>
  <c r="K529" i="126"/>
  <c r="K530" i="126"/>
  <c r="K531" i="126"/>
  <c r="K532" i="126"/>
  <c r="K536" i="126"/>
  <c r="K537" i="126"/>
  <c r="K538" i="126"/>
  <c r="K539" i="126"/>
  <c r="K540" i="126"/>
  <c r="K544" i="126"/>
  <c r="K545" i="126"/>
  <c r="K549" i="126"/>
  <c r="K550" i="126"/>
  <c r="K554" i="126"/>
  <c r="K555" i="126"/>
  <c r="K559" i="126"/>
  <c r="K560" i="126"/>
  <c r="K579" i="126"/>
  <c r="K580" i="126"/>
  <c r="K584" i="126"/>
  <c r="K585" i="126"/>
  <c r="K589" i="126"/>
  <c r="K590" i="126"/>
  <c r="K598" i="126"/>
  <c r="K599" i="126"/>
  <c r="K600" i="126"/>
  <c r="K601" i="126"/>
  <c r="K605" i="126"/>
  <c r="K606" i="126"/>
  <c r="K607" i="126"/>
  <c r="K615" i="126"/>
  <c r="K616" i="126"/>
  <c r="K617" i="126"/>
  <c r="K618" i="126"/>
  <c r="K622" i="126"/>
  <c r="K623" i="126"/>
  <c r="K624" i="126"/>
  <c r="K625" i="126"/>
  <c r="K626" i="126"/>
  <c r="K627" i="126"/>
  <c r="K628" i="126"/>
  <c r="K629" i="126"/>
  <c r="I25" i="126"/>
  <c r="K25" i="126" s="1"/>
  <c r="I26" i="126"/>
  <c r="K26" i="126" s="1"/>
  <c r="I27" i="126"/>
  <c r="K27" i="126" s="1"/>
  <c r="I28" i="126"/>
  <c r="K28" i="126" s="1"/>
  <c r="I29" i="126"/>
  <c r="K29" i="126" s="1"/>
  <c r="I24" i="126"/>
  <c r="I18" i="126"/>
  <c r="P165" i="4"/>
  <c r="K165" i="4"/>
  <c r="N159" i="4"/>
  <c r="O159" i="4" s="1"/>
  <c r="N160" i="4"/>
  <c r="O160" i="4" s="1"/>
  <c r="N161" i="4"/>
  <c r="O161" i="4" s="1"/>
  <c r="N162" i="4"/>
  <c r="O162" i="4" s="1"/>
  <c r="N163" i="4"/>
  <c r="O163" i="4" s="1"/>
  <c r="N158" i="4"/>
  <c r="M158" i="4"/>
  <c r="L153" i="4"/>
  <c r="P130" i="4"/>
  <c r="P131" i="4" s="1"/>
  <c r="P132" i="4" s="1"/>
  <c r="N152" i="4"/>
  <c r="O152" i="4" s="1"/>
  <c r="E33" i="142" s="1"/>
  <c r="N151" i="4"/>
  <c r="O151" i="4" s="1"/>
  <c r="E32" i="142" s="1"/>
  <c r="N150" i="4"/>
  <c r="O150" i="4" s="1"/>
  <c r="E31" i="142" s="1"/>
  <c r="N149" i="4"/>
  <c r="O149" i="4" s="1"/>
  <c r="E30" i="142" s="1"/>
  <c r="N148" i="4"/>
  <c r="O148" i="4" s="1"/>
  <c r="E29" i="142" s="1"/>
  <c r="N147" i="4"/>
  <c r="O147" i="4" s="1"/>
  <c r="E28" i="142" s="1"/>
  <c r="N146" i="4"/>
  <c r="O146" i="4" s="1"/>
  <c r="E27" i="142" s="1"/>
  <c r="N145" i="4"/>
  <c r="O145" i="4" s="1"/>
  <c r="E26" i="142" s="1"/>
  <c r="N144" i="4"/>
  <c r="O144" i="4" s="1"/>
  <c r="E25" i="142" s="1"/>
  <c r="N143" i="4"/>
  <c r="O143" i="4" s="1"/>
  <c r="E24" i="142" s="1"/>
  <c r="N142" i="4"/>
  <c r="O142" i="4" s="1"/>
  <c r="E23" i="142" s="1"/>
  <c r="N141" i="4"/>
  <c r="O141" i="4" s="1"/>
  <c r="E22" i="142" s="1"/>
  <c r="N140" i="4"/>
  <c r="O140" i="4" s="1"/>
  <c r="E21" i="142" s="1"/>
  <c r="N139" i="4"/>
  <c r="O139" i="4" s="1"/>
  <c r="E20" i="142" s="1"/>
  <c r="N138" i="4"/>
  <c r="O138" i="4" s="1"/>
  <c r="E19" i="142" s="1"/>
  <c r="N137" i="4"/>
  <c r="O137" i="4" s="1"/>
  <c r="E18" i="142" s="1"/>
  <c r="N136" i="4"/>
  <c r="O136" i="4" s="1"/>
  <c r="E17" i="142" s="1"/>
  <c r="N135" i="4"/>
  <c r="O135" i="4" s="1"/>
  <c r="E16" i="142" s="1"/>
  <c r="N134" i="4"/>
  <c r="O134" i="4" s="1"/>
  <c r="E15" i="142" s="1"/>
  <c r="N133" i="4"/>
  <c r="O133" i="4" s="1"/>
  <c r="E14" i="142" s="1"/>
  <c r="N132" i="4"/>
  <c r="O132" i="4" s="1"/>
  <c r="E13" i="142" s="1"/>
  <c r="N131" i="4"/>
  <c r="O131" i="4" s="1"/>
  <c r="E12" i="142" s="1"/>
  <c r="N130" i="4"/>
  <c r="O130" i="4" s="1"/>
  <c r="E11" i="142" s="1"/>
  <c r="C613" i="126"/>
  <c r="D32" i="2" s="1"/>
  <c r="C620" i="126"/>
  <c r="D37" i="2" s="1"/>
  <c r="O63" i="2"/>
  <c r="D42" i="4"/>
  <c r="A35" i="4"/>
  <c r="C35" i="4"/>
  <c r="D35" i="2"/>
  <c r="L63" i="4"/>
  <c r="I14" i="126"/>
  <c r="E13" i="2"/>
  <c r="E12" i="2"/>
  <c r="E37" i="2"/>
  <c r="C37" i="2"/>
  <c r="E32" i="2"/>
  <c r="C32" i="2"/>
  <c r="E104" i="2"/>
  <c r="C104" i="2"/>
  <c r="E81" i="2"/>
  <c r="C81" i="2"/>
  <c r="M622" i="126"/>
  <c r="M623" i="126"/>
  <c r="M624" i="126"/>
  <c r="M625" i="126"/>
  <c r="M626" i="126"/>
  <c r="M627" i="126"/>
  <c r="M628" i="126"/>
  <c r="M629" i="126"/>
  <c r="M621" i="126"/>
  <c r="K621" i="126"/>
  <c r="M617" i="126"/>
  <c r="M618" i="126"/>
  <c r="M614" i="126"/>
  <c r="N616" i="126"/>
  <c r="M616" i="126" s="1"/>
  <c r="N615" i="126"/>
  <c r="M615" i="126" s="1"/>
  <c r="Q160" i="4" l="1"/>
  <c r="D39" i="142"/>
  <c r="J27" i="142"/>
  <c r="L27" i="142"/>
  <c r="J26" i="142"/>
  <c r="L26" i="142"/>
  <c r="L12" i="142"/>
  <c r="J12" i="142"/>
  <c r="L25" i="142"/>
  <c r="J25" i="142"/>
  <c r="L13" i="142"/>
  <c r="J13" i="142"/>
  <c r="J30" i="142"/>
  <c r="L30" i="142"/>
  <c r="L33" i="142"/>
  <c r="J33" i="142"/>
  <c r="J14" i="142"/>
  <c r="L14" i="142"/>
  <c r="J11" i="142"/>
  <c r="M11" i="142"/>
  <c r="N11" i="142" s="1"/>
  <c r="L11" i="142"/>
  <c r="J19" i="142"/>
  <c r="L19" i="142"/>
  <c r="J16" i="142"/>
  <c r="L16" i="142"/>
  <c r="L20" i="142"/>
  <c r="J20" i="142"/>
  <c r="J28" i="142"/>
  <c r="L28" i="142"/>
  <c r="L32" i="142"/>
  <c r="J32" i="142"/>
  <c r="L21" i="142"/>
  <c r="J21" i="142"/>
  <c r="L15" i="142"/>
  <c r="J15" i="142"/>
  <c r="J17" i="142"/>
  <c r="L17" i="142"/>
  <c r="L22" i="142"/>
  <c r="J22" i="142"/>
  <c r="Q163" i="4"/>
  <c r="D42" i="142"/>
  <c r="Q159" i="4"/>
  <c r="D38" i="142"/>
  <c r="J29" i="142"/>
  <c r="L29" i="142"/>
  <c r="J18" i="142"/>
  <c r="L18" i="142"/>
  <c r="F42" i="2"/>
  <c r="J23" i="142"/>
  <c r="L23" i="142"/>
  <c r="Q162" i="4"/>
  <c r="D41" i="142"/>
  <c r="J31" i="142"/>
  <c r="L31" i="142"/>
  <c r="L24" i="142"/>
  <c r="J24" i="142"/>
  <c r="Q161" i="4"/>
  <c r="D40" i="142"/>
  <c r="B39" i="5"/>
  <c r="D43" i="4"/>
  <c r="D50" i="4"/>
  <c r="B35" i="4"/>
  <c r="B37" i="5"/>
  <c r="B120" i="4"/>
  <c r="B122" i="5"/>
  <c r="D81" i="2"/>
  <c r="D104" i="2"/>
  <c r="O158" i="4"/>
  <c r="O154" i="4" a="1"/>
  <c r="O154" i="4" s="1"/>
  <c r="K620" i="126"/>
  <c r="G37" i="2" s="1"/>
  <c r="N166" i="4" l="1"/>
  <c r="O165" i="4" s="1"/>
  <c r="F43" i="2"/>
  <c r="I40" i="142"/>
  <c r="K40" i="142"/>
  <c r="L34" i="142"/>
  <c r="D27" i="4" s="1"/>
  <c r="K42" i="142"/>
  <c r="I42" i="142"/>
  <c r="I41" i="142"/>
  <c r="K41" i="142"/>
  <c r="N165" i="4"/>
  <c r="D37" i="142"/>
  <c r="K38" i="142" s="1"/>
  <c r="K39" i="142"/>
  <c r="I39" i="142"/>
  <c r="B106" i="5"/>
  <c r="D51" i="4"/>
  <c r="D44" i="4"/>
  <c r="D52" i="4"/>
  <c r="D107" i="4"/>
  <c r="F107" i="2" l="1"/>
  <c r="F27" i="2"/>
  <c r="D31" i="4"/>
  <c r="D28" i="4"/>
  <c r="F44" i="2"/>
  <c r="K37" i="142"/>
  <c r="K43" i="142" s="1"/>
  <c r="D24" i="4" s="1"/>
  <c r="I37" i="142"/>
  <c r="I38" i="142"/>
  <c r="D108" i="4"/>
  <c r="D29" i="4" l="1"/>
  <c r="F28" i="2"/>
  <c r="D25" i="4"/>
  <c r="F24" i="2"/>
  <c r="F31" i="2"/>
  <c r="F108" i="2"/>
  <c r="A108" i="4"/>
  <c r="B105" i="4"/>
  <c r="C105" i="4"/>
  <c r="B106" i="4"/>
  <c r="C106" i="4"/>
  <c r="C107" i="4"/>
  <c r="C108" i="4"/>
  <c r="A104" i="4"/>
  <c r="A105" i="4"/>
  <c r="A106" i="4"/>
  <c r="A107" i="4"/>
  <c r="C104" i="4"/>
  <c r="B104" i="4"/>
  <c r="D108" i="2"/>
  <c r="D107" i="2"/>
  <c r="A82" i="4"/>
  <c r="B82" i="4"/>
  <c r="C82" i="4"/>
  <c r="A83" i="4"/>
  <c r="B83" i="4"/>
  <c r="C83" i="4"/>
  <c r="A38" i="4"/>
  <c r="C38" i="4"/>
  <c r="F29" i="2" l="1"/>
  <c r="F25" i="2"/>
  <c r="B107" i="4"/>
  <c r="B109" i="5"/>
  <c r="B108" i="4"/>
  <c r="B110" i="5"/>
  <c r="D38" i="2"/>
  <c r="K614" i="126"/>
  <c r="B33" i="4"/>
  <c r="C33" i="4"/>
  <c r="B34" i="4"/>
  <c r="C34" i="4"/>
  <c r="A33" i="4"/>
  <c r="A34" i="4"/>
  <c r="I610" i="126"/>
  <c r="I611" i="126"/>
  <c r="K611" i="126" s="1"/>
  <c r="V13" i="5"/>
  <c r="V14" i="5"/>
  <c r="V15" i="5"/>
  <c r="V16" i="5"/>
  <c r="V17" i="5"/>
  <c r="V21" i="5"/>
  <c r="V22" i="5"/>
  <c r="V23" i="5"/>
  <c r="V26" i="5"/>
  <c r="V27" i="5"/>
  <c r="V28" i="5"/>
  <c r="V29" i="5"/>
  <c r="V30" i="5"/>
  <c r="V31" i="5"/>
  <c r="V32" i="5"/>
  <c r="V33" i="5"/>
  <c r="V34" i="5"/>
  <c r="V12" i="5"/>
  <c r="I13" i="5"/>
  <c r="I12" i="5"/>
  <c r="G13" i="5"/>
  <c r="G12" i="5"/>
  <c r="E13" i="5"/>
  <c r="E12" i="5"/>
  <c r="B12" i="5"/>
  <c r="B13" i="5"/>
  <c r="A12" i="5"/>
  <c r="A13" i="5"/>
  <c r="F10" i="2"/>
  <c r="A10" i="4"/>
  <c r="B10" i="4"/>
  <c r="C10" i="4"/>
  <c r="A11" i="4"/>
  <c r="B11" i="4"/>
  <c r="C11" i="4"/>
  <c r="I21" i="126"/>
  <c r="K21" i="126" s="1"/>
  <c r="I20" i="126"/>
  <c r="K20" i="126" s="1"/>
  <c r="B78" i="5"/>
  <c r="B79" i="5"/>
  <c r="B81" i="5"/>
  <c r="B83" i="5"/>
  <c r="B89" i="5"/>
  <c r="B92" i="5"/>
  <c r="B93" i="5"/>
  <c r="A103" i="5"/>
  <c r="A104" i="5"/>
  <c r="A105" i="5"/>
  <c r="A83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71" i="5"/>
  <c r="A72" i="5"/>
  <c r="A73" i="5"/>
  <c r="A74" i="5"/>
  <c r="A75" i="5"/>
  <c r="A76" i="5"/>
  <c r="A77" i="5"/>
  <c r="A78" i="5"/>
  <c r="A79" i="5"/>
  <c r="A80" i="5"/>
  <c r="A81" i="5"/>
  <c r="A82" i="5"/>
  <c r="A70" i="5"/>
  <c r="A64" i="5"/>
  <c r="A65" i="5"/>
  <c r="B65" i="5"/>
  <c r="A66" i="5"/>
  <c r="A68" i="5"/>
  <c r="A69" i="5"/>
  <c r="I342" i="126"/>
  <c r="K342" i="126" s="1"/>
  <c r="I341" i="126"/>
  <c r="K341" i="126" s="1"/>
  <c r="I340" i="126"/>
  <c r="K340" i="126" s="1"/>
  <c r="I339" i="126"/>
  <c r="K339" i="126" s="1"/>
  <c r="I338" i="126"/>
  <c r="B38" i="4" l="1"/>
  <c r="B40" i="5"/>
  <c r="K613" i="126"/>
  <c r="M89" i="4"/>
  <c r="M88" i="4"/>
  <c r="G32" i="2" l="1"/>
  <c r="G104" i="2"/>
  <c r="G81" i="2"/>
  <c r="D89" i="4"/>
  <c r="A62" i="4"/>
  <c r="A63" i="4"/>
  <c r="A64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9" i="4"/>
  <c r="E109" i="2"/>
  <c r="D109" i="2"/>
  <c r="C109" i="2"/>
  <c r="F89" i="2" l="1"/>
  <c r="C109" i="4"/>
  <c r="B111" i="5"/>
  <c r="B109" i="4"/>
  <c r="K610" i="126"/>
  <c r="K609" i="126" l="1"/>
  <c r="G109" i="2" s="1"/>
  <c r="E101" i="2" l="1"/>
  <c r="D101" i="2"/>
  <c r="C101" i="2"/>
  <c r="K604" i="126"/>
  <c r="E99" i="2"/>
  <c r="D99" i="2"/>
  <c r="C99" i="2"/>
  <c r="C102" i="2"/>
  <c r="E102" i="2"/>
  <c r="C100" i="2"/>
  <c r="E89" i="2"/>
  <c r="D89" i="2"/>
  <c r="C89" i="2"/>
  <c r="K597" i="126"/>
  <c r="C102" i="4" l="1"/>
  <c r="B91" i="5"/>
  <c r="C99" i="4"/>
  <c r="C101" i="4"/>
  <c r="B99" i="4"/>
  <c r="B101" i="5"/>
  <c r="B101" i="4"/>
  <c r="B103" i="5"/>
  <c r="K603" i="126"/>
  <c r="G101" i="2" s="1"/>
  <c r="K596" i="126"/>
  <c r="G89" i="2" s="1"/>
  <c r="U19" i="140" l="1"/>
  <c r="U21" i="140"/>
  <c r="L74" i="4" l="1"/>
  <c r="D73" i="4"/>
  <c r="D72" i="4"/>
  <c r="D71" i="4"/>
  <c r="D70" i="4"/>
  <c r="D69" i="4"/>
  <c r="D68" i="4"/>
  <c r="E74" i="2"/>
  <c r="E73" i="2"/>
  <c r="E72" i="2"/>
  <c r="E71" i="2"/>
  <c r="E70" i="2"/>
  <c r="E69" i="2"/>
  <c r="E68" i="2"/>
  <c r="D74" i="2"/>
  <c r="D73" i="2"/>
  <c r="D72" i="2"/>
  <c r="D71" i="2"/>
  <c r="D70" i="2"/>
  <c r="D69" i="2"/>
  <c r="D68" i="2"/>
  <c r="C74" i="2"/>
  <c r="C72" i="2"/>
  <c r="C73" i="2"/>
  <c r="C71" i="2"/>
  <c r="C70" i="2"/>
  <c r="C69" i="2"/>
  <c r="C68" i="2"/>
  <c r="D80" i="4"/>
  <c r="E80" i="2"/>
  <c r="C80" i="2"/>
  <c r="C592" i="126"/>
  <c r="D80" i="2" s="1"/>
  <c r="P594" i="126"/>
  <c r="I594" i="126" s="1"/>
  <c r="K594" i="126" s="1"/>
  <c r="P593" i="126"/>
  <c r="I593" i="126" s="1"/>
  <c r="K593" i="126" s="1"/>
  <c r="C593" i="126"/>
  <c r="C563" i="126"/>
  <c r="P569" i="126"/>
  <c r="I569" i="126" s="1"/>
  <c r="K569" i="126" s="1"/>
  <c r="P570" i="126"/>
  <c r="I570" i="126" s="1"/>
  <c r="K570" i="126" s="1"/>
  <c r="P568" i="126"/>
  <c r="I568" i="126" s="1"/>
  <c r="K568" i="126" s="1"/>
  <c r="P545" i="126"/>
  <c r="Q545" i="126" s="1"/>
  <c r="P544" i="126"/>
  <c r="Q544" i="126" s="1"/>
  <c r="P543" i="126"/>
  <c r="Q543" i="126" s="1"/>
  <c r="P574" i="126"/>
  <c r="I574" i="126" s="1"/>
  <c r="K574" i="126" s="1"/>
  <c r="P575" i="126"/>
  <c r="I575" i="126" s="1"/>
  <c r="K575" i="126" s="1"/>
  <c r="P573" i="126"/>
  <c r="I573" i="126" s="1"/>
  <c r="K573" i="126" s="1"/>
  <c r="C589" i="126"/>
  <c r="K588" i="126"/>
  <c r="C584" i="126"/>
  <c r="K583" i="126"/>
  <c r="C579" i="126"/>
  <c r="K578" i="126"/>
  <c r="C574" i="126"/>
  <c r="C569" i="126"/>
  <c r="K565" i="126"/>
  <c r="C565" i="126"/>
  <c r="K564" i="126"/>
  <c r="C564" i="126"/>
  <c r="K563" i="126"/>
  <c r="C559" i="126"/>
  <c r="K558" i="126"/>
  <c r="C554" i="126"/>
  <c r="K553" i="126"/>
  <c r="C544" i="126"/>
  <c r="C549" i="126"/>
  <c r="K548" i="126"/>
  <c r="C521" i="126"/>
  <c r="D95" i="2" s="1"/>
  <c r="K543" i="126"/>
  <c r="D61" i="2"/>
  <c r="M34" i="140"/>
  <c r="M36" i="140"/>
  <c r="L34" i="140"/>
  <c r="L36" i="140"/>
  <c r="C20" i="140"/>
  <c r="O20" i="140" s="1"/>
  <c r="E75" i="2"/>
  <c r="D75" i="2"/>
  <c r="C75" i="2"/>
  <c r="K535" i="126"/>
  <c r="D86" i="4"/>
  <c r="C78" i="4"/>
  <c r="B79" i="4"/>
  <c r="C79" i="4"/>
  <c r="C103" i="4"/>
  <c r="B89" i="4"/>
  <c r="C89" i="4"/>
  <c r="AH1010" i="141"/>
  <c r="AI1010" i="141"/>
  <c r="S19" i="141"/>
  <c r="S21" i="141"/>
  <c r="S23" i="141"/>
  <c r="S25" i="141"/>
  <c r="Q27" i="141"/>
  <c r="AG27" i="141" s="1"/>
  <c r="S27" i="141"/>
  <c r="S29" i="141"/>
  <c r="S31" i="141"/>
  <c r="S33" i="141"/>
  <c r="S35" i="141"/>
  <c r="S37" i="141"/>
  <c r="S39" i="141"/>
  <c r="S41" i="141"/>
  <c r="S43" i="141"/>
  <c r="Q45" i="141"/>
  <c r="U45" i="141" s="1"/>
  <c r="S45" i="141"/>
  <c r="W45" i="141"/>
  <c r="N33" i="141"/>
  <c r="K25" i="141"/>
  <c r="N25" i="141" s="1"/>
  <c r="K33" i="141"/>
  <c r="K35" i="141"/>
  <c r="N35" i="141" s="1"/>
  <c r="K37" i="141"/>
  <c r="N37" i="141" s="1"/>
  <c r="K39" i="141"/>
  <c r="N39" i="141" s="1"/>
  <c r="J23" i="141"/>
  <c r="K23" i="141" s="1"/>
  <c r="J25" i="141"/>
  <c r="J27" i="141"/>
  <c r="K27" i="141" s="1"/>
  <c r="N27" i="141" s="1"/>
  <c r="J29" i="141"/>
  <c r="K29" i="141" s="1"/>
  <c r="J31" i="141"/>
  <c r="K31" i="141" s="1"/>
  <c r="J33" i="141"/>
  <c r="J35" i="141"/>
  <c r="J37" i="141"/>
  <c r="J39" i="141"/>
  <c r="J41" i="141"/>
  <c r="K41" i="141" s="1"/>
  <c r="N41" i="141" s="1"/>
  <c r="J43" i="141"/>
  <c r="K43" i="141" s="1"/>
  <c r="N43" i="141" s="1"/>
  <c r="I20" i="141"/>
  <c r="I22" i="141"/>
  <c r="J22" i="141" s="1"/>
  <c r="I24" i="141"/>
  <c r="I26" i="141"/>
  <c r="J26" i="141" s="1"/>
  <c r="I28" i="141"/>
  <c r="I30" i="141"/>
  <c r="J30" i="141" s="1"/>
  <c r="K30" i="141" s="1"/>
  <c r="I32" i="141"/>
  <c r="J32" i="141" s="1"/>
  <c r="I34" i="141"/>
  <c r="O34" i="141" s="1"/>
  <c r="I36" i="141"/>
  <c r="O36" i="141" s="1"/>
  <c r="I38" i="141"/>
  <c r="O38" i="141" s="1"/>
  <c r="I40" i="141"/>
  <c r="I42" i="141"/>
  <c r="O42" i="141" s="1"/>
  <c r="I44" i="141"/>
  <c r="J44" i="141" s="1"/>
  <c r="K44" i="141" s="1"/>
  <c r="I18" i="141"/>
  <c r="J18" i="141" s="1"/>
  <c r="J19" i="141"/>
  <c r="K19" i="141" s="1"/>
  <c r="J21" i="141"/>
  <c r="K21" i="141" s="1"/>
  <c r="E96" i="2"/>
  <c r="C96" i="2"/>
  <c r="J20" i="140"/>
  <c r="K20" i="140" s="1"/>
  <c r="I20" i="140"/>
  <c r="G20" i="140"/>
  <c r="G18" i="140"/>
  <c r="E20" i="140"/>
  <c r="E18" i="140"/>
  <c r="B20" i="140"/>
  <c r="A20" i="140"/>
  <c r="H23" i="141"/>
  <c r="Q23" i="141" s="1"/>
  <c r="U23" i="141" s="1"/>
  <c r="H25" i="141"/>
  <c r="Q25" i="141" s="1"/>
  <c r="U25" i="141" s="1"/>
  <c r="H27" i="141"/>
  <c r="H29" i="141"/>
  <c r="Q29" i="141" s="1"/>
  <c r="U29" i="141" s="1"/>
  <c r="H31" i="141"/>
  <c r="Q31" i="141" s="1"/>
  <c r="R31" i="141" s="1"/>
  <c r="H33" i="141"/>
  <c r="Q33" i="141" s="1"/>
  <c r="H35" i="141"/>
  <c r="Q35" i="141" s="1"/>
  <c r="R35" i="141" s="1"/>
  <c r="T35" i="141" s="1"/>
  <c r="H37" i="141"/>
  <c r="Q37" i="141" s="1"/>
  <c r="R37" i="141" s="1"/>
  <c r="T37" i="141" s="1"/>
  <c r="V37" i="141" s="1"/>
  <c r="H39" i="141"/>
  <c r="Q39" i="141" s="1"/>
  <c r="U39" i="141" s="1"/>
  <c r="H41" i="141"/>
  <c r="Q41" i="141" s="1"/>
  <c r="H43" i="141"/>
  <c r="H19" i="141"/>
  <c r="Q19" i="141" s="1"/>
  <c r="R19" i="141" s="1"/>
  <c r="H21" i="141"/>
  <c r="Q21" i="141" s="1"/>
  <c r="R21" i="141" s="1"/>
  <c r="P25" i="141"/>
  <c r="M19" i="141"/>
  <c r="M21" i="141"/>
  <c r="M23" i="141"/>
  <c r="W23" i="141" s="1"/>
  <c r="M25" i="141"/>
  <c r="W25" i="141" s="1"/>
  <c r="M27" i="141"/>
  <c r="W27" i="141" s="1"/>
  <c r="M29" i="141"/>
  <c r="W29" i="141" s="1"/>
  <c r="M31" i="141"/>
  <c r="W31" i="141" s="1"/>
  <c r="M33" i="141"/>
  <c r="W33" i="141" s="1"/>
  <c r="M35" i="141"/>
  <c r="W35" i="141" s="1"/>
  <c r="M37" i="141"/>
  <c r="M39" i="141"/>
  <c r="M41" i="141"/>
  <c r="M43" i="141"/>
  <c r="L20" i="141"/>
  <c r="L22" i="141"/>
  <c r="L24" i="141"/>
  <c r="L26" i="141"/>
  <c r="L28" i="141"/>
  <c r="L30" i="141"/>
  <c r="L32" i="141"/>
  <c r="L34" i="141"/>
  <c r="L36" i="141"/>
  <c r="L38" i="141"/>
  <c r="L40" i="141"/>
  <c r="L42" i="141"/>
  <c r="L44" i="141"/>
  <c r="L18" i="141"/>
  <c r="G20" i="141"/>
  <c r="G22" i="141"/>
  <c r="G24" i="141"/>
  <c r="G26" i="141"/>
  <c r="G28" i="141"/>
  <c r="G30" i="141"/>
  <c r="G32" i="141"/>
  <c r="G34" i="141"/>
  <c r="G36" i="141"/>
  <c r="G38" i="141"/>
  <c r="G40" i="141"/>
  <c r="G42" i="141"/>
  <c r="G44" i="141"/>
  <c r="G18" i="141"/>
  <c r="E20" i="141"/>
  <c r="E22" i="141"/>
  <c r="E24" i="141"/>
  <c r="E26" i="141"/>
  <c r="E28" i="141"/>
  <c r="E30" i="141"/>
  <c r="E32" i="141"/>
  <c r="E34" i="141"/>
  <c r="E36" i="141"/>
  <c r="E38" i="141"/>
  <c r="E40" i="141"/>
  <c r="E42" i="141"/>
  <c r="H42" i="141" s="1"/>
  <c r="E44" i="141"/>
  <c r="E18" i="141"/>
  <c r="C36" i="141"/>
  <c r="C20" i="141"/>
  <c r="C22" i="141"/>
  <c r="M22" i="141" s="1"/>
  <c r="C24" i="141"/>
  <c r="C26" i="141"/>
  <c r="C28" i="141"/>
  <c r="C30" i="141"/>
  <c r="C32" i="141"/>
  <c r="C34" i="141"/>
  <c r="C38" i="141"/>
  <c r="C40" i="141"/>
  <c r="C42" i="141"/>
  <c r="C44" i="141"/>
  <c r="C18" i="141"/>
  <c r="B18" i="141"/>
  <c r="B20" i="141"/>
  <c r="B22" i="141"/>
  <c r="B24" i="141"/>
  <c r="B26" i="141"/>
  <c r="B28" i="141"/>
  <c r="B30" i="141"/>
  <c r="B32" i="141"/>
  <c r="B34" i="141"/>
  <c r="B36" i="141"/>
  <c r="B38" i="141"/>
  <c r="B40" i="141"/>
  <c r="B42" i="141"/>
  <c r="B44" i="141"/>
  <c r="A42" i="141"/>
  <c r="A44" i="141"/>
  <c r="A32" i="141"/>
  <c r="A34" i="141"/>
  <c r="A36" i="141"/>
  <c r="A38" i="141"/>
  <c r="A40" i="141"/>
  <c r="A18" i="141"/>
  <c r="A20" i="141"/>
  <c r="A22" i="141"/>
  <c r="A24" i="141"/>
  <c r="A26" i="141"/>
  <c r="A28" i="141"/>
  <c r="A30" i="141"/>
  <c r="E1028" i="141"/>
  <c r="L1028" i="141" s="1"/>
  <c r="E1027" i="141"/>
  <c r="L1027" i="141" s="1"/>
  <c r="E1026" i="141"/>
  <c r="L1026" i="141" s="1"/>
  <c r="E1025" i="141"/>
  <c r="L1025" i="141" s="1"/>
  <c r="E1024" i="141"/>
  <c r="L1024" i="141" s="1"/>
  <c r="E1023" i="141"/>
  <c r="L1023" i="141" s="1"/>
  <c r="E1022" i="141"/>
  <c r="L1022" i="141" s="1"/>
  <c r="E1021" i="141"/>
  <c r="L1021" i="141" s="1"/>
  <c r="S1009" i="141"/>
  <c r="M1009" i="141"/>
  <c r="J1009" i="141"/>
  <c r="K1009" i="141" s="1"/>
  <c r="S1008" i="141"/>
  <c r="M1008" i="141"/>
  <c r="J1008" i="141"/>
  <c r="K1008" i="141" s="1"/>
  <c r="H1008" i="141"/>
  <c r="S1007" i="141"/>
  <c r="M1007" i="141"/>
  <c r="J1007" i="141"/>
  <c r="K1007" i="141" s="1"/>
  <c r="H1007" i="141"/>
  <c r="S1006" i="141"/>
  <c r="M1006" i="141"/>
  <c r="J1006" i="141"/>
  <c r="K1006" i="141" s="1"/>
  <c r="H1006" i="141"/>
  <c r="S1005" i="141"/>
  <c r="M1005" i="141"/>
  <c r="J1005" i="141"/>
  <c r="H1005" i="141"/>
  <c r="S1004" i="141"/>
  <c r="M1004" i="141"/>
  <c r="J1004" i="141"/>
  <c r="K1004" i="141" s="1"/>
  <c r="H1004" i="141"/>
  <c r="S1003" i="141"/>
  <c r="M1003" i="141"/>
  <c r="J1003" i="141"/>
  <c r="K1003" i="141" s="1"/>
  <c r="H1003" i="141"/>
  <c r="S1002" i="141"/>
  <c r="M1002" i="141"/>
  <c r="J1002" i="141"/>
  <c r="K1002" i="141" s="1"/>
  <c r="H1002" i="141"/>
  <c r="S1001" i="141"/>
  <c r="M1001" i="141"/>
  <c r="J1001" i="141"/>
  <c r="H1001" i="141"/>
  <c r="S1000" i="141"/>
  <c r="M1000" i="141"/>
  <c r="J1000" i="141"/>
  <c r="K1000" i="141" s="1"/>
  <c r="H1000" i="141"/>
  <c r="S999" i="141"/>
  <c r="M999" i="141"/>
  <c r="J999" i="141"/>
  <c r="K999" i="141" s="1"/>
  <c r="H999" i="141"/>
  <c r="S998" i="141"/>
  <c r="M998" i="141"/>
  <c r="J998" i="141"/>
  <c r="K998" i="141" s="1"/>
  <c r="H998" i="141"/>
  <c r="S997" i="141"/>
  <c r="M997" i="141"/>
  <c r="J997" i="141"/>
  <c r="H997" i="141"/>
  <c r="S996" i="141"/>
  <c r="M996" i="141"/>
  <c r="J996" i="141"/>
  <c r="K996" i="141" s="1"/>
  <c r="H996" i="141"/>
  <c r="S995" i="141"/>
  <c r="M995" i="141"/>
  <c r="J995" i="141"/>
  <c r="K995" i="141" s="1"/>
  <c r="H995" i="141"/>
  <c r="S994" i="141"/>
  <c r="M994" i="141"/>
  <c r="J994" i="141"/>
  <c r="K994" i="141" s="1"/>
  <c r="H994" i="141"/>
  <c r="S993" i="141"/>
  <c r="M993" i="141"/>
  <c r="J993" i="141"/>
  <c r="H993" i="141"/>
  <c r="S992" i="141"/>
  <c r="M992" i="141"/>
  <c r="J992" i="141"/>
  <c r="K992" i="141" s="1"/>
  <c r="H992" i="141"/>
  <c r="S991" i="141"/>
  <c r="M991" i="141"/>
  <c r="J991" i="141"/>
  <c r="K991" i="141" s="1"/>
  <c r="H991" i="141"/>
  <c r="S990" i="141"/>
  <c r="M990" i="141"/>
  <c r="J990" i="141"/>
  <c r="K990" i="141" s="1"/>
  <c r="H990" i="141"/>
  <c r="S989" i="141"/>
  <c r="M989" i="141"/>
  <c r="J989" i="141"/>
  <c r="H989" i="141"/>
  <c r="S988" i="141"/>
  <c r="M988" i="141"/>
  <c r="J988" i="141"/>
  <c r="K988" i="141" s="1"/>
  <c r="H988" i="141"/>
  <c r="S987" i="141"/>
  <c r="M987" i="141"/>
  <c r="J987" i="141"/>
  <c r="K987" i="141" s="1"/>
  <c r="H987" i="141"/>
  <c r="S986" i="141"/>
  <c r="M986" i="141"/>
  <c r="J986" i="141"/>
  <c r="K986" i="141" s="1"/>
  <c r="H986" i="141"/>
  <c r="S985" i="141"/>
  <c r="M985" i="141"/>
  <c r="J985" i="141"/>
  <c r="H985" i="141"/>
  <c r="S984" i="141"/>
  <c r="M984" i="141"/>
  <c r="J984" i="141"/>
  <c r="K984" i="141" s="1"/>
  <c r="H984" i="141"/>
  <c r="S983" i="141"/>
  <c r="M983" i="141"/>
  <c r="J983" i="141"/>
  <c r="H983" i="141"/>
  <c r="S982" i="141"/>
  <c r="M982" i="141"/>
  <c r="J982" i="141"/>
  <c r="K982" i="141" s="1"/>
  <c r="H982" i="141"/>
  <c r="S981" i="141"/>
  <c r="M981" i="141"/>
  <c r="J981" i="141"/>
  <c r="H981" i="141"/>
  <c r="S980" i="141"/>
  <c r="M980" i="141"/>
  <c r="J980" i="141"/>
  <c r="H980" i="141"/>
  <c r="S979" i="141"/>
  <c r="M979" i="141"/>
  <c r="J979" i="141"/>
  <c r="K979" i="141" s="1"/>
  <c r="H979" i="141"/>
  <c r="S978" i="141"/>
  <c r="M978" i="141"/>
  <c r="J978" i="141"/>
  <c r="H978" i="141"/>
  <c r="S977" i="141"/>
  <c r="M977" i="141"/>
  <c r="J977" i="141"/>
  <c r="H977" i="141"/>
  <c r="S976" i="141"/>
  <c r="M976" i="141"/>
  <c r="J976" i="141"/>
  <c r="K976" i="141" s="1"/>
  <c r="H976" i="141"/>
  <c r="S975" i="141"/>
  <c r="M975" i="141"/>
  <c r="J975" i="141"/>
  <c r="H975" i="141"/>
  <c r="S974" i="141"/>
  <c r="M974" i="141"/>
  <c r="J974" i="141"/>
  <c r="K974" i="141" s="1"/>
  <c r="H974" i="141"/>
  <c r="S973" i="141"/>
  <c r="M973" i="141"/>
  <c r="J973" i="141"/>
  <c r="H973" i="141"/>
  <c r="S972" i="141"/>
  <c r="M972" i="141"/>
  <c r="J972" i="141"/>
  <c r="H972" i="141"/>
  <c r="S971" i="141"/>
  <c r="M971" i="141"/>
  <c r="J971" i="141"/>
  <c r="K971" i="141" s="1"/>
  <c r="H971" i="141"/>
  <c r="S970" i="141"/>
  <c r="M970" i="141"/>
  <c r="J970" i="141"/>
  <c r="K970" i="141" s="1"/>
  <c r="H970" i="141"/>
  <c r="S969" i="141"/>
  <c r="M969" i="141"/>
  <c r="J969" i="141"/>
  <c r="H969" i="141"/>
  <c r="S968" i="141"/>
  <c r="M968" i="141"/>
  <c r="J968" i="141"/>
  <c r="K968" i="141" s="1"/>
  <c r="H968" i="141"/>
  <c r="S967" i="141"/>
  <c r="M967" i="141"/>
  <c r="J967" i="141"/>
  <c r="H967" i="141"/>
  <c r="S966" i="141"/>
  <c r="M966" i="141"/>
  <c r="J966" i="141"/>
  <c r="K966" i="141" s="1"/>
  <c r="H966" i="141"/>
  <c r="S965" i="141"/>
  <c r="M965" i="141"/>
  <c r="J965" i="141"/>
  <c r="K965" i="141" s="1"/>
  <c r="H965" i="141"/>
  <c r="S964" i="141"/>
  <c r="M964" i="141"/>
  <c r="J964" i="141"/>
  <c r="K964" i="141" s="1"/>
  <c r="H964" i="141"/>
  <c r="S963" i="141"/>
  <c r="M963" i="141"/>
  <c r="J963" i="141"/>
  <c r="K963" i="141" s="1"/>
  <c r="H963" i="141"/>
  <c r="S962" i="141"/>
  <c r="M962" i="141"/>
  <c r="J962" i="141"/>
  <c r="K962" i="141" s="1"/>
  <c r="H962" i="141"/>
  <c r="S961" i="141"/>
  <c r="M961" i="141"/>
  <c r="J961" i="141"/>
  <c r="H961" i="141"/>
  <c r="S960" i="141"/>
  <c r="M960" i="141"/>
  <c r="J960" i="141"/>
  <c r="K960" i="141" s="1"/>
  <c r="H960" i="141"/>
  <c r="S959" i="141"/>
  <c r="M959" i="141"/>
  <c r="J959" i="141"/>
  <c r="H959" i="141"/>
  <c r="S958" i="141"/>
  <c r="M958" i="141"/>
  <c r="J958" i="141"/>
  <c r="K958" i="141" s="1"/>
  <c r="H958" i="141"/>
  <c r="S957" i="141"/>
  <c r="M957" i="141"/>
  <c r="J957" i="141"/>
  <c r="K957" i="141" s="1"/>
  <c r="H957" i="141"/>
  <c r="S956" i="141"/>
  <c r="M956" i="141"/>
  <c r="J956" i="141"/>
  <c r="K956" i="141" s="1"/>
  <c r="H956" i="141"/>
  <c r="S955" i="141"/>
  <c r="M955" i="141"/>
  <c r="J955" i="141"/>
  <c r="H955" i="141"/>
  <c r="S954" i="141"/>
  <c r="M954" i="141"/>
  <c r="J954" i="141"/>
  <c r="H954" i="141"/>
  <c r="S953" i="141"/>
  <c r="M953" i="141"/>
  <c r="J953" i="141"/>
  <c r="K953" i="141" s="1"/>
  <c r="H953" i="141"/>
  <c r="S952" i="141"/>
  <c r="M952" i="141"/>
  <c r="J952" i="141"/>
  <c r="K952" i="141" s="1"/>
  <c r="H952" i="141"/>
  <c r="S951" i="141"/>
  <c r="M951" i="141"/>
  <c r="J951" i="141"/>
  <c r="K951" i="141" s="1"/>
  <c r="H951" i="141"/>
  <c r="S950" i="141"/>
  <c r="M950" i="141"/>
  <c r="J950" i="141"/>
  <c r="K950" i="141" s="1"/>
  <c r="H950" i="141"/>
  <c r="S949" i="141"/>
  <c r="M949" i="141"/>
  <c r="J949" i="141"/>
  <c r="K949" i="141" s="1"/>
  <c r="H949" i="141"/>
  <c r="S948" i="141"/>
  <c r="M948" i="141"/>
  <c r="J948" i="141"/>
  <c r="K948" i="141" s="1"/>
  <c r="H948" i="141"/>
  <c r="S947" i="141"/>
  <c r="M947" i="141"/>
  <c r="J947" i="141"/>
  <c r="K947" i="141" s="1"/>
  <c r="H947" i="141"/>
  <c r="S946" i="141"/>
  <c r="M946" i="141"/>
  <c r="J946" i="141"/>
  <c r="K946" i="141" s="1"/>
  <c r="H946" i="141"/>
  <c r="S945" i="141"/>
  <c r="M945" i="141"/>
  <c r="J945" i="141"/>
  <c r="K945" i="141" s="1"/>
  <c r="H945" i="141"/>
  <c r="S944" i="141"/>
  <c r="M944" i="141"/>
  <c r="J944" i="141"/>
  <c r="K944" i="141" s="1"/>
  <c r="H944" i="141"/>
  <c r="S943" i="141"/>
  <c r="M943" i="141"/>
  <c r="J943" i="141"/>
  <c r="K943" i="141" s="1"/>
  <c r="H943" i="141"/>
  <c r="S942" i="141"/>
  <c r="M942" i="141"/>
  <c r="J942" i="141"/>
  <c r="K942" i="141" s="1"/>
  <c r="H942" i="141"/>
  <c r="S941" i="141"/>
  <c r="M941" i="141"/>
  <c r="J941" i="141"/>
  <c r="K941" i="141" s="1"/>
  <c r="H941" i="141"/>
  <c r="S940" i="141"/>
  <c r="M940" i="141"/>
  <c r="J940" i="141"/>
  <c r="K940" i="141" s="1"/>
  <c r="H940" i="141"/>
  <c r="S939" i="141"/>
  <c r="M939" i="141"/>
  <c r="J939" i="141"/>
  <c r="K939" i="141" s="1"/>
  <c r="H939" i="141"/>
  <c r="S938" i="141"/>
  <c r="M938" i="141"/>
  <c r="J938" i="141"/>
  <c r="K938" i="141" s="1"/>
  <c r="H938" i="141"/>
  <c r="S937" i="141"/>
  <c r="M937" i="141"/>
  <c r="J937" i="141"/>
  <c r="K937" i="141" s="1"/>
  <c r="H937" i="141"/>
  <c r="S936" i="141"/>
  <c r="M936" i="141"/>
  <c r="J936" i="141"/>
  <c r="K936" i="141" s="1"/>
  <c r="H936" i="141"/>
  <c r="S935" i="141"/>
  <c r="M935" i="141"/>
  <c r="J935" i="141"/>
  <c r="K935" i="141" s="1"/>
  <c r="H935" i="141"/>
  <c r="S934" i="141"/>
  <c r="M934" i="141"/>
  <c r="J934" i="141"/>
  <c r="K934" i="141" s="1"/>
  <c r="H934" i="141"/>
  <c r="S933" i="141"/>
  <c r="M933" i="141"/>
  <c r="J933" i="141"/>
  <c r="K933" i="141" s="1"/>
  <c r="H933" i="141"/>
  <c r="S932" i="141"/>
  <c r="M932" i="141"/>
  <c r="J932" i="141"/>
  <c r="K932" i="141" s="1"/>
  <c r="H932" i="141"/>
  <c r="S931" i="141"/>
  <c r="M931" i="141"/>
  <c r="J931" i="141"/>
  <c r="H931" i="141"/>
  <c r="S930" i="141"/>
  <c r="M930" i="141"/>
  <c r="J930" i="141"/>
  <c r="K930" i="141" s="1"/>
  <c r="H930" i="141"/>
  <c r="S929" i="141"/>
  <c r="M929" i="141"/>
  <c r="J929" i="141"/>
  <c r="K929" i="141" s="1"/>
  <c r="H929" i="141"/>
  <c r="S928" i="141"/>
  <c r="M928" i="141"/>
  <c r="J928" i="141"/>
  <c r="K928" i="141" s="1"/>
  <c r="H928" i="141"/>
  <c r="S927" i="141"/>
  <c r="M927" i="141"/>
  <c r="J927" i="141"/>
  <c r="K927" i="141" s="1"/>
  <c r="H927" i="141"/>
  <c r="S926" i="141"/>
  <c r="M926" i="141"/>
  <c r="J926" i="141"/>
  <c r="K926" i="141" s="1"/>
  <c r="H926" i="141"/>
  <c r="S925" i="141"/>
  <c r="M925" i="141"/>
  <c r="J925" i="141"/>
  <c r="K925" i="141" s="1"/>
  <c r="H925" i="141"/>
  <c r="S924" i="141"/>
  <c r="M924" i="141"/>
  <c r="J924" i="141"/>
  <c r="K924" i="141" s="1"/>
  <c r="H924" i="141"/>
  <c r="S923" i="141"/>
  <c r="M923" i="141"/>
  <c r="J923" i="141"/>
  <c r="H923" i="141"/>
  <c r="S922" i="141"/>
  <c r="M922" i="141"/>
  <c r="J922" i="141"/>
  <c r="K922" i="141" s="1"/>
  <c r="H922" i="141"/>
  <c r="S921" i="141"/>
  <c r="M921" i="141"/>
  <c r="J921" i="141"/>
  <c r="K921" i="141" s="1"/>
  <c r="H921" i="141"/>
  <c r="S920" i="141"/>
  <c r="M920" i="141"/>
  <c r="J920" i="141"/>
  <c r="K920" i="141" s="1"/>
  <c r="H920" i="141"/>
  <c r="S919" i="141"/>
  <c r="M919" i="141"/>
  <c r="J919" i="141"/>
  <c r="H919" i="141"/>
  <c r="S918" i="141"/>
  <c r="M918" i="141"/>
  <c r="J918" i="141"/>
  <c r="K918" i="141" s="1"/>
  <c r="H918" i="141"/>
  <c r="S917" i="141"/>
  <c r="M917" i="141"/>
  <c r="J917" i="141"/>
  <c r="K917" i="141" s="1"/>
  <c r="H917" i="141"/>
  <c r="S916" i="141"/>
  <c r="M916" i="141"/>
  <c r="J916" i="141"/>
  <c r="K916" i="141" s="1"/>
  <c r="H916" i="141"/>
  <c r="S915" i="141"/>
  <c r="M915" i="141"/>
  <c r="J915" i="141"/>
  <c r="K915" i="141" s="1"/>
  <c r="H915" i="141"/>
  <c r="S914" i="141"/>
  <c r="M914" i="141"/>
  <c r="J914" i="141"/>
  <c r="H914" i="141"/>
  <c r="S913" i="141"/>
  <c r="M913" i="141"/>
  <c r="J913" i="141"/>
  <c r="K913" i="141" s="1"/>
  <c r="H913" i="141"/>
  <c r="S912" i="141"/>
  <c r="M912" i="141"/>
  <c r="J912" i="141"/>
  <c r="K912" i="141" s="1"/>
  <c r="H912" i="141"/>
  <c r="S911" i="141"/>
  <c r="M911" i="141"/>
  <c r="J911" i="141"/>
  <c r="K911" i="141" s="1"/>
  <c r="H911" i="141"/>
  <c r="S910" i="141"/>
  <c r="M910" i="141"/>
  <c r="J910" i="141"/>
  <c r="K910" i="141" s="1"/>
  <c r="H910" i="141"/>
  <c r="S909" i="141"/>
  <c r="M909" i="141"/>
  <c r="J909" i="141"/>
  <c r="H909" i="141"/>
  <c r="S908" i="141"/>
  <c r="M908" i="141"/>
  <c r="J908" i="141"/>
  <c r="K908" i="141" s="1"/>
  <c r="H908" i="141"/>
  <c r="S907" i="141"/>
  <c r="M907" i="141"/>
  <c r="J907" i="141"/>
  <c r="K907" i="141" s="1"/>
  <c r="H907" i="141"/>
  <c r="S906" i="141"/>
  <c r="M906" i="141"/>
  <c r="J906" i="141"/>
  <c r="K906" i="141" s="1"/>
  <c r="H906" i="141"/>
  <c r="S905" i="141"/>
  <c r="M905" i="141"/>
  <c r="J905" i="141"/>
  <c r="K905" i="141" s="1"/>
  <c r="H905" i="141"/>
  <c r="S904" i="141"/>
  <c r="M904" i="141"/>
  <c r="J904" i="141"/>
  <c r="K904" i="141" s="1"/>
  <c r="H904" i="141"/>
  <c r="S903" i="141"/>
  <c r="M903" i="141"/>
  <c r="J903" i="141"/>
  <c r="K903" i="141" s="1"/>
  <c r="H903" i="141"/>
  <c r="S902" i="141"/>
  <c r="M902" i="141"/>
  <c r="J902" i="141"/>
  <c r="K902" i="141" s="1"/>
  <c r="H902" i="141"/>
  <c r="S901" i="141"/>
  <c r="M901" i="141"/>
  <c r="J901" i="141"/>
  <c r="K901" i="141" s="1"/>
  <c r="H901" i="141"/>
  <c r="S900" i="141"/>
  <c r="M900" i="141"/>
  <c r="J900" i="141"/>
  <c r="K900" i="141" s="1"/>
  <c r="H900" i="141"/>
  <c r="S899" i="141"/>
  <c r="M899" i="141"/>
  <c r="J899" i="141"/>
  <c r="K899" i="141" s="1"/>
  <c r="H899" i="141"/>
  <c r="S898" i="141"/>
  <c r="M898" i="141"/>
  <c r="J898" i="141"/>
  <c r="K898" i="141" s="1"/>
  <c r="H898" i="141"/>
  <c r="S897" i="141"/>
  <c r="M897" i="141"/>
  <c r="J897" i="141"/>
  <c r="K897" i="141" s="1"/>
  <c r="H897" i="141"/>
  <c r="S896" i="141"/>
  <c r="M896" i="141"/>
  <c r="J896" i="141"/>
  <c r="K896" i="141" s="1"/>
  <c r="H896" i="141"/>
  <c r="S895" i="141"/>
  <c r="M895" i="141"/>
  <c r="J895" i="141"/>
  <c r="K895" i="141" s="1"/>
  <c r="H895" i="141"/>
  <c r="S894" i="141"/>
  <c r="M894" i="141"/>
  <c r="J894" i="141"/>
  <c r="K894" i="141" s="1"/>
  <c r="H894" i="141"/>
  <c r="S893" i="141"/>
  <c r="M893" i="141"/>
  <c r="J893" i="141"/>
  <c r="K893" i="141" s="1"/>
  <c r="H893" i="141"/>
  <c r="S892" i="141"/>
  <c r="M892" i="141"/>
  <c r="J892" i="141"/>
  <c r="K892" i="141" s="1"/>
  <c r="H892" i="141"/>
  <c r="S891" i="141"/>
  <c r="M891" i="141"/>
  <c r="J891" i="141"/>
  <c r="K891" i="141" s="1"/>
  <c r="H891" i="141"/>
  <c r="S890" i="141"/>
  <c r="M890" i="141"/>
  <c r="J890" i="141"/>
  <c r="K890" i="141" s="1"/>
  <c r="H890" i="141"/>
  <c r="S889" i="141"/>
  <c r="M889" i="141"/>
  <c r="J889" i="141"/>
  <c r="K889" i="141" s="1"/>
  <c r="H889" i="141"/>
  <c r="S888" i="141"/>
  <c r="M888" i="141"/>
  <c r="J888" i="141"/>
  <c r="K888" i="141" s="1"/>
  <c r="H888" i="141"/>
  <c r="S887" i="141"/>
  <c r="M887" i="141"/>
  <c r="J887" i="141"/>
  <c r="K887" i="141" s="1"/>
  <c r="H887" i="141"/>
  <c r="S886" i="141"/>
  <c r="M886" i="141"/>
  <c r="J886" i="141"/>
  <c r="K886" i="141" s="1"/>
  <c r="H886" i="141"/>
  <c r="S885" i="141"/>
  <c r="M885" i="141"/>
  <c r="J885" i="141"/>
  <c r="H885" i="141"/>
  <c r="S884" i="141"/>
  <c r="M884" i="141"/>
  <c r="J884" i="141"/>
  <c r="K884" i="141" s="1"/>
  <c r="H884" i="141"/>
  <c r="S883" i="141"/>
  <c r="M883" i="141"/>
  <c r="J883" i="141"/>
  <c r="K883" i="141" s="1"/>
  <c r="H883" i="141"/>
  <c r="S882" i="141"/>
  <c r="M882" i="141"/>
  <c r="J882" i="141"/>
  <c r="H882" i="141"/>
  <c r="S881" i="141"/>
  <c r="M881" i="141"/>
  <c r="J881" i="141"/>
  <c r="K881" i="141" s="1"/>
  <c r="H881" i="141"/>
  <c r="S880" i="141"/>
  <c r="M880" i="141"/>
  <c r="J880" i="141"/>
  <c r="K880" i="141" s="1"/>
  <c r="H880" i="141"/>
  <c r="S879" i="141"/>
  <c r="M879" i="141"/>
  <c r="J879" i="141"/>
  <c r="K879" i="141" s="1"/>
  <c r="H879" i="141"/>
  <c r="S878" i="141"/>
  <c r="M878" i="141"/>
  <c r="J878" i="141"/>
  <c r="K878" i="141" s="1"/>
  <c r="H878" i="141"/>
  <c r="S877" i="141"/>
  <c r="M877" i="141"/>
  <c r="J877" i="141"/>
  <c r="H877" i="141"/>
  <c r="S876" i="141"/>
  <c r="M876" i="141"/>
  <c r="J876" i="141"/>
  <c r="K876" i="141" s="1"/>
  <c r="H876" i="141"/>
  <c r="S875" i="141"/>
  <c r="M875" i="141"/>
  <c r="J875" i="141"/>
  <c r="K875" i="141" s="1"/>
  <c r="H875" i="141"/>
  <c r="S874" i="141"/>
  <c r="M874" i="141"/>
  <c r="J874" i="141"/>
  <c r="K874" i="141" s="1"/>
  <c r="H874" i="141"/>
  <c r="S873" i="141"/>
  <c r="M873" i="141"/>
  <c r="J873" i="141"/>
  <c r="K873" i="141" s="1"/>
  <c r="H873" i="141"/>
  <c r="S872" i="141"/>
  <c r="M872" i="141"/>
  <c r="J872" i="141"/>
  <c r="K872" i="141" s="1"/>
  <c r="H872" i="141"/>
  <c r="S871" i="141"/>
  <c r="M871" i="141"/>
  <c r="J871" i="141"/>
  <c r="K871" i="141" s="1"/>
  <c r="H871" i="141"/>
  <c r="S870" i="141"/>
  <c r="M870" i="141"/>
  <c r="J870" i="141"/>
  <c r="K870" i="141" s="1"/>
  <c r="H870" i="141"/>
  <c r="S869" i="141"/>
  <c r="M869" i="141"/>
  <c r="J869" i="141"/>
  <c r="K869" i="141" s="1"/>
  <c r="H869" i="141"/>
  <c r="S868" i="141"/>
  <c r="M868" i="141"/>
  <c r="J868" i="141"/>
  <c r="K868" i="141" s="1"/>
  <c r="H868" i="141"/>
  <c r="S867" i="141"/>
  <c r="M867" i="141"/>
  <c r="J867" i="141"/>
  <c r="K867" i="141" s="1"/>
  <c r="H867" i="141"/>
  <c r="S866" i="141"/>
  <c r="M866" i="141"/>
  <c r="J866" i="141"/>
  <c r="K866" i="141" s="1"/>
  <c r="H866" i="141"/>
  <c r="S865" i="141"/>
  <c r="M865" i="141"/>
  <c r="J865" i="141"/>
  <c r="K865" i="141" s="1"/>
  <c r="H865" i="141"/>
  <c r="S864" i="141"/>
  <c r="M864" i="141"/>
  <c r="J864" i="141"/>
  <c r="K864" i="141" s="1"/>
  <c r="H864" i="141"/>
  <c r="S863" i="141"/>
  <c r="M863" i="141"/>
  <c r="J863" i="141"/>
  <c r="K863" i="141" s="1"/>
  <c r="H863" i="141"/>
  <c r="S862" i="141"/>
  <c r="M862" i="141"/>
  <c r="J862" i="141"/>
  <c r="K862" i="141" s="1"/>
  <c r="H862" i="141"/>
  <c r="S861" i="141"/>
  <c r="M861" i="141"/>
  <c r="J861" i="141"/>
  <c r="K861" i="141" s="1"/>
  <c r="H861" i="141"/>
  <c r="S860" i="141"/>
  <c r="M860" i="141"/>
  <c r="J860" i="141"/>
  <c r="K860" i="141" s="1"/>
  <c r="H860" i="141"/>
  <c r="S859" i="141"/>
  <c r="M859" i="141"/>
  <c r="J859" i="141"/>
  <c r="K859" i="141" s="1"/>
  <c r="H859" i="141"/>
  <c r="S858" i="141"/>
  <c r="M858" i="141"/>
  <c r="J858" i="141"/>
  <c r="K858" i="141" s="1"/>
  <c r="H858" i="141"/>
  <c r="S857" i="141"/>
  <c r="M857" i="141"/>
  <c r="J857" i="141"/>
  <c r="K857" i="141" s="1"/>
  <c r="H857" i="141"/>
  <c r="S856" i="141"/>
  <c r="M856" i="141"/>
  <c r="J856" i="141"/>
  <c r="K856" i="141" s="1"/>
  <c r="H856" i="141"/>
  <c r="S855" i="141"/>
  <c r="M855" i="141"/>
  <c r="J855" i="141"/>
  <c r="K855" i="141" s="1"/>
  <c r="H855" i="141"/>
  <c r="S854" i="141"/>
  <c r="M854" i="141"/>
  <c r="J854" i="141"/>
  <c r="K854" i="141" s="1"/>
  <c r="H854" i="141"/>
  <c r="S853" i="141"/>
  <c r="M853" i="141"/>
  <c r="J853" i="141"/>
  <c r="K853" i="141" s="1"/>
  <c r="H853" i="141"/>
  <c r="S852" i="141"/>
  <c r="M852" i="141"/>
  <c r="J852" i="141"/>
  <c r="K852" i="141" s="1"/>
  <c r="H852" i="141"/>
  <c r="S851" i="141"/>
  <c r="M851" i="141"/>
  <c r="J851" i="141"/>
  <c r="K851" i="141" s="1"/>
  <c r="H851" i="141"/>
  <c r="S850" i="141"/>
  <c r="M850" i="141"/>
  <c r="J850" i="141"/>
  <c r="K850" i="141" s="1"/>
  <c r="H850" i="141"/>
  <c r="S849" i="141"/>
  <c r="M849" i="141"/>
  <c r="J849" i="141"/>
  <c r="K849" i="141" s="1"/>
  <c r="H849" i="141"/>
  <c r="S848" i="141"/>
  <c r="M848" i="141"/>
  <c r="J848" i="141"/>
  <c r="K848" i="141" s="1"/>
  <c r="H848" i="141"/>
  <c r="S847" i="141"/>
  <c r="M847" i="141"/>
  <c r="J847" i="141"/>
  <c r="K847" i="141" s="1"/>
  <c r="H847" i="141"/>
  <c r="S846" i="141"/>
  <c r="M846" i="141"/>
  <c r="J846" i="141"/>
  <c r="K846" i="141" s="1"/>
  <c r="H846" i="141"/>
  <c r="S845" i="141"/>
  <c r="M845" i="141"/>
  <c r="J845" i="141"/>
  <c r="K845" i="141" s="1"/>
  <c r="H845" i="141"/>
  <c r="S844" i="141"/>
  <c r="M844" i="141"/>
  <c r="J844" i="141"/>
  <c r="K844" i="141" s="1"/>
  <c r="H844" i="141"/>
  <c r="S843" i="141"/>
  <c r="M843" i="141"/>
  <c r="J843" i="141"/>
  <c r="K843" i="141" s="1"/>
  <c r="H843" i="141"/>
  <c r="S842" i="141"/>
  <c r="M842" i="141"/>
  <c r="J842" i="141"/>
  <c r="K842" i="141" s="1"/>
  <c r="H842" i="141"/>
  <c r="S841" i="141"/>
  <c r="M841" i="141"/>
  <c r="J841" i="141"/>
  <c r="K841" i="141" s="1"/>
  <c r="H841" i="141"/>
  <c r="S840" i="141"/>
  <c r="M840" i="141"/>
  <c r="J840" i="141"/>
  <c r="K840" i="141" s="1"/>
  <c r="H840" i="141"/>
  <c r="S839" i="141"/>
  <c r="M839" i="141"/>
  <c r="J839" i="141"/>
  <c r="K839" i="141" s="1"/>
  <c r="H839" i="141"/>
  <c r="S838" i="141"/>
  <c r="M838" i="141"/>
  <c r="J838" i="141"/>
  <c r="K838" i="141" s="1"/>
  <c r="H838" i="141"/>
  <c r="S837" i="141"/>
  <c r="M837" i="141"/>
  <c r="J837" i="141"/>
  <c r="K837" i="141" s="1"/>
  <c r="H837" i="141"/>
  <c r="S836" i="141"/>
  <c r="M836" i="141"/>
  <c r="J836" i="141"/>
  <c r="K836" i="141" s="1"/>
  <c r="H836" i="141"/>
  <c r="S835" i="141"/>
  <c r="M835" i="141"/>
  <c r="J835" i="141"/>
  <c r="K835" i="141" s="1"/>
  <c r="H835" i="141"/>
  <c r="S834" i="141"/>
  <c r="M834" i="141"/>
  <c r="J834" i="141"/>
  <c r="K834" i="141" s="1"/>
  <c r="H834" i="141"/>
  <c r="S833" i="141"/>
  <c r="M833" i="141"/>
  <c r="J833" i="141"/>
  <c r="K833" i="141" s="1"/>
  <c r="H833" i="141"/>
  <c r="S832" i="141"/>
  <c r="M832" i="141"/>
  <c r="J832" i="141"/>
  <c r="K832" i="141" s="1"/>
  <c r="H832" i="141"/>
  <c r="S831" i="141"/>
  <c r="M831" i="141"/>
  <c r="J831" i="141"/>
  <c r="H831" i="141"/>
  <c r="S830" i="141"/>
  <c r="M830" i="141"/>
  <c r="J830" i="141"/>
  <c r="H830" i="141"/>
  <c r="S829" i="141"/>
  <c r="M829" i="141"/>
  <c r="J829" i="141"/>
  <c r="K829" i="141" s="1"/>
  <c r="H829" i="141"/>
  <c r="S828" i="141"/>
  <c r="M828" i="141"/>
  <c r="J828" i="141"/>
  <c r="K828" i="141" s="1"/>
  <c r="H828" i="141"/>
  <c r="S827" i="141"/>
  <c r="M827" i="141"/>
  <c r="J827" i="141"/>
  <c r="K827" i="141" s="1"/>
  <c r="H827" i="141"/>
  <c r="S826" i="141"/>
  <c r="M826" i="141"/>
  <c r="J826" i="141"/>
  <c r="K826" i="141" s="1"/>
  <c r="H826" i="141"/>
  <c r="S825" i="141"/>
  <c r="M825" i="141"/>
  <c r="J825" i="141"/>
  <c r="K825" i="141" s="1"/>
  <c r="H825" i="141"/>
  <c r="S824" i="141"/>
  <c r="M824" i="141"/>
  <c r="J824" i="141"/>
  <c r="K824" i="141" s="1"/>
  <c r="H824" i="141"/>
  <c r="S823" i="141"/>
  <c r="M823" i="141"/>
  <c r="J823" i="141"/>
  <c r="H823" i="141"/>
  <c r="S822" i="141"/>
  <c r="M822" i="141"/>
  <c r="J822" i="141"/>
  <c r="K822" i="141" s="1"/>
  <c r="H822" i="141"/>
  <c r="S821" i="141"/>
  <c r="M821" i="141"/>
  <c r="J821" i="141"/>
  <c r="K821" i="141" s="1"/>
  <c r="H821" i="141"/>
  <c r="S820" i="141"/>
  <c r="M820" i="141"/>
  <c r="J820" i="141"/>
  <c r="K820" i="141" s="1"/>
  <c r="H820" i="141"/>
  <c r="S819" i="141"/>
  <c r="M819" i="141"/>
  <c r="J819" i="141"/>
  <c r="K819" i="141" s="1"/>
  <c r="H819" i="141"/>
  <c r="S818" i="141"/>
  <c r="M818" i="141"/>
  <c r="J818" i="141"/>
  <c r="K818" i="141" s="1"/>
  <c r="H818" i="141"/>
  <c r="S817" i="141"/>
  <c r="M817" i="141"/>
  <c r="J817" i="141"/>
  <c r="K817" i="141" s="1"/>
  <c r="H817" i="141"/>
  <c r="S816" i="141"/>
  <c r="M816" i="141"/>
  <c r="J816" i="141"/>
  <c r="K816" i="141" s="1"/>
  <c r="H816" i="141"/>
  <c r="S815" i="141"/>
  <c r="M815" i="141"/>
  <c r="J815" i="141"/>
  <c r="H815" i="141"/>
  <c r="S814" i="141"/>
  <c r="M814" i="141"/>
  <c r="J814" i="141"/>
  <c r="K814" i="141" s="1"/>
  <c r="H814" i="141"/>
  <c r="S813" i="141"/>
  <c r="M813" i="141"/>
  <c r="J813" i="141"/>
  <c r="K813" i="141" s="1"/>
  <c r="H813" i="141"/>
  <c r="S812" i="141"/>
  <c r="M812" i="141"/>
  <c r="J812" i="141"/>
  <c r="K812" i="141" s="1"/>
  <c r="H812" i="141"/>
  <c r="S811" i="141"/>
  <c r="M811" i="141"/>
  <c r="J811" i="141"/>
  <c r="K811" i="141" s="1"/>
  <c r="H811" i="141"/>
  <c r="S810" i="141"/>
  <c r="M810" i="141"/>
  <c r="J810" i="141"/>
  <c r="K810" i="141" s="1"/>
  <c r="H810" i="141"/>
  <c r="S809" i="141"/>
  <c r="M809" i="141"/>
  <c r="J809" i="141"/>
  <c r="K809" i="141" s="1"/>
  <c r="H809" i="141"/>
  <c r="S808" i="141"/>
  <c r="M808" i="141"/>
  <c r="J808" i="141"/>
  <c r="H808" i="141"/>
  <c r="S807" i="141"/>
  <c r="M807" i="141"/>
  <c r="J807" i="141"/>
  <c r="H807" i="141"/>
  <c r="S806" i="141"/>
  <c r="M806" i="141"/>
  <c r="J806" i="141"/>
  <c r="K806" i="141" s="1"/>
  <c r="H806" i="141"/>
  <c r="S805" i="141"/>
  <c r="M805" i="141"/>
  <c r="J805" i="141"/>
  <c r="K805" i="141" s="1"/>
  <c r="H805" i="141"/>
  <c r="S804" i="141"/>
  <c r="M804" i="141"/>
  <c r="J804" i="141"/>
  <c r="K804" i="141" s="1"/>
  <c r="H804" i="141"/>
  <c r="S803" i="141"/>
  <c r="M803" i="141"/>
  <c r="J803" i="141"/>
  <c r="K803" i="141" s="1"/>
  <c r="H803" i="141"/>
  <c r="S802" i="141"/>
  <c r="M802" i="141"/>
  <c r="J802" i="141"/>
  <c r="K802" i="141" s="1"/>
  <c r="H802" i="141"/>
  <c r="S801" i="141"/>
  <c r="M801" i="141"/>
  <c r="J801" i="141"/>
  <c r="K801" i="141" s="1"/>
  <c r="H801" i="141"/>
  <c r="S800" i="141"/>
  <c r="M800" i="141"/>
  <c r="J800" i="141"/>
  <c r="H800" i="141"/>
  <c r="S799" i="141"/>
  <c r="M799" i="141"/>
  <c r="J799" i="141"/>
  <c r="H799" i="141"/>
  <c r="S798" i="141"/>
  <c r="M798" i="141"/>
  <c r="J798" i="141"/>
  <c r="K798" i="141" s="1"/>
  <c r="H798" i="141"/>
  <c r="S797" i="141"/>
  <c r="M797" i="141"/>
  <c r="J797" i="141"/>
  <c r="K797" i="141" s="1"/>
  <c r="H797" i="141"/>
  <c r="S796" i="141"/>
  <c r="M796" i="141"/>
  <c r="J796" i="141"/>
  <c r="K796" i="141" s="1"/>
  <c r="H796" i="141"/>
  <c r="S795" i="141"/>
  <c r="M795" i="141"/>
  <c r="J795" i="141"/>
  <c r="K795" i="141" s="1"/>
  <c r="H795" i="141"/>
  <c r="S794" i="141"/>
  <c r="M794" i="141"/>
  <c r="J794" i="141"/>
  <c r="H794" i="141"/>
  <c r="S793" i="141"/>
  <c r="M793" i="141"/>
  <c r="J793" i="141"/>
  <c r="K793" i="141" s="1"/>
  <c r="H793" i="141"/>
  <c r="S792" i="141"/>
  <c r="M792" i="141"/>
  <c r="J792" i="141"/>
  <c r="H792" i="141"/>
  <c r="S791" i="141"/>
  <c r="M791" i="141"/>
  <c r="J791" i="141"/>
  <c r="K791" i="141" s="1"/>
  <c r="H791" i="141"/>
  <c r="S790" i="141"/>
  <c r="M790" i="141"/>
  <c r="J790" i="141"/>
  <c r="K790" i="141" s="1"/>
  <c r="H790" i="141"/>
  <c r="S789" i="141"/>
  <c r="M789" i="141"/>
  <c r="J789" i="141"/>
  <c r="K789" i="141" s="1"/>
  <c r="H789" i="141"/>
  <c r="S788" i="141"/>
  <c r="M788" i="141"/>
  <c r="J788" i="141"/>
  <c r="H788" i="141"/>
  <c r="S787" i="141"/>
  <c r="M787" i="141"/>
  <c r="J787" i="141"/>
  <c r="K787" i="141" s="1"/>
  <c r="H787" i="141"/>
  <c r="S786" i="141"/>
  <c r="M786" i="141"/>
  <c r="J786" i="141"/>
  <c r="H786" i="141"/>
  <c r="S785" i="141"/>
  <c r="M785" i="141"/>
  <c r="J785" i="141"/>
  <c r="H785" i="141"/>
  <c r="S784" i="141"/>
  <c r="M784" i="141"/>
  <c r="J784" i="141"/>
  <c r="K784" i="141" s="1"/>
  <c r="H784" i="141"/>
  <c r="S783" i="141"/>
  <c r="M783" i="141"/>
  <c r="J783" i="141"/>
  <c r="H783" i="141"/>
  <c r="S782" i="141"/>
  <c r="M782" i="141"/>
  <c r="J782" i="141"/>
  <c r="K782" i="141" s="1"/>
  <c r="H782" i="141"/>
  <c r="S781" i="141"/>
  <c r="M781" i="141"/>
  <c r="J781" i="141"/>
  <c r="K781" i="141" s="1"/>
  <c r="H781" i="141"/>
  <c r="S780" i="141"/>
  <c r="M780" i="141"/>
  <c r="J780" i="141"/>
  <c r="K780" i="141" s="1"/>
  <c r="H780" i="141"/>
  <c r="S779" i="141"/>
  <c r="M779" i="141"/>
  <c r="J779" i="141"/>
  <c r="K779" i="141" s="1"/>
  <c r="H779" i="141"/>
  <c r="S778" i="141"/>
  <c r="M778" i="141"/>
  <c r="J778" i="141"/>
  <c r="H778" i="141"/>
  <c r="S777" i="141"/>
  <c r="M777" i="141"/>
  <c r="J777" i="141"/>
  <c r="H777" i="141"/>
  <c r="S776" i="141"/>
  <c r="M776" i="141"/>
  <c r="J776" i="141"/>
  <c r="H776" i="141"/>
  <c r="S775" i="141"/>
  <c r="M775" i="141"/>
  <c r="J775" i="141"/>
  <c r="H775" i="141"/>
  <c r="S774" i="141"/>
  <c r="M774" i="141"/>
  <c r="J774" i="141"/>
  <c r="K774" i="141" s="1"/>
  <c r="H774" i="141"/>
  <c r="S773" i="141"/>
  <c r="M773" i="141"/>
  <c r="J773" i="141"/>
  <c r="K773" i="141" s="1"/>
  <c r="H773" i="141"/>
  <c r="S772" i="141"/>
  <c r="M772" i="141"/>
  <c r="J772" i="141"/>
  <c r="K772" i="141" s="1"/>
  <c r="H772" i="141"/>
  <c r="S771" i="141"/>
  <c r="M771" i="141"/>
  <c r="J771" i="141"/>
  <c r="K771" i="141" s="1"/>
  <c r="H771" i="141"/>
  <c r="S770" i="141"/>
  <c r="M770" i="141"/>
  <c r="J770" i="141"/>
  <c r="K770" i="141" s="1"/>
  <c r="H770" i="141"/>
  <c r="S769" i="141"/>
  <c r="M769" i="141"/>
  <c r="J769" i="141"/>
  <c r="K769" i="141" s="1"/>
  <c r="H769" i="141"/>
  <c r="S768" i="141"/>
  <c r="M768" i="141"/>
  <c r="J768" i="141"/>
  <c r="K768" i="141" s="1"/>
  <c r="H768" i="141"/>
  <c r="S767" i="141"/>
  <c r="M767" i="141"/>
  <c r="J767" i="141"/>
  <c r="H767" i="141"/>
  <c r="S766" i="141"/>
  <c r="M766" i="141"/>
  <c r="J766" i="141"/>
  <c r="K766" i="141" s="1"/>
  <c r="H766" i="141"/>
  <c r="S765" i="141"/>
  <c r="M765" i="141"/>
  <c r="J765" i="141"/>
  <c r="K765" i="141" s="1"/>
  <c r="H765" i="141"/>
  <c r="S764" i="141"/>
  <c r="M764" i="141"/>
  <c r="J764" i="141"/>
  <c r="K764" i="141" s="1"/>
  <c r="H764" i="141"/>
  <c r="S763" i="141"/>
  <c r="M763" i="141"/>
  <c r="J763" i="141"/>
  <c r="K763" i="141" s="1"/>
  <c r="H763" i="141"/>
  <c r="S762" i="141"/>
  <c r="M762" i="141"/>
  <c r="J762" i="141"/>
  <c r="K762" i="141" s="1"/>
  <c r="H762" i="141"/>
  <c r="S761" i="141"/>
  <c r="M761" i="141"/>
  <c r="J761" i="141"/>
  <c r="K761" i="141" s="1"/>
  <c r="H761" i="141"/>
  <c r="S760" i="141"/>
  <c r="M760" i="141"/>
  <c r="J760" i="141"/>
  <c r="K760" i="141" s="1"/>
  <c r="H760" i="141"/>
  <c r="S759" i="141"/>
  <c r="M759" i="141"/>
  <c r="J759" i="141"/>
  <c r="H759" i="141"/>
  <c r="S758" i="141"/>
  <c r="M758" i="141"/>
  <c r="J758" i="141"/>
  <c r="K758" i="141" s="1"/>
  <c r="H758" i="141"/>
  <c r="S757" i="141"/>
  <c r="M757" i="141"/>
  <c r="J757" i="141"/>
  <c r="K757" i="141" s="1"/>
  <c r="H757" i="141"/>
  <c r="S756" i="141"/>
  <c r="M756" i="141"/>
  <c r="J756" i="141"/>
  <c r="K756" i="141" s="1"/>
  <c r="H756" i="141"/>
  <c r="S755" i="141"/>
  <c r="M755" i="141"/>
  <c r="J755" i="141"/>
  <c r="K755" i="141" s="1"/>
  <c r="H755" i="141"/>
  <c r="S754" i="141"/>
  <c r="M754" i="141"/>
  <c r="J754" i="141"/>
  <c r="K754" i="141" s="1"/>
  <c r="H754" i="141"/>
  <c r="S753" i="141"/>
  <c r="M753" i="141"/>
  <c r="J753" i="141"/>
  <c r="H753" i="141"/>
  <c r="S752" i="141"/>
  <c r="M752" i="141"/>
  <c r="J752" i="141"/>
  <c r="K752" i="141" s="1"/>
  <c r="H752" i="141"/>
  <c r="S751" i="141"/>
  <c r="M751" i="141"/>
  <c r="J751" i="141"/>
  <c r="H751" i="141"/>
  <c r="S750" i="141"/>
  <c r="M750" i="141"/>
  <c r="J750" i="141"/>
  <c r="K750" i="141" s="1"/>
  <c r="H750" i="141"/>
  <c r="S749" i="141"/>
  <c r="M749" i="141"/>
  <c r="J749" i="141"/>
  <c r="K749" i="141" s="1"/>
  <c r="H749" i="141"/>
  <c r="S748" i="141"/>
  <c r="M748" i="141"/>
  <c r="J748" i="141"/>
  <c r="K748" i="141" s="1"/>
  <c r="H748" i="141"/>
  <c r="S747" i="141"/>
  <c r="M747" i="141"/>
  <c r="J747" i="141"/>
  <c r="K747" i="141" s="1"/>
  <c r="H747" i="141"/>
  <c r="S746" i="141"/>
  <c r="M746" i="141"/>
  <c r="J746" i="141"/>
  <c r="K746" i="141" s="1"/>
  <c r="H746" i="141"/>
  <c r="S745" i="141"/>
  <c r="M745" i="141"/>
  <c r="J745" i="141"/>
  <c r="K745" i="141" s="1"/>
  <c r="H745" i="141"/>
  <c r="S744" i="141"/>
  <c r="M744" i="141"/>
  <c r="J744" i="141"/>
  <c r="K744" i="141" s="1"/>
  <c r="H744" i="141"/>
  <c r="S743" i="141"/>
  <c r="M743" i="141"/>
  <c r="J743" i="141"/>
  <c r="H743" i="141"/>
  <c r="S742" i="141"/>
  <c r="M742" i="141"/>
  <c r="J742" i="141"/>
  <c r="K742" i="141" s="1"/>
  <c r="H742" i="141"/>
  <c r="S741" i="141"/>
  <c r="M741" i="141"/>
  <c r="J741" i="141"/>
  <c r="K741" i="141" s="1"/>
  <c r="H741" i="141"/>
  <c r="S740" i="141"/>
  <c r="M740" i="141"/>
  <c r="J740" i="141"/>
  <c r="H740" i="141"/>
  <c r="S739" i="141"/>
  <c r="M739" i="141"/>
  <c r="J739" i="141"/>
  <c r="K739" i="141" s="1"/>
  <c r="H739" i="141"/>
  <c r="S738" i="141"/>
  <c r="M738" i="141"/>
  <c r="J738" i="141"/>
  <c r="H738" i="141"/>
  <c r="S737" i="141"/>
  <c r="M737" i="141"/>
  <c r="J737" i="141"/>
  <c r="H737" i="141"/>
  <c r="S736" i="141"/>
  <c r="M736" i="141"/>
  <c r="J736" i="141"/>
  <c r="K736" i="141" s="1"/>
  <c r="H736" i="141"/>
  <c r="S735" i="141"/>
  <c r="M735" i="141"/>
  <c r="J735" i="141"/>
  <c r="K735" i="141" s="1"/>
  <c r="H735" i="141"/>
  <c r="S734" i="141"/>
  <c r="M734" i="141"/>
  <c r="J734" i="141"/>
  <c r="K734" i="141" s="1"/>
  <c r="H734" i="141"/>
  <c r="S733" i="141"/>
  <c r="M733" i="141"/>
  <c r="J733" i="141"/>
  <c r="K733" i="141" s="1"/>
  <c r="H733" i="141"/>
  <c r="S732" i="141"/>
  <c r="M732" i="141"/>
  <c r="J732" i="141"/>
  <c r="K732" i="141" s="1"/>
  <c r="H732" i="141"/>
  <c r="S731" i="141"/>
  <c r="M731" i="141"/>
  <c r="J731" i="141"/>
  <c r="K731" i="141" s="1"/>
  <c r="H731" i="141"/>
  <c r="S730" i="141"/>
  <c r="M730" i="141"/>
  <c r="J730" i="141"/>
  <c r="K730" i="141" s="1"/>
  <c r="H730" i="141"/>
  <c r="S729" i="141"/>
  <c r="M729" i="141"/>
  <c r="J729" i="141"/>
  <c r="K729" i="141" s="1"/>
  <c r="H729" i="141"/>
  <c r="S728" i="141"/>
  <c r="M728" i="141"/>
  <c r="J728" i="141"/>
  <c r="K728" i="141" s="1"/>
  <c r="H728" i="141"/>
  <c r="S727" i="141"/>
  <c r="M727" i="141"/>
  <c r="J727" i="141"/>
  <c r="K727" i="141" s="1"/>
  <c r="H727" i="141"/>
  <c r="S726" i="141"/>
  <c r="M726" i="141"/>
  <c r="J726" i="141"/>
  <c r="K726" i="141" s="1"/>
  <c r="H726" i="141"/>
  <c r="S725" i="141"/>
  <c r="M725" i="141"/>
  <c r="J725" i="141"/>
  <c r="K725" i="141" s="1"/>
  <c r="H725" i="141"/>
  <c r="S724" i="141"/>
  <c r="M724" i="141"/>
  <c r="J724" i="141"/>
  <c r="K724" i="141" s="1"/>
  <c r="H724" i="141"/>
  <c r="S723" i="141"/>
  <c r="M723" i="141"/>
  <c r="J723" i="141"/>
  <c r="K723" i="141" s="1"/>
  <c r="H723" i="141"/>
  <c r="S722" i="141"/>
  <c r="M722" i="141"/>
  <c r="J722" i="141"/>
  <c r="K722" i="141" s="1"/>
  <c r="H722" i="141"/>
  <c r="S721" i="141"/>
  <c r="M721" i="141"/>
  <c r="J721" i="141"/>
  <c r="K721" i="141" s="1"/>
  <c r="H721" i="141"/>
  <c r="S720" i="141"/>
  <c r="M720" i="141"/>
  <c r="J720" i="141"/>
  <c r="K720" i="141" s="1"/>
  <c r="H720" i="141"/>
  <c r="S719" i="141"/>
  <c r="M719" i="141"/>
  <c r="J719" i="141"/>
  <c r="K719" i="141" s="1"/>
  <c r="H719" i="141"/>
  <c r="S718" i="141"/>
  <c r="M718" i="141"/>
  <c r="J718" i="141"/>
  <c r="K718" i="141" s="1"/>
  <c r="H718" i="141"/>
  <c r="S717" i="141"/>
  <c r="M717" i="141"/>
  <c r="J717" i="141"/>
  <c r="K717" i="141" s="1"/>
  <c r="H717" i="141"/>
  <c r="S716" i="141"/>
  <c r="M716" i="141"/>
  <c r="J716" i="141"/>
  <c r="K716" i="141" s="1"/>
  <c r="H716" i="141"/>
  <c r="S715" i="141"/>
  <c r="M715" i="141"/>
  <c r="J715" i="141"/>
  <c r="K715" i="141" s="1"/>
  <c r="H715" i="141"/>
  <c r="S714" i="141"/>
  <c r="M714" i="141"/>
  <c r="J714" i="141"/>
  <c r="K714" i="141" s="1"/>
  <c r="H714" i="141"/>
  <c r="S713" i="141"/>
  <c r="M713" i="141"/>
  <c r="J713" i="141"/>
  <c r="K713" i="141" s="1"/>
  <c r="H713" i="141"/>
  <c r="S712" i="141"/>
  <c r="M712" i="141"/>
  <c r="J712" i="141"/>
  <c r="K712" i="141" s="1"/>
  <c r="H712" i="141"/>
  <c r="S711" i="141"/>
  <c r="M711" i="141"/>
  <c r="J711" i="141"/>
  <c r="K711" i="141" s="1"/>
  <c r="H711" i="141"/>
  <c r="S710" i="141"/>
  <c r="M710" i="141"/>
  <c r="J710" i="141"/>
  <c r="K710" i="141" s="1"/>
  <c r="H710" i="141"/>
  <c r="S709" i="141"/>
  <c r="M709" i="141"/>
  <c r="J709" i="141"/>
  <c r="H709" i="141"/>
  <c r="S708" i="141"/>
  <c r="M708" i="141"/>
  <c r="J708" i="141"/>
  <c r="K708" i="141" s="1"/>
  <c r="H708" i="141"/>
  <c r="S707" i="141"/>
  <c r="M707" i="141"/>
  <c r="J707" i="141"/>
  <c r="K707" i="141" s="1"/>
  <c r="H707" i="141"/>
  <c r="S706" i="141"/>
  <c r="M706" i="141"/>
  <c r="J706" i="141"/>
  <c r="K706" i="141" s="1"/>
  <c r="H706" i="141"/>
  <c r="S705" i="141"/>
  <c r="M705" i="141"/>
  <c r="J705" i="141"/>
  <c r="H705" i="141"/>
  <c r="S704" i="141"/>
  <c r="M704" i="141"/>
  <c r="J704" i="141"/>
  <c r="K704" i="141" s="1"/>
  <c r="H704" i="141"/>
  <c r="S703" i="141"/>
  <c r="M703" i="141"/>
  <c r="J703" i="141"/>
  <c r="K703" i="141" s="1"/>
  <c r="H703" i="141"/>
  <c r="S702" i="141"/>
  <c r="M702" i="141"/>
  <c r="J702" i="141"/>
  <c r="K702" i="141" s="1"/>
  <c r="H702" i="141"/>
  <c r="S701" i="141"/>
  <c r="M701" i="141"/>
  <c r="J701" i="141"/>
  <c r="K701" i="141" s="1"/>
  <c r="H701" i="141"/>
  <c r="S700" i="141"/>
  <c r="M700" i="141"/>
  <c r="J700" i="141"/>
  <c r="K700" i="141" s="1"/>
  <c r="H700" i="141"/>
  <c r="S699" i="141"/>
  <c r="M699" i="141"/>
  <c r="J699" i="141"/>
  <c r="K699" i="141" s="1"/>
  <c r="H699" i="141"/>
  <c r="S698" i="141"/>
  <c r="M698" i="141"/>
  <c r="J698" i="141"/>
  <c r="H698" i="141"/>
  <c r="S697" i="141"/>
  <c r="M697" i="141"/>
  <c r="J697" i="141"/>
  <c r="K697" i="141" s="1"/>
  <c r="H697" i="141"/>
  <c r="S696" i="141"/>
  <c r="M696" i="141"/>
  <c r="J696" i="141"/>
  <c r="K696" i="141" s="1"/>
  <c r="H696" i="141"/>
  <c r="S695" i="141"/>
  <c r="M695" i="141"/>
  <c r="J695" i="141"/>
  <c r="K695" i="141" s="1"/>
  <c r="H695" i="141"/>
  <c r="S694" i="141"/>
  <c r="M694" i="141"/>
  <c r="J694" i="141"/>
  <c r="K694" i="141" s="1"/>
  <c r="H694" i="141"/>
  <c r="S693" i="141"/>
  <c r="M693" i="141"/>
  <c r="J693" i="141"/>
  <c r="K693" i="141" s="1"/>
  <c r="H693" i="141"/>
  <c r="S692" i="141"/>
  <c r="M692" i="141"/>
  <c r="J692" i="141"/>
  <c r="K692" i="141" s="1"/>
  <c r="H692" i="141"/>
  <c r="S691" i="141"/>
  <c r="M691" i="141"/>
  <c r="J691" i="141"/>
  <c r="K691" i="141" s="1"/>
  <c r="H691" i="141"/>
  <c r="S690" i="141"/>
  <c r="M690" i="141"/>
  <c r="J690" i="141"/>
  <c r="H690" i="141"/>
  <c r="S689" i="141"/>
  <c r="M689" i="141"/>
  <c r="J689" i="141"/>
  <c r="K689" i="141" s="1"/>
  <c r="H689" i="141"/>
  <c r="S688" i="141"/>
  <c r="M688" i="141"/>
  <c r="J688" i="141"/>
  <c r="K688" i="141" s="1"/>
  <c r="H688" i="141"/>
  <c r="S687" i="141"/>
  <c r="M687" i="141"/>
  <c r="J687" i="141"/>
  <c r="K687" i="141" s="1"/>
  <c r="H687" i="141"/>
  <c r="S686" i="141"/>
  <c r="M686" i="141"/>
  <c r="J686" i="141"/>
  <c r="K686" i="141" s="1"/>
  <c r="H686" i="141"/>
  <c r="S685" i="141"/>
  <c r="M685" i="141"/>
  <c r="J685" i="141"/>
  <c r="K685" i="141" s="1"/>
  <c r="H685" i="141"/>
  <c r="S684" i="141"/>
  <c r="M684" i="141"/>
  <c r="J684" i="141"/>
  <c r="K684" i="141" s="1"/>
  <c r="H684" i="141"/>
  <c r="S683" i="141"/>
  <c r="M683" i="141"/>
  <c r="J683" i="141"/>
  <c r="K683" i="141" s="1"/>
  <c r="H683" i="141"/>
  <c r="S682" i="141"/>
  <c r="M682" i="141"/>
  <c r="J682" i="141"/>
  <c r="K682" i="141" s="1"/>
  <c r="H682" i="141"/>
  <c r="S681" i="141"/>
  <c r="M681" i="141"/>
  <c r="J681" i="141"/>
  <c r="K681" i="141" s="1"/>
  <c r="H681" i="141"/>
  <c r="S680" i="141"/>
  <c r="M680" i="141"/>
  <c r="J680" i="141"/>
  <c r="K680" i="141" s="1"/>
  <c r="H680" i="141"/>
  <c r="S679" i="141"/>
  <c r="M679" i="141"/>
  <c r="J679" i="141"/>
  <c r="K679" i="141" s="1"/>
  <c r="H679" i="141"/>
  <c r="S678" i="141"/>
  <c r="M678" i="141"/>
  <c r="J678" i="141"/>
  <c r="K678" i="141" s="1"/>
  <c r="H678" i="141"/>
  <c r="S677" i="141"/>
  <c r="M677" i="141"/>
  <c r="J677" i="141"/>
  <c r="K677" i="141" s="1"/>
  <c r="H677" i="141"/>
  <c r="S676" i="141"/>
  <c r="M676" i="141"/>
  <c r="J676" i="141"/>
  <c r="K676" i="141" s="1"/>
  <c r="H676" i="141"/>
  <c r="S675" i="141"/>
  <c r="M675" i="141"/>
  <c r="J675" i="141"/>
  <c r="K675" i="141" s="1"/>
  <c r="H675" i="141"/>
  <c r="S674" i="141"/>
  <c r="M674" i="141"/>
  <c r="J674" i="141"/>
  <c r="K674" i="141" s="1"/>
  <c r="H674" i="141"/>
  <c r="S673" i="141"/>
  <c r="M673" i="141"/>
  <c r="J673" i="141"/>
  <c r="K673" i="141" s="1"/>
  <c r="H673" i="141"/>
  <c r="S672" i="141"/>
  <c r="M672" i="141"/>
  <c r="J672" i="141"/>
  <c r="K672" i="141" s="1"/>
  <c r="H672" i="141"/>
  <c r="S671" i="141"/>
  <c r="M671" i="141"/>
  <c r="J671" i="141"/>
  <c r="K671" i="141" s="1"/>
  <c r="H671" i="141"/>
  <c r="S670" i="141"/>
  <c r="M670" i="141"/>
  <c r="J670" i="141"/>
  <c r="H670" i="141"/>
  <c r="S669" i="141"/>
  <c r="M669" i="141"/>
  <c r="J669" i="141"/>
  <c r="K669" i="141" s="1"/>
  <c r="H669" i="141"/>
  <c r="S668" i="141"/>
  <c r="M668" i="141"/>
  <c r="J668" i="141"/>
  <c r="K668" i="141" s="1"/>
  <c r="H668" i="141"/>
  <c r="S667" i="141"/>
  <c r="M667" i="141"/>
  <c r="J667" i="141"/>
  <c r="K667" i="141" s="1"/>
  <c r="H667" i="141"/>
  <c r="S666" i="141"/>
  <c r="M666" i="141"/>
  <c r="J666" i="141"/>
  <c r="K666" i="141" s="1"/>
  <c r="H666" i="141"/>
  <c r="S665" i="141"/>
  <c r="M665" i="141"/>
  <c r="J665" i="141"/>
  <c r="K665" i="141" s="1"/>
  <c r="H665" i="141"/>
  <c r="S664" i="141"/>
  <c r="M664" i="141"/>
  <c r="J664" i="141"/>
  <c r="K664" i="141" s="1"/>
  <c r="H664" i="141"/>
  <c r="S663" i="141"/>
  <c r="M663" i="141"/>
  <c r="J663" i="141"/>
  <c r="K663" i="141" s="1"/>
  <c r="H663" i="141"/>
  <c r="S662" i="141"/>
  <c r="M662" i="141"/>
  <c r="J662" i="141"/>
  <c r="K662" i="141" s="1"/>
  <c r="H662" i="141"/>
  <c r="S661" i="141"/>
  <c r="M661" i="141"/>
  <c r="J661" i="141"/>
  <c r="K661" i="141" s="1"/>
  <c r="H661" i="141"/>
  <c r="S660" i="141"/>
  <c r="M660" i="141"/>
  <c r="J660" i="141"/>
  <c r="H660" i="141"/>
  <c r="S659" i="141"/>
  <c r="M659" i="141"/>
  <c r="J659" i="141"/>
  <c r="H659" i="141"/>
  <c r="S658" i="141"/>
  <c r="M658" i="141"/>
  <c r="J658" i="141"/>
  <c r="H658" i="141"/>
  <c r="S657" i="141"/>
  <c r="M657" i="141"/>
  <c r="J657" i="141"/>
  <c r="K657" i="141" s="1"/>
  <c r="H657" i="141"/>
  <c r="S656" i="141"/>
  <c r="M656" i="141"/>
  <c r="J656" i="141"/>
  <c r="K656" i="141" s="1"/>
  <c r="H656" i="141"/>
  <c r="S655" i="141"/>
  <c r="M655" i="141"/>
  <c r="J655" i="141"/>
  <c r="K655" i="141" s="1"/>
  <c r="H655" i="141"/>
  <c r="S654" i="141"/>
  <c r="M654" i="141"/>
  <c r="J654" i="141"/>
  <c r="K654" i="141" s="1"/>
  <c r="H654" i="141"/>
  <c r="S653" i="141"/>
  <c r="M653" i="141"/>
  <c r="J653" i="141"/>
  <c r="K653" i="141" s="1"/>
  <c r="H653" i="141"/>
  <c r="S652" i="141"/>
  <c r="M652" i="141"/>
  <c r="J652" i="141"/>
  <c r="K652" i="141" s="1"/>
  <c r="H652" i="141"/>
  <c r="S651" i="141"/>
  <c r="M651" i="141"/>
  <c r="J651" i="141"/>
  <c r="K651" i="141" s="1"/>
  <c r="H651" i="141"/>
  <c r="S650" i="141"/>
  <c r="M650" i="141"/>
  <c r="J650" i="141"/>
  <c r="K650" i="141" s="1"/>
  <c r="H650" i="141"/>
  <c r="S649" i="141"/>
  <c r="M649" i="141"/>
  <c r="J649" i="141"/>
  <c r="K649" i="141" s="1"/>
  <c r="H649" i="141"/>
  <c r="S648" i="141"/>
  <c r="M648" i="141"/>
  <c r="J648" i="141"/>
  <c r="K648" i="141" s="1"/>
  <c r="H648" i="141"/>
  <c r="S647" i="141"/>
  <c r="M647" i="141"/>
  <c r="J647" i="141"/>
  <c r="K647" i="141" s="1"/>
  <c r="H647" i="141"/>
  <c r="S646" i="141"/>
  <c r="M646" i="141"/>
  <c r="J646" i="141"/>
  <c r="K646" i="141" s="1"/>
  <c r="H646" i="141"/>
  <c r="S645" i="141"/>
  <c r="M645" i="141"/>
  <c r="J645" i="141"/>
  <c r="K645" i="141" s="1"/>
  <c r="H645" i="141"/>
  <c r="S644" i="141"/>
  <c r="M644" i="141"/>
  <c r="J644" i="141"/>
  <c r="K644" i="141" s="1"/>
  <c r="H644" i="141"/>
  <c r="S643" i="141"/>
  <c r="M643" i="141"/>
  <c r="J643" i="141"/>
  <c r="H643" i="141"/>
  <c r="S642" i="141"/>
  <c r="M642" i="141"/>
  <c r="J642" i="141"/>
  <c r="K642" i="141" s="1"/>
  <c r="H642" i="141"/>
  <c r="S641" i="141"/>
  <c r="M641" i="141"/>
  <c r="J641" i="141"/>
  <c r="K641" i="141" s="1"/>
  <c r="H641" i="141"/>
  <c r="S640" i="141"/>
  <c r="M640" i="141"/>
  <c r="J640" i="141"/>
  <c r="K640" i="141" s="1"/>
  <c r="H640" i="141"/>
  <c r="S639" i="141"/>
  <c r="M639" i="141"/>
  <c r="J639" i="141"/>
  <c r="K639" i="141" s="1"/>
  <c r="H639" i="141"/>
  <c r="S638" i="141"/>
  <c r="M638" i="141"/>
  <c r="J638" i="141"/>
  <c r="K638" i="141" s="1"/>
  <c r="H638" i="141"/>
  <c r="S637" i="141"/>
  <c r="M637" i="141"/>
  <c r="J637" i="141"/>
  <c r="K637" i="141" s="1"/>
  <c r="H637" i="141"/>
  <c r="S636" i="141"/>
  <c r="M636" i="141"/>
  <c r="J636" i="141"/>
  <c r="K636" i="141" s="1"/>
  <c r="H636" i="141"/>
  <c r="S635" i="141"/>
  <c r="M635" i="141"/>
  <c r="J635" i="141"/>
  <c r="K635" i="141" s="1"/>
  <c r="H635" i="141"/>
  <c r="S634" i="141"/>
  <c r="M634" i="141"/>
  <c r="J634" i="141"/>
  <c r="K634" i="141" s="1"/>
  <c r="H634" i="141"/>
  <c r="S633" i="141"/>
  <c r="M633" i="141"/>
  <c r="J633" i="141"/>
  <c r="K633" i="141" s="1"/>
  <c r="H633" i="141"/>
  <c r="S632" i="141"/>
  <c r="M632" i="141"/>
  <c r="J632" i="141"/>
  <c r="K632" i="141" s="1"/>
  <c r="H632" i="141"/>
  <c r="S631" i="141"/>
  <c r="M631" i="141"/>
  <c r="J631" i="141"/>
  <c r="K631" i="141" s="1"/>
  <c r="H631" i="141"/>
  <c r="S630" i="141"/>
  <c r="M630" i="141"/>
  <c r="J630" i="141"/>
  <c r="K630" i="141" s="1"/>
  <c r="H630" i="141"/>
  <c r="S629" i="141"/>
  <c r="M629" i="141"/>
  <c r="J629" i="141"/>
  <c r="K629" i="141" s="1"/>
  <c r="H629" i="141"/>
  <c r="S628" i="141"/>
  <c r="M628" i="141"/>
  <c r="J628" i="141"/>
  <c r="K628" i="141" s="1"/>
  <c r="H628" i="141"/>
  <c r="S627" i="141"/>
  <c r="M627" i="141"/>
  <c r="J627" i="141"/>
  <c r="K627" i="141" s="1"/>
  <c r="H627" i="141"/>
  <c r="S626" i="141"/>
  <c r="M626" i="141"/>
  <c r="J626" i="141"/>
  <c r="K626" i="141" s="1"/>
  <c r="H626" i="141"/>
  <c r="S625" i="141"/>
  <c r="M625" i="141"/>
  <c r="J625" i="141"/>
  <c r="K625" i="141" s="1"/>
  <c r="H625" i="141"/>
  <c r="S624" i="141"/>
  <c r="M624" i="141"/>
  <c r="J624" i="141"/>
  <c r="K624" i="141" s="1"/>
  <c r="H624" i="141"/>
  <c r="S623" i="141"/>
  <c r="M623" i="141"/>
  <c r="J623" i="141"/>
  <c r="K623" i="141" s="1"/>
  <c r="H623" i="141"/>
  <c r="S622" i="141"/>
  <c r="M622" i="141"/>
  <c r="J622" i="141"/>
  <c r="H622" i="141"/>
  <c r="S621" i="141"/>
  <c r="M621" i="141"/>
  <c r="J621" i="141"/>
  <c r="K621" i="141" s="1"/>
  <c r="H621" i="141"/>
  <c r="S620" i="141"/>
  <c r="M620" i="141"/>
  <c r="J620" i="141"/>
  <c r="K620" i="141" s="1"/>
  <c r="H620" i="141"/>
  <c r="S619" i="141"/>
  <c r="M619" i="141"/>
  <c r="J619" i="141"/>
  <c r="K619" i="141" s="1"/>
  <c r="H619" i="141"/>
  <c r="S618" i="141"/>
  <c r="M618" i="141"/>
  <c r="J618" i="141"/>
  <c r="K618" i="141" s="1"/>
  <c r="H618" i="141"/>
  <c r="S617" i="141"/>
  <c r="M617" i="141"/>
  <c r="J617" i="141"/>
  <c r="K617" i="141" s="1"/>
  <c r="H617" i="141"/>
  <c r="S616" i="141"/>
  <c r="M616" i="141"/>
  <c r="J616" i="141"/>
  <c r="K616" i="141" s="1"/>
  <c r="H616" i="141"/>
  <c r="S615" i="141"/>
  <c r="M615" i="141"/>
  <c r="J615" i="141"/>
  <c r="K615" i="141" s="1"/>
  <c r="H615" i="141"/>
  <c r="S614" i="141"/>
  <c r="M614" i="141"/>
  <c r="J614" i="141"/>
  <c r="K614" i="141" s="1"/>
  <c r="H614" i="141"/>
  <c r="S613" i="141"/>
  <c r="M613" i="141"/>
  <c r="J613" i="141"/>
  <c r="K613" i="141" s="1"/>
  <c r="H613" i="141"/>
  <c r="S612" i="141"/>
  <c r="M612" i="141"/>
  <c r="J612" i="141"/>
  <c r="K612" i="141" s="1"/>
  <c r="N612" i="141" s="1"/>
  <c r="H612" i="141"/>
  <c r="S611" i="141"/>
  <c r="M611" i="141"/>
  <c r="J611" i="141"/>
  <c r="K611" i="141" s="1"/>
  <c r="H611" i="141"/>
  <c r="S610" i="141"/>
  <c r="M610" i="141"/>
  <c r="J610" i="141"/>
  <c r="K610" i="141" s="1"/>
  <c r="H610" i="141"/>
  <c r="S609" i="141"/>
  <c r="M609" i="141"/>
  <c r="J609" i="141"/>
  <c r="H609" i="141"/>
  <c r="S608" i="141"/>
  <c r="M608" i="141"/>
  <c r="J608" i="141"/>
  <c r="H608" i="141"/>
  <c r="S607" i="141"/>
  <c r="M607" i="141"/>
  <c r="J607" i="141"/>
  <c r="K607" i="141" s="1"/>
  <c r="H607" i="141"/>
  <c r="S606" i="141"/>
  <c r="M606" i="141"/>
  <c r="J606" i="141"/>
  <c r="K606" i="141" s="1"/>
  <c r="H606" i="141"/>
  <c r="S605" i="141"/>
  <c r="M605" i="141"/>
  <c r="J605" i="141"/>
  <c r="K605" i="141" s="1"/>
  <c r="H605" i="141"/>
  <c r="S604" i="141"/>
  <c r="M604" i="141"/>
  <c r="J604" i="141"/>
  <c r="K604" i="141" s="1"/>
  <c r="H604" i="141"/>
  <c r="S603" i="141"/>
  <c r="M603" i="141"/>
  <c r="J603" i="141"/>
  <c r="K603" i="141" s="1"/>
  <c r="H603" i="141"/>
  <c r="S602" i="141"/>
  <c r="M602" i="141"/>
  <c r="J602" i="141"/>
  <c r="K602" i="141" s="1"/>
  <c r="H602" i="141"/>
  <c r="S601" i="141"/>
  <c r="M601" i="141"/>
  <c r="J601" i="141"/>
  <c r="K601" i="141" s="1"/>
  <c r="H601" i="141"/>
  <c r="S600" i="141"/>
  <c r="M600" i="141"/>
  <c r="J600" i="141"/>
  <c r="K600" i="141" s="1"/>
  <c r="H600" i="141"/>
  <c r="S599" i="141"/>
  <c r="M599" i="141"/>
  <c r="J599" i="141"/>
  <c r="K599" i="141" s="1"/>
  <c r="H599" i="141"/>
  <c r="S598" i="141"/>
  <c r="M598" i="141"/>
  <c r="J598" i="141"/>
  <c r="K598" i="141" s="1"/>
  <c r="H598" i="141"/>
  <c r="S597" i="141"/>
  <c r="M597" i="141"/>
  <c r="J597" i="141"/>
  <c r="K597" i="141" s="1"/>
  <c r="H597" i="141"/>
  <c r="S596" i="141"/>
  <c r="M596" i="141"/>
  <c r="J596" i="141"/>
  <c r="K596" i="141" s="1"/>
  <c r="H596" i="141"/>
  <c r="S595" i="141"/>
  <c r="M595" i="141"/>
  <c r="J595" i="141"/>
  <c r="K595" i="141" s="1"/>
  <c r="H595" i="141"/>
  <c r="S594" i="141"/>
  <c r="M594" i="141"/>
  <c r="J594" i="141"/>
  <c r="H594" i="141"/>
  <c r="S593" i="141"/>
  <c r="M593" i="141"/>
  <c r="J593" i="141"/>
  <c r="H593" i="141"/>
  <c r="S592" i="141"/>
  <c r="M592" i="141"/>
  <c r="J592" i="141"/>
  <c r="K592" i="141" s="1"/>
  <c r="H592" i="141"/>
  <c r="S591" i="141"/>
  <c r="M591" i="141"/>
  <c r="J591" i="141"/>
  <c r="K591" i="141" s="1"/>
  <c r="H591" i="141"/>
  <c r="S590" i="141"/>
  <c r="M590" i="141"/>
  <c r="J590" i="141"/>
  <c r="K590" i="141" s="1"/>
  <c r="H590" i="141"/>
  <c r="S589" i="141"/>
  <c r="M589" i="141"/>
  <c r="J589" i="141"/>
  <c r="K589" i="141" s="1"/>
  <c r="H589" i="141"/>
  <c r="S588" i="141"/>
  <c r="M588" i="141"/>
  <c r="J588" i="141"/>
  <c r="K588" i="141" s="1"/>
  <c r="H588" i="141"/>
  <c r="S587" i="141"/>
  <c r="M587" i="141"/>
  <c r="J587" i="141"/>
  <c r="K587" i="141" s="1"/>
  <c r="H587" i="141"/>
  <c r="S586" i="141"/>
  <c r="M586" i="141"/>
  <c r="J586" i="141"/>
  <c r="K586" i="141" s="1"/>
  <c r="H586" i="141"/>
  <c r="S585" i="141"/>
  <c r="M585" i="141"/>
  <c r="J585" i="141"/>
  <c r="K585" i="141" s="1"/>
  <c r="H585" i="141"/>
  <c r="S584" i="141"/>
  <c r="M584" i="141"/>
  <c r="J584" i="141"/>
  <c r="K584" i="141" s="1"/>
  <c r="H584" i="141"/>
  <c r="S583" i="141"/>
  <c r="M583" i="141"/>
  <c r="J583" i="141"/>
  <c r="K583" i="141" s="1"/>
  <c r="H583" i="141"/>
  <c r="S582" i="141"/>
  <c r="M582" i="141"/>
  <c r="J582" i="141"/>
  <c r="H582" i="141"/>
  <c r="S581" i="141"/>
  <c r="M581" i="141"/>
  <c r="J581" i="141"/>
  <c r="K581" i="141" s="1"/>
  <c r="H581" i="141"/>
  <c r="S580" i="141"/>
  <c r="M580" i="141"/>
  <c r="J580" i="141"/>
  <c r="K580" i="141" s="1"/>
  <c r="H580" i="141"/>
  <c r="S579" i="141"/>
  <c r="M579" i="141"/>
  <c r="J579" i="141"/>
  <c r="K579" i="141" s="1"/>
  <c r="H579" i="141"/>
  <c r="S578" i="141"/>
  <c r="M578" i="141"/>
  <c r="J578" i="141"/>
  <c r="K578" i="141" s="1"/>
  <c r="H578" i="141"/>
  <c r="S577" i="141"/>
  <c r="M577" i="141"/>
  <c r="J577" i="141"/>
  <c r="H577" i="141"/>
  <c r="S576" i="141"/>
  <c r="M576" i="141"/>
  <c r="J576" i="141"/>
  <c r="K576" i="141" s="1"/>
  <c r="H576" i="141"/>
  <c r="S575" i="141"/>
  <c r="M575" i="141"/>
  <c r="J575" i="141"/>
  <c r="K575" i="141" s="1"/>
  <c r="H575" i="141"/>
  <c r="S574" i="141"/>
  <c r="M574" i="141"/>
  <c r="J574" i="141"/>
  <c r="K574" i="141" s="1"/>
  <c r="H574" i="141"/>
  <c r="S573" i="141"/>
  <c r="M573" i="141"/>
  <c r="J573" i="141"/>
  <c r="K573" i="141" s="1"/>
  <c r="H573" i="141"/>
  <c r="S572" i="141"/>
  <c r="M572" i="141"/>
  <c r="J572" i="141"/>
  <c r="K572" i="141" s="1"/>
  <c r="H572" i="141"/>
  <c r="S571" i="141"/>
  <c r="M571" i="141"/>
  <c r="J571" i="141"/>
  <c r="H571" i="141"/>
  <c r="S570" i="141"/>
  <c r="M570" i="141"/>
  <c r="J570" i="141"/>
  <c r="K570" i="141" s="1"/>
  <c r="H570" i="141"/>
  <c r="S569" i="141"/>
  <c r="M569" i="141"/>
  <c r="J569" i="141"/>
  <c r="K569" i="141" s="1"/>
  <c r="H569" i="141"/>
  <c r="S568" i="141"/>
  <c r="M568" i="141"/>
  <c r="J568" i="141"/>
  <c r="K568" i="141" s="1"/>
  <c r="H568" i="141"/>
  <c r="S567" i="141"/>
  <c r="M567" i="141"/>
  <c r="J567" i="141"/>
  <c r="H567" i="141"/>
  <c r="S566" i="141"/>
  <c r="M566" i="141"/>
  <c r="J566" i="141"/>
  <c r="K566" i="141" s="1"/>
  <c r="H566" i="141"/>
  <c r="S565" i="141"/>
  <c r="M565" i="141"/>
  <c r="J565" i="141"/>
  <c r="K565" i="141" s="1"/>
  <c r="H565" i="141"/>
  <c r="S564" i="141"/>
  <c r="M564" i="141"/>
  <c r="J564" i="141"/>
  <c r="H564" i="141"/>
  <c r="S563" i="141"/>
  <c r="M563" i="141"/>
  <c r="J563" i="141"/>
  <c r="K563" i="141" s="1"/>
  <c r="H563" i="141"/>
  <c r="S562" i="141"/>
  <c r="M562" i="141"/>
  <c r="J562" i="141"/>
  <c r="K562" i="141" s="1"/>
  <c r="H562" i="141"/>
  <c r="S561" i="141"/>
  <c r="M561" i="141"/>
  <c r="J561" i="141"/>
  <c r="K561" i="141" s="1"/>
  <c r="H561" i="141"/>
  <c r="S560" i="141"/>
  <c r="M560" i="141"/>
  <c r="J560" i="141"/>
  <c r="K560" i="141" s="1"/>
  <c r="H560" i="141"/>
  <c r="S559" i="141"/>
  <c r="M559" i="141"/>
  <c r="J559" i="141"/>
  <c r="H559" i="141"/>
  <c r="S558" i="141"/>
  <c r="M558" i="141"/>
  <c r="J558" i="141"/>
  <c r="K558" i="141" s="1"/>
  <c r="H558" i="141"/>
  <c r="S557" i="141"/>
  <c r="M557" i="141"/>
  <c r="J557" i="141"/>
  <c r="K557" i="141" s="1"/>
  <c r="H557" i="141"/>
  <c r="S556" i="141"/>
  <c r="M556" i="141"/>
  <c r="J556" i="141"/>
  <c r="H556" i="141"/>
  <c r="S555" i="141"/>
  <c r="M555" i="141"/>
  <c r="J555" i="141"/>
  <c r="K555" i="141" s="1"/>
  <c r="H555" i="141"/>
  <c r="S554" i="141"/>
  <c r="M554" i="141"/>
  <c r="J554" i="141"/>
  <c r="K554" i="141" s="1"/>
  <c r="H554" i="141"/>
  <c r="S553" i="141"/>
  <c r="M553" i="141"/>
  <c r="J553" i="141"/>
  <c r="K553" i="141" s="1"/>
  <c r="H553" i="141"/>
  <c r="S552" i="141"/>
  <c r="M552" i="141"/>
  <c r="J552" i="141"/>
  <c r="K552" i="141" s="1"/>
  <c r="H552" i="141"/>
  <c r="S551" i="141"/>
  <c r="M551" i="141"/>
  <c r="J551" i="141"/>
  <c r="H551" i="141"/>
  <c r="S550" i="141"/>
  <c r="M550" i="141"/>
  <c r="J550" i="141"/>
  <c r="K550" i="141" s="1"/>
  <c r="H550" i="141"/>
  <c r="S549" i="141"/>
  <c r="M549" i="141"/>
  <c r="J549" i="141"/>
  <c r="K549" i="141" s="1"/>
  <c r="H549" i="141"/>
  <c r="S548" i="141"/>
  <c r="M548" i="141"/>
  <c r="J548" i="141"/>
  <c r="K548" i="141" s="1"/>
  <c r="H548" i="141"/>
  <c r="S547" i="141"/>
  <c r="M547" i="141"/>
  <c r="J547" i="141"/>
  <c r="K547" i="141" s="1"/>
  <c r="H547" i="141"/>
  <c r="S546" i="141"/>
  <c r="M546" i="141"/>
  <c r="J546" i="141"/>
  <c r="H546" i="141"/>
  <c r="S545" i="141"/>
  <c r="M545" i="141"/>
  <c r="J545" i="141"/>
  <c r="K545" i="141" s="1"/>
  <c r="H545" i="141"/>
  <c r="S544" i="141"/>
  <c r="M544" i="141"/>
  <c r="J544" i="141"/>
  <c r="K544" i="141" s="1"/>
  <c r="H544" i="141"/>
  <c r="S543" i="141"/>
  <c r="M543" i="141"/>
  <c r="J543" i="141"/>
  <c r="K543" i="141" s="1"/>
  <c r="H543" i="141"/>
  <c r="S542" i="141"/>
  <c r="M542" i="141"/>
  <c r="J542" i="141"/>
  <c r="K542" i="141" s="1"/>
  <c r="H542" i="141"/>
  <c r="S541" i="141"/>
  <c r="M541" i="141"/>
  <c r="J541" i="141"/>
  <c r="K541" i="141" s="1"/>
  <c r="H541" i="141"/>
  <c r="S540" i="141"/>
  <c r="M540" i="141"/>
  <c r="J540" i="141"/>
  <c r="H540" i="141"/>
  <c r="S539" i="141"/>
  <c r="M539" i="141"/>
  <c r="J539" i="141"/>
  <c r="K539" i="141" s="1"/>
  <c r="H539" i="141"/>
  <c r="S538" i="141"/>
  <c r="M538" i="141"/>
  <c r="J538" i="141"/>
  <c r="K538" i="141" s="1"/>
  <c r="H538" i="141"/>
  <c r="S537" i="141"/>
  <c r="M537" i="141"/>
  <c r="J537" i="141"/>
  <c r="K537" i="141" s="1"/>
  <c r="H537" i="141"/>
  <c r="S536" i="141"/>
  <c r="M536" i="141"/>
  <c r="J536" i="141"/>
  <c r="K536" i="141" s="1"/>
  <c r="H536" i="141"/>
  <c r="S535" i="141"/>
  <c r="M535" i="141"/>
  <c r="J535" i="141"/>
  <c r="K535" i="141" s="1"/>
  <c r="H535" i="141"/>
  <c r="S534" i="141"/>
  <c r="M534" i="141"/>
  <c r="J534" i="141"/>
  <c r="K534" i="141" s="1"/>
  <c r="H534" i="141"/>
  <c r="S533" i="141"/>
  <c r="M533" i="141"/>
  <c r="J533" i="141"/>
  <c r="K533" i="141" s="1"/>
  <c r="H533" i="141"/>
  <c r="S532" i="141"/>
  <c r="M532" i="141"/>
  <c r="J532" i="141"/>
  <c r="H532" i="141"/>
  <c r="S531" i="141"/>
  <c r="M531" i="141"/>
  <c r="J531" i="141"/>
  <c r="K531" i="141" s="1"/>
  <c r="H531" i="141"/>
  <c r="S530" i="141"/>
  <c r="M530" i="141"/>
  <c r="J530" i="141"/>
  <c r="K530" i="141" s="1"/>
  <c r="H530" i="141"/>
  <c r="S529" i="141"/>
  <c r="M529" i="141"/>
  <c r="J529" i="141"/>
  <c r="K529" i="141" s="1"/>
  <c r="H529" i="141"/>
  <c r="S528" i="141"/>
  <c r="M528" i="141"/>
  <c r="J528" i="141"/>
  <c r="K528" i="141" s="1"/>
  <c r="H528" i="141"/>
  <c r="S527" i="141"/>
  <c r="M527" i="141"/>
  <c r="J527" i="141"/>
  <c r="K527" i="141" s="1"/>
  <c r="H527" i="141"/>
  <c r="S526" i="141"/>
  <c r="M526" i="141"/>
  <c r="J526" i="141"/>
  <c r="K526" i="141" s="1"/>
  <c r="H526" i="141"/>
  <c r="S525" i="141"/>
  <c r="M525" i="141"/>
  <c r="J525" i="141"/>
  <c r="K525" i="141" s="1"/>
  <c r="H525" i="141"/>
  <c r="S524" i="141"/>
  <c r="M524" i="141"/>
  <c r="J524" i="141"/>
  <c r="H524" i="141"/>
  <c r="S523" i="141"/>
  <c r="M523" i="141"/>
  <c r="J523" i="141"/>
  <c r="K523" i="141" s="1"/>
  <c r="H523" i="141"/>
  <c r="S522" i="141"/>
  <c r="M522" i="141"/>
  <c r="J522" i="141"/>
  <c r="K522" i="141" s="1"/>
  <c r="H522" i="141"/>
  <c r="S521" i="141"/>
  <c r="M521" i="141"/>
  <c r="J521" i="141"/>
  <c r="K521" i="141" s="1"/>
  <c r="H521" i="141"/>
  <c r="S520" i="141"/>
  <c r="M520" i="141"/>
  <c r="J520" i="141"/>
  <c r="K520" i="141" s="1"/>
  <c r="H520" i="141"/>
  <c r="S519" i="141"/>
  <c r="M519" i="141"/>
  <c r="J519" i="141"/>
  <c r="K519" i="141" s="1"/>
  <c r="H519" i="141"/>
  <c r="S518" i="141"/>
  <c r="M518" i="141"/>
  <c r="J518" i="141"/>
  <c r="K518" i="141" s="1"/>
  <c r="H518" i="141"/>
  <c r="S517" i="141"/>
  <c r="M517" i="141"/>
  <c r="J517" i="141"/>
  <c r="K517" i="141" s="1"/>
  <c r="H517" i="141"/>
  <c r="S516" i="141"/>
  <c r="M516" i="141"/>
  <c r="J516" i="141"/>
  <c r="K516" i="141" s="1"/>
  <c r="H516" i="141"/>
  <c r="S515" i="141"/>
  <c r="M515" i="141"/>
  <c r="J515" i="141"/>
  <c r="K515" i="141" s="1"/>
  <c r="H515" i="141"/>
  <c r="S514" i="141"/>
  <c r="M514" i="141"/>
  <c r="J514" i="141"/>
  <c r="H514" i="141"/>
  <c r="S513" i="141"/>
  <c r="M513" i="141"/>
  <c r="J513" i="141"/>
  <c r="K513" i="141" s="1"/>
  <c r="H513" i="141"/>
  <c r="S512" i="141"/>
  <c r="M512" i="141"/>
  <c r="J512" i="141"/>
  <c r="K512" i="141" s="1"/>
  <c r="H512" i="141"/>
  <c r="S511" i="141"/>
  <c r="M511" i="141"/>
  <c r="J511" i="141"/>
  <c r="H511" i="141"/>
  <c r="S510" i="141"/>
  <c r="M510" i="141"/>
  <c r="J510" i="141"/>
  <c r="K510" i="141" s="1"/>
  <c r="H510" i="141"/>
  <c r="S509" i="141"/>
  <c r="M509" i="141"/>
  <c r="J509" i="141"/>
  <c r="K509" i="141" s="1"/>
  <c r="H509" i="141"/>
  <c r="S508" i="141"/>
  <c r="M508" i="141"/>
  <c r="J508" i="141"/>
  <c r="K508" i="141" s="1"/>
  <c r="H508" i="141"/>
  <c r="S507" i="141"/>
  <c r="M507" i="141"/>
  <c r="J507" i="141"/>
  <c r="K507" i="141" s="1"/>
  <c r="H507" i="141"/>
  <c r="S506" i="141"/>
  <c r="M506" i="141"/>
  <c r="J506" i="141"/>
  <c r="K506" i="141" s="1"/>
  <c r="H506" i="141"/>
  <c r="S505" i="141"/>
  <c r="M505" i="141"/>
  <c r="J505" i="141"/>
  <c r="K505" i="141" s="1"/>
  <c r="H505" i="141"/>
  <c r="S504" i="141"/>
  <c r="M504" i="141"/>
  <c r="J504" i="141"/>
  <c r="K504" i="141" s="1"/>
  <c r="H504" i="141"/>
  <c r="S503" i="141"/>
  <c r="M503" i="141"/>
  <c r="J503" i="141"/>
  <c r="K503" i="141" s="1"/>
  <c r="H503" i="141"/>
  <c r="S502" i="141"/>
  <c r="M502" i="141"/>
  <c r="J502" i="141"/>
  <c r="K502" i="141" s="1"/>
  <c r="N502" i="141" s="1"/>
  <c r="H502" i="141"/>
  <c r="S501" i="141"/>
  <c r="M501" i="141"/>
  <c r="J501" i="141"/>
  <c r="K501" i="141" s="1"/>
  <c r="H501" i="141"/>
  <c r="S500" i="141"/>
  <c r="M500" i="141"/>
  <c r="J500" i="141"/>
  <c r="K500" i="141" s="1"/>
  <c r="H500" i="141"/>
  <c r="S499" i="141"/>
  <c r="M499" i="141"/>
  <c r="J499" i="141"/>
  <c r="H499" i="141"/>
  <c r="S498" i="141"/>
  <c r="M498" i="141"/>
  <c r="J498" i="141"/>
  <c r="K498" i="141" s="1"/>
  <c r="H498" i="141"/>
  <c r="S497" i="141"/>
  <c r="M497" i="141"/>
  <c r="J497" i="141"/>
  <c r="K497" i="141" s="1"/>
  <c r="H497" i="141"/>
  <c r="S496" i="141"/>
  <c r="M496" i="141"/>
  <c r="J496" i="141"/>
  <c r="K496" i="141" s="1"/>
  <c r="H496" i="141"/>
  <c r="S495" i="141"/>
  <c r="M495" i="141"/>
  <c r="J495" i="141"/>
  <c r="K495" i="141" s="1"/>
  <c r="H495" i="141"/>
  <c r="S494" i="141"/>
  <c r="M494" i="141"/>
  <c r="J494" i="141"/>
  <c r="K494" i="141" s="1"/>
  <c r="H494" i="141"/>
  <c r="S493" i="141"/>
  <c r="M493" i="141"/>
  <c r="J493" i="141"/>
  <c r="K493" i="141" s="1"/>
  <c r="H493" i="141"/>
  <c r="S492" i="141"/>
  <c r="M492" i="141"/>
  <c r="J492" i="141"/>
  <c r="H492" i="141"/>
  <c r="S491" i="141"/>
  <c r="M491" i="141"/>
  <c r="J491" i="141"/>
  <c r="K491" i="141" s="1"/>
  <c r="H491" i="141"/>
  <c r="S490" i="141"/>
  <c r="M490" i="141"/>
  <c r="J490" i="141"/>
  <c r="H490" i="141"/>
  <c r="S489" i="141"/>
  <c r="M489" i="141"/>
  <c r="J489" i="141"/>
  <c r="K489" i="141" s="1"/>
  <c r="H489" i="141"/>
  <c r="S488" i="141"/>
  <c r="M488" i="141"/>
  <c r="J488" i="141"/>
  <c r="K488" i="141" s="1"/>
  <c r="H488" i="141"/>
  <c r="S487" i="141"/>
  <c r="M487" i="141"/>
  <c r="J487" i="141"/>
  <c r="H487" i="141"/>
  <c r="S486" i="141"/>
  <c r="M486" i="141"/>
  <c r="J486" i="141"/>
  <c r="K486" i="141" s="1"/>
  <c r="H486" i="141"/>
  <c r="S485" i="141"/>
  <c r="M485" i="141"/>
  <c r="J485" i="141"/>
  <c r="K485" i="141" s="1"/>
  <c r="H485" i="141"/>
  <c r="S484" i="141"/>
  <c r="M484" i="141"/>
  <c r="J484" i="141"/>
  <c r="H484" i="141"/>
  <c r="S483" i="141"/>
  <c r="M483" i="141"/>
  <c r="J483" i="141"/>
  <c r="K483" i="141" s="1"/>
  <c r="H483" i="141"/>
  <c r="S482" i="141"/>
  <c r="M482" i="141"/>
  <c r="J482" i="141"/>
  <c r="H482" i="141"/>
  <c r="S481" i="141"/>
  <c r="M481" i="141"/>
  <c r="J481" i="141"/>
  <c r="K481" i="141" s="1"/>
  <c r="H481" i="141"/>
  <c r="S480" i="141"/>
  <c r="M480" i="141"/>
  <c r="J480" i="141"/>
  <c r="K480" i="141" s="1"/>
  <c r="H480" i="141"/>
  <c r="S479" i="141"/>
  <c r="M479" i="141"/>
  <c r="J479" i="141"/>
  <c r="K479" i="141" s="1"/>
  <c r="H479" i="141"/>
  <c r="S478" i="141"/>
  <c r="M478" i="141"/>
  <c r="J478" i="141"/>
  <c r="K478" i="141" s="1"/>
  <c r="H478" i="141"/>
  <c r="S477" i="141"/>
  <c r="M477" i="141"/>
  <c r="J477" i="141"/>
  <c r="K477" i="141" s="1"/>
  <c r="H477" i="141"/>
  <c r="S476" i="141"/>
  <c r="M476" i="141"/>
  <c r="J476" i="141"/>
  <c r="H476" i="141"/>
  <c r="S475" i="141"/>
  <c r="M475" i="141"/>
  <c r="J475" i="141"/>
  <c r="K475" i="141" s="1"/>
  <c r="H475" i="141"/>
  <c r="S474" i="141"/>
  <c r="M474" i="141"/>
  <c r="J474" i="141"/>
  <c r="H474" i="141"/>
  <c r="S473" i="141"/>
  <c r="M473" i="141"/>
  <c r="J473" i="141"/>
  <c r="K473" i="141" s="1"/>
  <c r="H473" i="141"/>
  <c r="S472" i="141"/>
  <c r="M472" i="141"/>
  <c r="J472" i="141"/>
  <c r="K472" i="141" s="1"/>
  <c r="H472" i="141"/>
  <c r="S471" i="141"/>
  <c r="M471" i="141"/>
  <c r="J471" i="141"/>
  <c r="K471" i="141" s="1"/>
  <c r="H471" i="141"/>
  <c r="S470" i="141"/>
  <c r="M470" i="141"/>
  <c r="J470" i="141"/>
  <c r="K470" i="141" s="1"/>
  <c r="H470" i="141"/>
  <c r="S469" i="141"/>
  <c r="M469" i="141"/>
  <c r="J469" i="141"/>
  <c r="K469" i="141" s="1"/>
  <c r="H469" i="141"/>
  <c r="S468" i="141"/>
  <c r="M468" i="141"/>
  <c r="J468" i="141"/>
  <c r="K468" i="141" s="1"/>
  <c r="H468" i="141"/>
  <c r="S467" i="141"/>
  <c r="M467" i="141"/>
  <c r="J467" i="141"/>
  <c r="K467" i="141" s="1"/>
  <c r="H467" i="141"/>
  <c r="S466" i="141"/>
  <c r="M466" i="141"/>
  <c r="J466" i="141"/>
  <c r="K466" i="141" s="1"/>
  <c r="H466" i="141"/>
  <c r="S465" i="141"/>
  <c r="M465" i="141"/>
  <c r="J465" i="141"/>
  <c r="K465" i="141" s="1"/>
  <c r="H465" i="141"/>
  <c r="S464" i="141"/>
  <c r="M464" i="141"/>
  <c r="J464" i="141"/>
  <c r="K464" i="141" s="1"/>
  <c r="H464" i="141"/>
  <c r="S463" i="141"/>
  <c r="M463" i="141"/>
  <c r="J463" i="141"/>
  <c r="K463" i="141" s="1"/>
  <c r="H463" i="141"/>
  <c r="S462" i="141"/>
  <c r="M462" i="141"/>
  <c r="J462" i="141"/>
  <c r="K462" i="141" s="1"/>
  <c r="H462" i="141"/>
  <c r="S461" i="141"/>
  <c r="M461" i="141"/>
  <c r="J461" i="141"/>
  <c r="K461" i="141" s="1"/>
  <c r="H461" i="141"/>
  <c r="S460" i="141"/>
  <c r="M460" i="141"/>
  <c r="J460" i="141"/>
  <c r="K460" i="141" s="1"/>
  <c r="H460" i="141"/>
  <c r="S459" i="141"/>
  <c r="M459" i="141"/>
  <c r="J459" i="141"/>
  <c r="K459" i="141" s="1"/>
  <c r="H459" i="141"/>
  <c r="S458" i="141"/>
  <c r="M458" i="141"/>
  <c r="J458" i="141"/>
  <c r="H458" i="141"/>
  <c r="S457" i="141"/>
  <c r="M457" i="141"/>
  <c r="J457" i="141"/>
  <c r="H457" i="141"/>
  <c r="S456" i="141"/>
  <c r="M456" i="141"/>
  <c r="J456" i="141"/>
  <c r="K456" i="141" s="1"/>
  <c r="H456" i="141"/>
  <c r="S455" i="141"/>
  <c r="M455" i="141"/>
  <c r="J455" i="141"/>
  <c r="K455" i="141" s="1"/>
  <c r="H455" i="141"/>
  <c r="S454" i="141"/>
  <c r="M454" i="141"/>
  <c r="J454" i="141"/>
  <c r="K454" i="141" s="1"/>
  <c r="H454" i="141"/>
  <c r="S453" i="141"/>
  <c r="M453" i="141"/>
  <c r="J453" i="141"/>
  <c r="K453" i="141" s="1"/>
  <c r="H453" i="141"/>
  <c r="S452" i="141"/>
  <c r="M452" i="141"/>
  <c r="J452" i="141"/>
  <c r="K452" i="141" s="1"/>
  <c r="H452" i="141"/>
  <c r="S451" i="141"/>
  <c r="M451" i="141"/>
  <c r="J451" i="141"/>
  <c r="K451" i="141" s="1"/>
  <c r="H451" i="141"/>
  <c r="S450" i="141"/>
  <c r="M450" i="141"/>
  <c r="J450" i="141"/>
  <c r="K450" i="141" s="1"/>
  <c r="H450" i="141"/>
  <c r="S449" i="141"/>
  <c r="M449" i="141"/>
  <c r="J449" i="141"/>
  <c r="K449" i="141" s="1"/>
  <c r="H449" i="141"/>
  <c r="S448" i="141"/>
  <c r="M448" i="141"/>
  <c r="J448" i="141"/>
  <c r="K448" i="141" s="1"/>
  <c r="H448" i="141"/>
  <c r="S447" i="141"/>
  <c r="M447" i="141"/>
  <c r="J447" i="141"/>
  <c r="K447" i="141" s="1"/>
  <c r="H447" i="141"/>
  <c r="S446" i="141"/>
  <c r="M446" i="141"/>
  <c r="J446" i="141"/>
  <c r="K446" i="141" s="1"/>
  <c r="H446" i="141"/>
  <c r="S445" i="141"/>
  <c r="M445" i="141"/>
  <c r="J445" i="141"/>
  <c r="K445" i="141" s="1"/>
  <c r="H445" i="141"/>
  <c r="S444" i="141"/>
  <c r="M444" i="141"/>
  <c r="J444" i="141"/>
  <c r="K444" i="141" s="1"/>
  <c r="H444" i="141"/>
  <c r="S443" i="141"/>
  <c r="M443" i="141"/>
  <c r="J443" i="141"/>
  <c r="K443" i="141" s="1"/>
  <c r="H443" i="141"/>
  <c r="S442" i="141"/>
  <c r="M442" i="141"/>
  <c r="J442" i="141"/>
  <c r="H442" i="141"/>
  <c r="S441" i="141"/>
  <c r="M441" i="141"/>
  <c r="J441" i="141"/>
  <c r="H441" i="141"/>
  <c r="S440" i="141"/>
  <c r="M440" i="141"/>
  <c r="J440" i="141"/>
  <c r="K440" i="141" s="1"/>
  <c r="H440" i="141"/>
  <c r="S439" i="141"/>
  <c r="M439" i="141"/>
  <c r="J439" i="141"/>
  <c r="K439" i="141" s="1"/>
  <c r="H439" i="141"/>
  <c r="S438" i="141"/>
  <c r="M438" i="141"/>
  <c r="J438" i="141"/>
  <c r="K438" i="141" s="1"/>
  <c r="H438" i="141"/>
  <c r="S437" i="141"/>
  <c r="M437" i="141"/>
  <c r="J437" i="141"/>
  <c r="H437" i="141"/>
  <c r="S436" i="141"/>
  <c r="M436" i="141"/>
  <c r="J436" i="141"/>
  <c r="K436" i="141" s="1"/>
  <c r="H436" i="141"/>
  <c r="S435" i="141"/>
  <c r="M435" i="141"/>
  <c r="J435" i="141"/>
  <c r="K435" i="141" s="1"/>
  <c r="H435" i="141"/>
  <c r="S434" i="141"/>
  <c r="M434" i="141"/>
  <c r="J434" i="141"/>
  <c r="K434" i="141" s="1"/>
  <c r="H434" i="141"/>
  <c r="S433" i="141"/>
  <c r="M433" i="141"/>
  <c r="J433" i="141"/>
  <c r="H433" i="141"/>
  <c r="S432" i="141"/>
  <c r="M432" i="141"/>
  <c r="J432" i="141"/>
  <c r="K432" i="141" s="1"/>
  <c r="H432" i="141"/>
  <c r="S431" i="141"/>
  <c r="M431" i="141"/>
  <c r="J431" i="141"/>
  <c r="K431" i="141" s="1"/>
  <c r="H431" i="141"/>
  <c r="S430" i="141"/>
  <c r="M430" i="141"/>
  <c r="J430" i="141"/>
  <c r="K430" i="141" s="1"/>
  <c r="H430" i="141"/>
  <c r="S429" i="141"/>
  <c r="M429" i="141"/>
  <c r="J429" i="141"/>
  <c r="K429" i="141" s="1"/>
  <c r="H429" i="141"/>
  <c r="S428" i="141"/>
  <c r="M428" i="141"/>
  <c r="J428" i="141"/>
  <c r="K428" i="141" s="1"/>
  <c r="H428" i="141"/>
  <c r="S427" i="141"/>
  <c r="M427" i="141"/>
  <c r="J427" i="141"/>
  <c r="K427" i="141" s="1"/>
  <c r="H427" i="141"/>
  <c r="S426" i="141"/>
  <c r="M426" i="141"/>
  <c r="J426" i="141"/>
  <c r="K426" i="141" s="1"/>
  <c r="H426" i="141"/>
  <c r="S425" i="141"/>
  <c r="M425" i="141"/>
  <c r="J425" i="141"/>
  <c r="K425" i="141" s="1"/>
  <c r="H425" i="141"/>
  <c r="S424" i="141"/>
  <c r="M424" i="141"/>
  <c r="J424" i="141"/>
  <c r="K424" i="141" s="1"/>
  <c r="H424" i="141"/>
  <c r="S423" i="141"/>
  <c r="M423" i="141"/>
  <c r="J423" i="141"/>
  <c r="H423" i="141"/>
  <c r="S422" i="141"/>
  <c r="M422" i="141"/>
  <c r="J422" i="141"/>
  <c r="K422" i="141" s="1"/>
  <c r="H422" i="141"/>
  <c r="S421" i="141"/>
  <c r="M421" i="141"/>
  <c r="J421" i="141"/>
  <c r="K421" i="141" s="1"/>
  <c r="H421" i="141"/>
  <c r="S420" i="141"/>
  <c r="M420" i="141"/>
  <c r="J420" i="141"/>
  <c r="K420" i="141" s="1"/>
  <c r="H420" i="141"/>
  <c r="S419" i="141"/>
  <c r="M419" i="141"/>
  <c r="J419" i="141"/>
  <c r="K419" i="141" s="1"/>
  <c r="H419" i="141"/>
  <c r="S418" i="141"/>
  <c r="M418" i="141"/>
  <c r="J418" i="141"/>
  <c r="K418" i="141" s="1"/>
  <c r="H418" i="141"/>
  <c r="S417" i="141"/>
  <c r="M417" i="141"/>
  <c r="J417" i="141"/>
  <c r="K417" i="141" s="1"/>
  <c r="H417" i="141"/>
  <c r="S416" i="141"/>
  <c r="M416" i="141"/>
  <c r="J416" i="141"/>
  <c r="K416" i="141" s="1"/>
  <c r="H416" i="141"/>
  <c r="S415" i="141"/>
  <c r="M415" i="141"/>
  <c r="J415" i="141"/>
  <c r="K415" i="141" s="1"/>
  <c r="H415" i="141"/>
  <c r="S414" i="141"/>
  <c r="M414" i="141"/>
  <c r="J414" i="141"/>
  <c r="K414" i="141" s="1"/>
  <c r="H414" i="141"/>
  <c r="S413" i="141"/>
  <c r="M413" i="141"/>
  <c r="J413" i="141"/>
  <c r="K413" i="141" s="1"/>
  <c r="H413" i="141"/>
  <c r="S412" i="141"/>
  <c r="M412" i="141"/>
  <c r="J412" i="141"/>
  <c r="K412" i="141" s="1"/>
  <c r="H412" i="141"/>
  <c r="S411" i="141"/>
  <c r="M411" i="141"/>
  <c r="J411" i="141"/>
  <c r="K411" i="141" s="1"/>
  <c r="H411" i="141"/>
  <c r="S410" i="141"/>
  <c r="M410" i="141"/>
  <c r="J410" i="141"/>
  <c r="K410" i="141" s="1"/>
  <c r="H410" i="141"/>
  <c r="S409" i="141"/>
  <c r="M409" i="141"/>
  <c r="J409" i="141"/>
  <c r="K409" i="141" s="1"/>
  <c r="H409" i="141"/>
  <c r="S408" i="141"/>
  <c r="M408" i="141"/>
  <c r="J408" i="141"/>
  <c r="K408" i="141" s="1"/>
  <c r="H408" i="141"/>
  <c r="S407" i="141"/>
  <c r="M407" i="141"/>
  <c r="J407" i="141"/>
  <c r="K407" i="141" s="1"/>
  <c r="H407" i="141"/>
  <c r="S406" i="141"/>
  <c r="M406" i="141"/>
  <c r="J406" i="141"/>
  <c r="K406" i="141" s="1"/>
  <c r="H406" i="141"/>
  <c r="S405" i="141"/>
  <c r="M405" i="141"/>
  <c r="J405" i="141"/>
  <c r="K405" i="141" s="1"/>
  <c r="H405" i="141"/>
  <c r="S404" i="141"/>
  <c r="M404" i="141"/>
  <c r="J404" i="141"/>
  <c r="K404" i="141" s="1"/>
  <c r="H404" i="141"/>
  <c r="S403" i="141"/>
  <c r="M403" i="141"/>
  <c r="J403" i="141"/>
  <c r="K403" i="141" s="1"/>
  <c r="H403" i="141"/>
  <c r="S402" i="141"/>
  <c r="M402" i="141"/>
  <c r="J402" i="141"/>
  <c r="K402" i="141" s="1"/>
  <c r="H402" i="141"/>
  <c r="S401" i="141"/>
  <c r="M401" i="141"/>
  <c r="J401" i="141"/>
  <c r="K401" i="141" s="1"/>
  <c r="H401" i="141"/>
  <c r="S400" i="141"/>
  <c r="M400" i="141"/>
  <c r="J400" i="141"/>
  <c r="K400" i="141" s="1"/>
  <c r="H400" i="141"/>
  <c r="S399" i="141"/>
  <c r="M399" i="141"/>
  <c r="J399" i="141"/>
  <c r="K399" i="141" s="1"/>
  <c r="H399" i="141"/>
  <c r="S398" i="141"/>
  <c r="M398" i="141"/>
  <c r="J398" i="141"/>
  <c r="K398" i="141" s="1"/>
  <c r="H398" i="141"/>
  <c r="S397" i="141"/>
  <c r="M397" i="141"/>
  <c r="J397" i="141"/>
  <c r="K397" i="141" s="1"/>
  <c r="H397" i="141"/>
  <c r="S396" i="141"/>
  <c r="M396" i="141"/>
  <c r="J396" i="141"/>
  <c r="K396" i="141" s="1"/>
  <c r="H396" i="141"/>
  <c r="S395" i="141"/>
  <c r="M395" i="141"/>
  <c r="J395" i="141"/>
  <c r="K395" i="141" s="1"/>
  <c r="H395" i="141"/>
  <c r="S394" i="141"/>
  <c r="M394" i="141"/>
  <c r="J394" i="141"/>
  <c r="K394" i="141" s="1"/>
  <c r="H394" i="141"/>
  <c r="S393" i="141"/>
  <c r="M393" i="141"/>
  <c r="J393" i="141"/>
  <c r="H393" i="141"/>
  <c r="S392" i="141"/>
  <c r="M392" i="141"/>
  <c r="J392" i="141"/>
  <c r="H392" i="141"/>
  <c r="S391" i="141"/>
  <c r="M391" i="141"/>
  <c r="J391" i="141"/>
  <c r="H391" i="141"/>
  <c r="S390" i="141"/>
  <c r="M390" i="141"/>
  <c r="J390" i="141"/>
  <c r="K390" i="141" s="1"/>
  <c r="H390" i="141"/>
  <c r="S389" i="141"/>
  <c r="M389" i="141"/>
  <c r="J389" i="141"/>
  <c r="H389" i="141"/>
  <c r="S388" i="141"/>
  <c r="M388" i="141"/>
  <c r="J388" i="141"/>
  <c r="K388" i="141" s="1"/>
  <c r="H388" i="141"/>
  <c r="S387" i="141"/>
  <c r="M387" i="141"/>
  <c r="J387" i="141"/>
  <c r="K387" i="141" s="1"/>
  <c r="H387" i="141"/>
  <c r="S386" i="141"/>
  <c r="M386" i="141"/>
  <c r="J386" i="141"/>
  <c r="K386" i="141" s="1"/>
  <c r="H386" i="141"/>
  <c r="S385" i="141"/>
  <c r="M385" i="141"/>
  <c r="J385" i="141"/>
  <c r="K385" i="141" s="1"/>
  <c r="H385" i="141"/>
  <c r="S384" i="141"/>
  <c r="M384" i="141"/>
  <c r="J384" i="141"/>
  <c r="K384" i="141" s="1"/>
  <c r="H384" i="141"/>
  <c r="S383" i="141"/>
  <c r="M383" i="141"/>
  <c r="J383" i="141"/>
  <c r="K383" i="141" s="1"/>
  <c r="H383" i="141"/>
  <c r="S382" i="141"/>
  <c r="M382" i="141"/>
  <c r="J382" i="141"/>
  <c r="K382" i="141" s="1"/>
  <c r="H382" i="141"/>
  <c r="S381" i="141"/>
  <c r="M381" i="141"/>
  <c r="J381" i="141"/>
  <c r="K381" i="141" s="1"/>
  <c r="H381" i="141"/>
  <c r="S380" i="141"/>
  <c r="M380" i="141"/>
  <c r="J380" i="141"/>
  <c r="K380" i="141" s="1"/>
  <c r="H380" i="141"/>
  <c r="S379" i="141"/>
  <c r="M379" i="141"/>
  <c r="J379" i="141"/>
  <c r="K379" i="141" s="1"/>
  <c r="H379" i="141"/>
  <c r="S378" i="141"/>
  <c r="M378" i="141"/>
  <c r="J378" i="141"/>
  <c r="K378" i="141" s="1"/>
  <c r="H378" i="141"/>
  <c r="S377" i="141"/>
  <c r="M377" i="141"/>
  <c r="J377" i="141"/>
  <c r="H377" i="141"/>
  <c r="S376" i="141"/>
  <c r="M376" i="141"/>
  <c r="J376" i="141"/>
  <c r="H376" i="141"/>
  <c r="S375" i="141"/>
  <c r="M375" i="141"/>
  <c r="J375" i="141"/>
  <c r="H375" i="141"/>
  <c r="S374" i="141"/>
  <c r="M374" i="141"/>
  <c r="J374" i="141"/>
  <c r="K374" i="141" s="1"/>
  <c r="H374" i="141"/>
  <c r="S373" i="141"/>
  <c r="M373" i="141"/>
  <c r="J373" i="141"/>
  <c r="K373" i="141" s="1"/>
  <c r="H373" i="141"/>
  <c r="S372" i="141"/>
  <c r="M372" i="141"/>
  <c r="J372" i="141"/>
  <c r="K372" i="141" s="1"/>
  <c r="H372" i="141"/>
  <c r="S371" i="141"/>
  <c r="M371" i="141"/>
  <c r="J371" i="141"/>
  <c r="K371" i="141" s="1"/>
  <c r="H371" i="141"/>
  <c r="S370" i="141"/>
  <c r="M370" i="141"/>
  <c r="J370" i="141"/>
  <c r="K370" i="141" s="1"/>
  <c r="H370" i="141"/>
  <c r="S369" i="141"/>
  <c r="M369" i="141"/>
  <c r="J369" i="141"/>
  <c r="K369" i="141" s="1"/>
  <c r="H369" i="141"/>
  <c r="S368" i="141"/>
  <c r="M368" i="141"/>
  <c r="J368" i="141"/>
  <c r="K368" i="141" s="1"/>
  <c r="H368" i="141"/>
  <c r="S367" i="141"/>
  <c r="M367" i="141"/>
  <c r="J367" i="141"/>
  <c r="K367" i="141" s="1"/>
  <c r="H367" i="141"/>
  <c r="S366" i="141"/>
  <c r="M366" i="141"/>
  <c r="J366" i="141"/>
  <c r="K366" i="141" s="1"/>
  <c r="H366" i="141"/>
  <c r="S365" i="141"/>
  <c r="M365" i="141"/>
  <c r="J365" i="141"/>
  <c r="H365" i="141"/>
  <c r="S364" i="141"/>
  <c r="M364" i="141"/>
  <c r="J364" i="141"/>
  <c r="K364" i="141" s="1"/>
  <c r="H364" i="141"/>
  <c r="S363" i="141"/>
  <c r="M363" i="141"/>
  <c r="J363" i="141"/>
  <c r="K363" i="141" s="1"/>
  <c r="H363" i="141"/>
  <c r="S362" i="141"/>
  <c r="M362" i="141"/>
  <c r="J362" i="141"/>
  <c r="K362" i="141" s="1"/>
  <c r="H362" i="141"/>
  <c r="S361" i="141"/>
  <c r="M361" i="141"/>
  <c r="J361" i="141"/>
  <c r="K361" i="141" s="1"/>
  <c r="H361" i="141"/>
  <c r="S360" i="141"/>
  <c r="M360" i="141"/>
  <c r="J360" i="141"/>
  <c r="K360" i="141" s="1"/>
  <c r="H360" i="141"/>
  <c r="S359" i="141"/>
  <c r="M359" i="141"/>
  <c r="J359" i="141"/>
  <c r="K359" i="141" s="1"/>
  <c r="H359" i="141"/>
  <c r="S358" i="141"/>
  <c r="M358" i="141"/>
  <c r="J358" i="141"/>
  <c r="K358" i="141" s="1"/>
  <c r="H358" i="141"/>
  <c r="S357" i="141"/>
  <c r="M357" i="141"/>
  <c r="J357" i="141"/>
  <c r="K357" i="141" s="1"/>
  <c r="H357" i="141"/>
  <c r="S356" i="141"/>
  <c r="M356" i="141"/>
  <c r="J356" i="141"/>
  <c r="K356" i="141" s="1"/>
  <c r="H356" i="141"/>
  <c r="S355" i="141"/>
  <c r="M355" i="141"/>
  <c r="J355" i="141"/>
  <c r="K355" i="141" s="1"/>
  <c r="H355" i="141"/>
  <c r="S354" i="141"/>
  <c r="M354" i="141"/>
  <c r="J354" i="141"/>
  <c r="K354" i="141" s="1"/>
  <c r="H354" i="141"/>
  <c r="S353" i="141"/>
  <c r="M353" i="141"/>
  <c r="J353" i="141"/>
  <c r="K353" i="141" s="1"/>
  <c r="H353" i="141"/>
  <c r="S352" i="141"/>
  <c r="M352" i="141"/>
  <c r="J352" i="141"/>
  <c r="K352" i="141" s="1"/>
  <c r="H352" i="141"/>
  <c r="S351" i="141"/>
  <c r="M351" i="141"/>
  <c r="J351" i="141"/>
  <c r="H351" i="141"/>
  <c r="S350" i="141"/>
  <c r="M350" i="141"/>
  <c r="J350" i="141"/>
  <c r="K350" i="141" s="1"/>
  <c r="H350" i="141"/>
  <c r="S349" i="141"/>
  <c r="M349" i="141"/>
  <c r="J349" i="141"/>
  <c r="K349" i="141" s="1"/>
  <c r="H349" i="141"/>
  <c r="S348" i="141"/>
  <c r="M348" i="141"/>
  <c r="J348" i="141"/>
  <c r="H348" i="141"/>
  <c r="S347" i="141"/>
  <c r="M347" i="141"/>
  <c r="J347" i="141"/>
  <c r="K347" i="141" s="1"/>
  <c r="H347" i="141"/>
  <c r="S346" i="141"/>
  <c r="M346" i="141"/>
  <c r="J346" i="141"/>
  <c r="K346" i="141" s="1"/>
  <c r="H346" i="141"/>
  <c r="S345" i="141"/>
  <c r="M345" i="141"/>
  <c r="J345" i="141"/>
  <c r="K345" i="141" s="1"/>
  <c r="H345" i="141"/>
  <c r="S344" i="141"/>
  <c r="M344" i="141"/>
  <c r="J344" i="141"/>
  <c r="K344" i="141" s="1"/>
  <c r="H344" i="141"/>
  <c r="S343" i="141"/>
  <c r="M343" i="141"/>
  <c r="J343" i="141"/>
  <c r="H343" i="141"/>
  <c r="S342" i="141"/>
  <c r="M342" i="141"/>
  <c r="J342" i="141"/>
  <c r="K342" i="141" s="1"/>
  <c r="H342" i="141"/>
  <c r="S341" i="141"/>
  <c r="M341" i="141"/>
  <c r="J341" i="141"/>
  <c r="K341" i="141" s="1"/>
  <c r="H341" i="141"/>
  <c r="S340" i="141"/>
  <c r="M340" i="141"/>
  <c r="J340" i="141"/>
  <c r="K340" i="141" s="1"/>
  <c r="H340" i="141"/>
  <c r="S339" i="141"/>
  <c r="M339" i="141"/>
  <c r="J339" i="141"/>
  <c r="K339" i="141" s="1"/>
  <c r="H339" i="141"/>
  <c r="S338" i="141"/>
  <c r="M338" i="141"/>
  <c r="J338" i="141"/>
  <c r="K338" i="141" s="1"/>
  <c r="H338" i="141"/>
  <c r="S337" i="141"/>
  <c r="M337" i="141"/>
  <c r="J337" i="141"/>
  <c r="K337" i="141" s="1"/>
  <c r="H337" i="141"/>
  <c r="S336" i="141"/>
  <c r="M336" i="141"/>
  <c r="J336" i="141"/>
  <c r="K336" i="141" s="1"/>
  <c r="H336" i="141"/>
  <c r="S335" i="141"/>
  <c r="M335" i="141"/>
  <c r="J335" i="141"/>
  <c r="H335" i="141"/>
  <c r="S334" i="141"/>
  <c r="M334" i="141"/>
  <c r="J334" i="141"/>
  <c r="K334" i="141" s="1"/>
  <c r="H334" i="141"/>
  <c r="S333" i="141"/>
  <c r="M333" i="141"/>
  <c r="J333" i="141"/>
  <c r="K333" i="141" s="1"/>
  <c r="H333" i="141"/>
  <c r="S332" i="141"/>
  <c r="M332" i="141"/>
  <c r="J332" i="141"/>
  <c r="K332" i="141" s="1"/>
  <c r="H332" i="141"/>
  <c r="S331" i="141"/>
  <c r="M331" i="141"/>
  <c r="J331" i="141"/>
  <c r="K331" i="141" s="1"/>
  <c r="H331" i="141"/>
  <c r="S330" i="141"/>
  <c r="M330" i="141"/>
  <c r="J330" i="141"/>
  <c r="K330" i="141" s="1"/>
  <c r="H330" i="141"/>
  <c r="S329" i="141"/>
  <c r="M329" i="141"/>
  <c r="J329" i="141"/>
  <c r="K329" i="141" s="1"/>
  <c r="H329" i="141"/>
  <c r="S328" i="141"/>
  <c r="M328" i="141"/>
  <c r="J328" i="141"/>
  <c r="K328" i="141" s="1"/>
  <c r="H328" i="141"/>
  <c r="S327" i="141"/>
  <c r="M327" i="141"/>
  <c r="J327" i="141"/>
  <c r="H327" i="141"/>
  <c r="S326" i="141"/>
  <c r="M326" i="141"/>
  <c r="J326" i="141"/>
  <c r="K326" i="141" s="1"/>
  <c r="H326" i="141"/>
  <c r="S325" i="141"/>
  <c r="M325" i="141"/>
  <c r="J325" i="141"/>
  <c r="K325" i="141" s="1"/>
  <c r="H325" i="141"/>
  <c r="S324" i="141"/>
  <c r="M324" i="141"/>
  <c r="J324" i="141"/>
  <c r="K324" i="141" s="1"/>
  <c r="H324" i="141"/>
  <c r="S323" i="141"/>
  <c r="M323" i="141"/>
  <c r="J323" i="141"/>
  <c r="K323" i="141" s="1"/>
  <c r="H323" i="141"/>
  <c r="S322" i="141"/>
  <c r="M322" i="141"/>
  <c r="J322" i="141"/>
  <c r="K322" i="141" s="1"/>
  <c r="H322" i="141"/>
  <c r="S321" i="141"/>
  <c r="M321" i="141"/>
  <c r="J321" i="141"/>
  <c r="K321" i="141" s="1"/>
  <c r="H321" i="141"/>
  <c r="S320" i="141"/>
  <c r="M320" i="141"/>
  <c r="J320" i="141"/>
  <c r="K320" i="141" s="1"/>
  <c r="H320" i="141"/>
  <c r="S319" i="141"/>
  <c r="M319" i="141"/>
  <c r="J319" i="141"/>
  <c r="K319" i="141" s="1"/>
  <c r="H319" i="141"/>
  <c r="S318" i="141"/>
  <c r="M318" i="141"/>
  <c r="J318" i="141"/>
  <c r="K318" i="141" s="1"/>
  <c r="H318" i="141"/>
  <c r="S317" i="141"/>
  <c r="M317" i="141"/>
  <c r="J317" i="141"/>
  <c r="K317" i="141" s="1"/>
  <c r="H317" i="141"/>
  <c r="S316" i="141"/>
  <c r="M316" i="141"/>
  <c r="J316" i="141"/>
  <c r="K316" i="141" s="1"/>
  <c r="H316" i="141"/>
  <c r="S315" i="141"/>
  <c r="M315" i="141"/>
  <c r="J315" i="141"/>
  <c r="K315" i="141" s="1"/>
  <c r="H315" i="141"/>
  <c r="S314" i="141"/>
  <c r="M314" i="141"/>
  <c r="J314" i="141"/>
  <c r="K314" i="141" s="1"/>
  <c r="H314" i="141"/>
  <c r="S313" i="141"/>
  <c r="M313" i="141"/>
  <c r="J313" i="141"/>
  <c r="K313" i="141" s="1"/>
  <c r="H313" i="141"/>
  <c r="S312" i="141"/>
  <c r="M312" i="141"/>
  <c r="J312" i="141"/>
  <c r="K312" i="141" s="1"/>
  <c r="H312" i="141"/>
  <c r="S311" i="141"/>
  <c r="M311" i="141"/>
  <c r="J311" i="141"/>
  <c r="K311" i="141" s="1"/>
  <c r="H311" i="141"/>
  <c r="S310" i="141"/>
  <c r="M310" i="141"/>
  <c r="J310" i="141"/>
  <c r="K310" i="141" s="1"/>
  <c r="H310" i="141"/>
  <c r="S309" i="141"/>
  <c r="M309" i="141"/>
  <c r="J309" i="141"/>
  <c r="K309" i="141" s="1"/>
  <c r="H309" i="141"/>
  <c r="S308" i="141"/>
  <c r="M308" i="141"/>
  <c r="J308" i="141"/>
  <c r="K308" i="141" s="1"/>
  <c r="H308" i="141"/>
  <c r="S307" i="141"/>
  <c r="M307" i="141"/>
  <c r="J307" i="141"/>
  <c r="K307" i="141" s="1"/>
  <c r="H307" i="141"/>
  <c r="S306" i="141"/>
  <c r="M306" i="141"/>
  <c r="J306" i="141"/>
  <c r="K306" i="141" s="1"/>
  <c r="H306" i="141"/>
  <c r="S305" i="141"/>
  <c r="M305" i="141"/>
  <c r="J305" i="141"/>
  <c r="K305" i="141" s="1"/>
  <c r="H305" i="141"/>
  <c r="S304" i="141"/>
  <c r="M304" i="141"/>
  <c r="J304" i="141"/>
  <c r="K304" i="141" s="1"/>
  <c r="H304" i="141"/>
  <c r="S303" i="141"/>
  <c r="M303" i="141"/>
  <c r="J303" i="141"/>
  <c r="K303" i="141" s="1"/>
  <c r="H303" i="141"/>
  <c r="S302" i="141"/>
  <c r="M302" i="141"/>
  <c r="J302" i="141"/>
  <c r="K302" i="141" s="1"/>
  <c r="H302" i="141"/>
  <c r="S301" i="141"/>
  <c r="M301" i="141"/>
  <c r="J301" i="141"/>
  <c r="H301" i="141"/>
  <c r="S300" i="141"/>
  <c r="M300" i="141"/>
  <c r="J300" i="141"/>
  <c r="K300" i="141" s="1"/>
  <c r="H300" i="141"/>
  <c r="S299" i="141"/>
  <c r="M299" i="141"/>
  <c r="J299" i="141"/>
  <c r="K299" i="141" s="1"/>
  <c r="H299" i="141"/>
  <c r="S298" i="141"/>
  <c r="M298" i="141"/>
  <c r="J298" i="141"/>
  <c r="K298" i="141" s="1"/>
  <c r="H298" i="141"/>
  <c r="S297" i="141"/>
  <c r="M297" i="141"/>
  <c r="J297" i="141"/>
  <c r="K297" i="141" s="1"/>
  <c r="H297" i="141"/>
  <c r="S296" i="141"/>
  <c r="M296" i="141"/>
  <c r="J296" i="141"/>
  <c r="K296" i="141" s="1"/>
  <c r="H296" i="141"/>
  <c r="S295" i="141"/>
  <c r="M295" i="141"/>
  <c r="J295" i="141"/>
  <c r="K295" i="141" s="1"/>
  <c r="H295" i="141"/>
  <c r="S294" i="141"/>
  <c r="M294" i="141"/>
  <c r="J294" i="141"/>
  <c r="K294" i="141" s="1"/>
  <c r="H294" i="141"/>
  <c r="S293" i="141"/>
  <c r="M293" i="141"/>
  <c r="J293" i="141"/>
  <c r="K293" i="141" s="1"/>
  <c r="H293" i="141"/>
  <c r="S292" i="141"/>
  <c r="M292" i="141"/>
  <c r="J292" i="141"/>
  <c r="K292" i="141" s="1"/>
  <c r="H292" i="141"/>
  <c r="S291" i="141"/>
  <c r="M291" i="141"/>
  <c r="J291" i="141"/>
  <c r="K291" i="141" s="1"/>
  <c r="H291" i="141"/>
  <c r="S290" i="141"/>
  <c r="M290" i="141"/>
  <c r="J290" i="141"/>
  <c r="K290" i="141" s="1"/>
  <c r="H290" i="141"/>
  <c r="S289" i="141"/>
  <c r="M289" i="141"/>
  <c r="J289" i="141"/>
  <c r="K289" i="141" s="1"/>
  <c r="H289" i="141"/>
  <c r="S288" i="141"/>
  <c r="M288" i="141"/>
  <c r="J288" i="141"/>
  <c r="K288" i="141" s="1"/>
  <c r="H288" i="141"/>
  <c r="S287" i="141"/>
  <c r="M287" i="141"/>
  <c r="J287" i="141"/>
  <c r="K287" i="141" s="1"/>
  <c r="H287" i="141"/>
  <c r="S286" i="141"/>
  <c r="M286" i="141"/>
  <c r="J286" i="141"/>
  <c r="K286" i="141" s="1"/>
  <c r="H286" i="141"/>
  <c r="S285" i="141"/>
  <c r="M285" i="141"/>
  <c r="J285" i="141"/>
  <c r="K285" i="141" s="1"/>
  <c r="H285" i="141"/>
  <c r="S284" i="141"/>
  <c r="M284" i="141"/>
  <c r="J284" i="141"/>
  <c r="K284" i="141" s="1"/>
  <c r="H284" i="141"/>
  <c r="S283" i="141"/>
  <c r="M283" i="141"/>
  <c r="J283" i="141"/>
  <c r="K283" i="141" s="1"/>
  <c r="H283" i="141"/>
  <c r="S282" i="141"/>
  <c r="M282" i="141"/>
  <c r="J282" i="141"/>
  <c r="K282" i="141" s="1"/>
  <c r="H282" i="141"/>
  <c r="S281" i="141"/>
  <c r="M281" i="141"/>
  <c r="J281" i="141"/>
  <c r="K281" i="141" s="1"/>
  <c r="H281" i="141"/>
  <c r="S280" i="141"/>
  <c r="M280" i="141"/>
  <c r="J280" i="141"/>
  <c r="K280" i="141" s="1"/>
  <c r="H280" i="141"/>
  <c r="S279" i="141"/>
  <c r="M279" i="141"/>
  <c r="J279" i="141"/>
  <c r="K279" i="141" s="1"/>
  <c r="H279" i="141"/>
  <c r="S278" i="141"/>
  <c r="M278" i="141"/>
  <c r="J278" i="141"/>
  <c r="H278" i="141"/>
  <c r="S277" i="141"/>
  <c r="M277" i="141"/>
  <c r="J277" i="141"/>
  <c r="K277" i="141" s="1"/>
  <c r="H277" i="141"/>
  <c r="S276" i="141"/>
  <c r="M276" i="141"/>
  <c r="J276" i="141"/>
  <c r="K276" i="141" s="1"/>
  <c r="H276" i="141"/>
  <c r="S275" i="141"/>
  <c r="M275" i="141"/>
  <c r="J275" i="141"/>
  <c r="K275" i="141" s="1"/>
  <c r="H275" i="141"/>
  <c r="S274" i="141"/>
  <c r="M274" i="141"/>
  <c r="J274" i="141"/>
  <c r="K274" i="141" s="1"/>
  <c r="H274" i="141"/>
  <c r="S273" i="141"/>
  <c r="M273" i="141"/>
  <c r="J273" i="141"/>
  <c r="K273" i="141" s="1"/>
  <c r="H273" i="141"/>
  <c r="S272" i="141"/>
  <c r="M272" i="141"/>
  <c r="J272" i="141"/>
  <c r="K272" i="141" s="1"/>
  <c r="H272" i="141"/>
  <c r="S271" i="141"/>
  <c r="M271" i="141"/>
  <c r="J271" i="141"/>
  <c r="K271" i="141" s="1"/>
  <c r="H271" i="141"/>
  <c r="S270" i="141"/>
  <c r="M270" i="141"/>
  <c r="J270" i="141"/>
  <c r="H270" i="141"/>
  <c r="S269" i="141"/>
  <c r="M269" i="141"/>
  <c r="J269" i="141"/>
  <c r="K269" i="141" s="1"/>
  <c r="H269" i="141"/>
  <c r="S268" i="141"/>
  <c r="M268" i="141"/>
  <c r="J268" i="141"/>
  <c r="K268" i="141" s="1"/>
  <c r="H268" i="141"/>
  <c r="S267" i="141"/>
  <c r="M267" i="141"/>
  <c r="J267" i="141"/>
  <c r="K267" i="141" s="1"/>
  <c r="H267" i="141"/>
  <c r="S266" i="141"/>
  <c r="M266" i="141"/>
  <c r="J266" i="141"/>
  <c r="H266" i="141"/>
  <c r="S265" i="141"/>
  <c r="M265" i="141"/>
  <c r="J265" i="141"/>
  <c r="K265" i="141" s="1"/>
  <c r="H265" i="141"/>
  <c r="S264" i="141"/>
  <c r="M264" i="141"/>
  <c r="J264" i="141"/>
  <c r="K264" i="141" s="1"/>
  <c r="H264" i="141"/>
  <c r="S263" i="141"/>
  <c r="M263" i="141"/>
  <c r="J263" i="141"/>
  <c r="K263" i="141" s="1"/>
  <c r="H263" i="141"/>
  <c r="S262" i="141"/>
  <c r="M262" i="141"/>
  <c r="J262" i="141"/>
  <c r="K262" i="141" s="1"/>
  <c r="H262" i="141"/>
  <c r="S261" i="141"/>
  <c r="M261" i="141"/>
  <c r="J261" i="141"/>
  <c r="K261" i="141" s="1"/>
  <c r="H261" i="141"/>
  <c r="S260" i="141"/>
  <c r="M260" i="141"/>
  <c r="J260" i="141"/>
  <c r="K260" i="141" s="1"/>
  <c r="H260" i="141"/>
  <c r="S259" i="141"/>
  <c r="M259" i="141"/>
  <c r="J259" i="141"/>
  <c r="H259" i="141"/>
  <c r="S258" i="141"/>
  <c r="M258" i="141"/>
  <c r="J258" i="141"/>
  <c r="K258" i="141" s="1"/>
  <c r="H258" i="141"/>
  <c r="S257" i="141"/>
  <c r="M257" i="141"/>
  <c r="J257" i="141"/>
  <c r="K257" i="141" s="1"/>
  <c r="H257" i="141"/>
  <c r="S256" i="141"/>
  <c r="M256" i="141"/>
  <c r="J256" i="141"/>
  <c r="K256" i="141" s="1"/>
  <c r="H256" i="141"/>
  <c r="S255" i="141"/>
  <c r="M255" i="141"/>
  <c r="J255" i="141"/>
  <c r="K255" i="141" s="1"/>
  <c r="H255" i="141"/>
  <c r="S254" i="141"/>
  <c r="M254" i="141"/>
  <c r="J254" i="141"/>
  <c r="K254" i="141" s="1"/>
  <c r="H254" i="141"/>
  <c r="S253" i="141"/>
  <c r="M253" i="141"/>
  <c r="J253" i="141"/>
  <c r="H253" i="141"/>
  <c r="S252" i="141"/>
  <c r="M252" i="141"/>
  <c r="J252" i="141"/>
  <c r="K252" i="141" s="1"/>
  <c r="H252" i="141"/>
  <c r="S251" i="141"/>
  <c r="M251" i="141"/>
  <c r="J251" i="141"/>
  <c r="K251" i="141" s="1"/>
  <c r="H251" i="141"/>
  <c r="S250" i="141"/>
  <c r="M250" i="141"/>
  <c r="J250" i="141"/>
  <c r="K250" i="141" s="1"/>
  <c r="H250" i="141"/>
  <c r="S249" i="141"/>
  <c r="M249" i="141"/>
  <c r="J249" i="141"/>
  <c r="K249" i="141" s="1"/>
  <c r="H249" i="141"/>
  <c r="S248" i="141"/>
  <c r="M248" i="141"/>
  <c r="J248" i="141"/>
  <c r="K248" i="141" s="1"/>
  <c r="H248" i="141"/>
  <c r="S247" i="141"/>
  <c r="M247" i="141"/>
  <c r="J247" i="141"/>
  <c r="H247" i="141"/>
  <c r="S246" i="141"/>
  <c r="M246" i="141"/>
  <c r="J246" i="141"/>
  <c r="H246" i="141"/>
  <c r="S245" i="141"/>
  <c r="M245" i="141"/>
  <c r="J245" i="141"/>
  <c r="K245" i="141" s="1"/>
  <c r="H245" i="141"/>
  <c r="S244" i="141"/>
  <c r="M244" i="141"/>
  <c r="J244" i="141"/>
  <c r="K244" i="141" s="1"/>
  <c r="H244" i="141"/>
  <c r="S243" i="141"/>
  <c r="M243" i="141"/>
  <c r="J243" i="141"/>
  <c r="K243" i="141" s="1"/>
  <c r="H243" i="141"/>
  <c r="S242" i="141"/>
  <c r="M242" i="141"/>
  <c r="J242" i="141"/>
  <c r="K242" i="141" s="1"/>
  <c r="H242" i="141"/>
  <c r="S241" i="141"/>
  <c r="M241" i="141"/>
  <c r="J241" i="141"/>
  <c r="K241" i="141" s="1"/>
  <c r="H241" i="141"/>
  <c r="S240" i="141"/>
  <c r="M240" i="141"/>
  <c r="J240" i="141"/>
  <c r="K240" i="141" s="1"/>
  <c r="H240" i="141"/>
  <c r="S239" i="141"/>
  <c r="M239" i="141"/>
  <c r="J239" i="141"/>
  <c r="K239" i="141" s="1"/>
  <c r="H239" i="141"/>
  <c r="S238" i="141"/>
  <c r="M238" i="141"/>
  <c r="J238" i="141"/>
  <c r="H238" i="141"/>
  <c r="S237" i="141"/>
  <c r="M237" i="141"/>
  <c r="J237" i="141"/>
  <c r="K237" i="141" s="1"/>
  <c r="H237" i="141"/>
  <c r="S236" i="141"/>
  <c r="M236" i="141"/>
  <c r="J236" i="141"/>
  <c r="K236" i="141" s="1"/>
  <c r="H236" i="141"/>
  <c r="S235" i="141"/>
  <c r="M235" i="141"/>
  <c r="J235" i="141"/>
  <c r="K235" i="141" s="1"/>
  <c r="H235" i="141"/>
  <c r="S234" i="141"/>
  <c r="M234" i="141"/>
  <c r="J234" i="141"/>
  <c r="K234" i="141" s="1"/>
  <c r="H234" i="141"/>
  <c r="S233" i="141"/>
  <c r="M233" i="141"/>
  <c r="J233" i="141"/>
  <c r="K233" i="141" s="1"/>
  <c r="H233" i="141"/>
  <c r="S232" i="141"/>
  <c r="M232" i="141"/>
  <c r="J232" i="141"/>
  <c r="K232" i="141" s="1"/>
  <c r="H232" i="141"/>
  <c r="S231" i="141"/>
  <c r="M231" i="141"/>
  <c r="J231" i="141"/>
  <c r="K231" i="141" s="1"/>
  <c r="H231" i="141"/>
  <c r="S230" i="141"/>
  <c r="M230" i="141"/>
  <c r="J230" i="141"/>
  <c r="K230" i="141" s="1"/>
  <c r="H230" i="141"/>
  <c r="S229" i="141"/>
  <c r="M229" i="141"/>
  <c r="J229" i="141"/>
  <c r="K229" i="141" s="1"/>
  <c r="H229" i="141"/>
  <c r="S228" i="141"/>
  <c r="M228" i="141"/>
  <c r="J228" i="141"/>
  <c r="K228" i="141" s="1"/>
  <c r="H228" i="141"/>
  <c r="S227" i="141"/>
  <c r="M227" i="141"/>
  <c r="J227" i="141"/>
  <c r="K227" i="141" s="1"/>
  <c r="H227" i="141"/>
  <c r="S226" i="141"/>
  <c r="M226" i="141"/>
  <c r="J226" i="141"/>
  <c r="K226" i="141" s="1"/>
  <c r="H226" i="141"/>
  <c r="S225" i="141"/>
  <c r="M225" i="141"/>
  <c r="J225" i="141"/>
  <c r="K225" i="141" s="1"/>
  <c r="H225" i="141"/>
  <c r="S224" i="141"/>
  <c r="M224" i="141"/>
  <c r="J224" i="141"/>
  <c r="K224" i="141" s="1"/>
  <c r="H224" i="141"/>
  <c r="S223" i="141"/>
  <c r="M223" i="141"/>
  <c r="J223" i="141"/>
  <c r="H223" i="141"/>
  <c r="S222" i="141"/>
  <c r="M222" i="141"/>
  <c r="J222" i="141"/>
  <c r="K222" i="141" s="1"/>
  <c r="H222" i="141"/>
  <c r="S221" i="141"/>
  <c r="M221" i="141"/>
  <c r="J221" i="141"/>
  <c r="K221" i="141" s="1"/>
  <c r="H221" i="141"/>
  <c r="S220" i="141"/>
  <c r="M220" i="141"/>
  <c r="J220" i="141"/>
  <c r="K220" i="141" s="1"/>
  <c r="H220" i="141"/>
  <c r="S219" i="141"/>
  <c r="M219" i="141"/>
  <c r="J219" i="141"/>
  <c r="K219" i="141" s="1"/>
  <c r="H219" i="141"/>
  <c r="S218" i="141"/>
  <c r="M218" i="141"/>
  <c r="J218" i="141"/>
  <c r="K218" i="141" s="1"/>
  <c r="H218" i="141"/>
  <c r="S217" i="141"/>
  <c r="M217" i="141"/>
  <c r="J217" i="141"/>
  <c r="K217" i="141" s="1"/>
  <c r="H217" i="141"/>
  <c r="S216" i="141"/>
  <c r="M216" i="141"/>
  <c r="J216" i="141"/>
  <c r="K216" i="141" s="1"/>
  <c r="H216" i="141"/>
  <c r="S215" i="141"/>
  <c r="M215" i="141"/>
  <c r="J215" i="141"/>
  <c r="K215" i="141" s="1"/>
  <c r="H215" i="141"/>
  <c r="S214" i="141"/>
  <c r="M214" i="141"/>
  <c r="J214" i="141"/>
  <c r="K214" i="141" s="1"/>
  <c r="H214" i="141"/>
  <c r="S213" i="141"/>
  <c r="M213" i="141"/>
  <c r="J213" i="141"/>
  <c r="K213" i="141" s="1"/>
  <c r="H213" i="141"/>
  <c r="S212" i="141"/>
  <c r="M212" i="141"/>
  <c r="J212" i="141"/>
  <c r="K212" i="141" s="1"/>
  <c r="H212" i="141"/>
  <c r="S211" i="141"/>
  <c r="M211" i="141"/>
  <c r="J211" i="141"/>
  <c r="H211" i="141"/>
  <c r="S210" i="141"/>
  <c r="M210" i="141"/>
  <c r="J210" i="141"/>
  <c r="K210" i="141" s="1"/>
  <c r="H210" i="141"/>
  <c r="S209" i="141"/>
  <c r="M209" i="141"/>
  <c r="J209" i="141"/>
  <c r="K209" i="141" s="1"/>
  <c r="H209" i="141"/>
  <c r="S208" i="141"/>
  <c r="M208" i="141"/>
  <c r="J208" i="141"/>
  <c r="H208" i="141"/>
  <c r="S207" i="141"/>
  <c r="M207" i="141"/>
  <c r="J207" i="141"/>
  <c r="H207" i="141"/>
  <c r="S206" i="141"/>
  <c r="M206" i="141"/>
  <c r="J206" i="141"/>
  <c r="K206" i="141" s="1"/>
  <c r="H206" i="141"/>
  <c r="S205" i="141"/>
  <c r="M205" i="141"/>
  <c r="J205" i="141"/>
  <c r="K205" i="141" s="1"/>
  <c r="H205" i="141"/>
  <c r="S204" i="141"/>
  <c r="M204" i="141"/>
  <c r="J204" i="141"/>
  <c r="K204" i="141" s="1"/>
  <c r="H204" i="141"/>
  <c r="S203" i="141"/>
  <c r="M203" i="141"/>
  <c r="J203" i="141"/>
  <c r="K203" i="141" s="1"/>
  <c r="H203" i="141"/>
  <c r="S202" i="141"/>
  <c r="M202" i="141"/>
  <c r="J202" i="141"/>
  <c r="K202" i="141" s="1"/>
  <c r="H202" i="141"/>
  <c r="S201" i="141"/>
  <c r="M201" i="141"/>
  <c r="J201" i="141"/>
  <c r="K201" i="141" s="1"/>
  <c r="H201" i="141"/>
  <c r="S200" i="141"/>
  <c r="M200" i="141"/>
  <c r="J200" i="141"/>
  <c r="H200" i="141"/>
  <c r="S199" i="141"/>
  <c r="M199" i="141"/>
  <c r="J199" i="141"/>
  <c r="K199" i="141" s="1"/>
  <c r="H199" i="141"/>
  <c r="S198" i="141"/>
  <c r="M198" i="141"/>
  <c r="J198" i="141"/>
  <c r="K198" i="141" s="1"/>
  <c r="H198" i="141"/>
  <c r="S197" i="141"/>
  <c r="M197" i="141"/>
  <c r="J197" i="141"/>
  <c r="K197" i="141" s="1"/>
  <c r="H197" i="141"/>
  <c r="S196" i="141"/>
  <c r="M196" i="141"/>
  <c r="J196" i="141"/>
  <c r="H196" i="141"/>
  <c r="S195" i="141"/>
  <c r="M195" i="141"/>
  <c r="J195" i="141"/>
  <c r="K195" i="141" s="1"/>
  <c r="H195" i="141"/>
  <c r="S194" i="141"/>
  <c r="M194" i="141"/>
  <c r="J194" i="141"/>
  <c r="K194" i="141" s="1"/>
  <c r="H194" i="141"/>
  <c r="S193" i="141"/>
  <c r="M193" i="141"/>
  <c r="J193" i="141"/>
  <c r="K193" i="141" s="1"/>
  <c r="H193" i="141"/>
  <c r="S192" i="141"/>
  <c r="M192" i="141"/>
  <c r="J192" i="141"/>
  <c r="K192" i="141" s="1"/>
  <c r="H192" i="141"/>
  <c r="S191" i="141"/>
  <c r="M191" i="141"/>
  <c r="J191" i="141"/>
  <c r="H191" i="141"/>
  <c r="S190" i="141"/>
  <c r="M190" i="141"/>
  <c r="J190" i="141"/>
  <c r="K190" i="141" s="1"/>
  <c r="H190" i="141"/>
  <c r="S189" i="141"/>
  <c r="M189" i="141"/>
  <c r="J189" i="141"/>
  <c r="K189" i="141" s="1"/>
  <c r="H189" i="141"/>
  <c r="S188" i="141"/>
  <c r="M188" i="141"/>
  <c r="J188" i="141"/>
  <c r="K188" i="141" s="1"/>
  <c r="H188" i="141"/>
  <c r="S187" i="141"/>
  <c r="M187" i="141"/>
  <c r="J187" i="141"/>
  <c r="K187" i="141" s="1"/>
  <c r="H187" i="141"/>
  <c r="S186" i="141"/>
  <c r="M186" i="141"/>
  <c r="J186" i="141"/>
  <c r="K186" i="141" s="1"/>
  <c r="H186" i="141"/>
  <c r="S185" i="141"/>
  <c r="M185" i="141"/>
  <c r="J185" i="141"/>
  <c r="H185" i="141"/>
  <c r="S184" i="141"/>
  <c r="M184" i="141"/>
  <c r="J184" i="141"/>
  <c r="K184" i="141" s="1"/>
  <c r="H184" i="141"/>
  <c r="S183" i="141"/>
  <c r="M183" i="141"/>
  <c r="J183" i="141"/>
  <c r="K183" i="141" s="1"/>
  <c r="H183" i="141"/>
  <c r="S182" i="141"/>
  <c r="M182" i="141"/>
  <c r="J182" i="141"/>
  <c r="K182" i="141" s="1"/>
  <c r="H182" i="141"/>
  <c r="S181" i="141"/>
  <c r="M181" i="141"/>
  <c r="J181" i="141"/>
  <c r="K181" i="141" s="1"/>
  <c r="H181" i="141"/>
  <c r="S180" i="141"/>
  <c r="M180" i="141"/>
  <c r="J180" i="141"/>
  <c r="K180" i="141" s="1"/>
  <c r="H180" i="141"/>
  <c r="S179" i="141"/>
  <c r="M179" i="141"/>
  <c r="J179" i="141"/>
  <c r="K179" i="141" s="1"/>
  <c r="H179" i="141"/>
  <c r="S178" i="141"/>
  <c r="M178" i="141"/>
  <c r="J178" i="141"/>
  <c r="K178" i="141" s="1"/>
  <c r="H178" i="141"/>
  <c r="S177" i="141"/>
  <c r="M177" i="141"/>
  <c r="J177" i="141"/>
  <c r="H177" i="141"/>
  <c r="S176" i="141"/>
  <c r="M176" i="141"/>
  <c r="J176" i="141"/>
  <c r="K176" i="141" s="1"/>
  <c r="H176" i="141"/>
  <c r="S175" i="141"/>
  <c r="M175" i="141"/>
  <c r="J175" i="141"/>
  <c r="K175" i="141" s="1"/>
  <c r="H175" i="141"/>
  <c r="S174" i="141"/>
  <c r="M174" i="141"/>
  <c r="J174" i="141"/>
  <c r="K174" i="141" s="1"/>
  <c r="H174" i="141"/>
  <c r="S173" i="141"/>
  <c r="M173" i="141"/>
  <c r="J173" i="141"/>
  <c r="K173" i="141" s="1"/>
  <c r="H173" i="141"/>
  <c r="S172" i="141"/>
  <c r="M172" i="141"/>
  <c r="J172" i="141"/>
  <c r="H172" i="141"/>
  <c r="S171" i="141"/>
  <c r="M171" i="141"/>
  <c r="J171" i="141"/>
  <c r="K171" i="141" s="1"/>
  <c r="H171" i="141"/>
  <c r="S170" i="141"/>
  <c r="M170" i="141"/>
  <c r="J170" i="141"/>
  <c r="K170" i="141" s="1"/>
  <c r="H170" i="141"/>
  <c r="S169" i="141"/>
  <c r="M169" i="141"/>
  <c r="J169" i="141"/>
  <c r="K169" i="141" s="1"/>
  <c r="H169" i="141"/>
  <c r="S168" i="141"/>
  <c r="M168" i="141"/>
  <c r="J168" i="141"/>
  <c r="H168" i="141"/>
  <c r="S167" i="141"/>
  <c r="M167" i="141"/>
  <c r="J167" i="141"/>
  <c r="K167" i="141" s="1"/>
  <c r="H167" i="141"/>
  <c r="S166" i="141"/>
  <c r="M166" i="141"/>
  <c r="J166" i="141"/>
  <c r="K166" i="141" s="1"/>
  <c r="H166" i="141"/>
  <c r="S165" i="141"/>
  <c r="M165" i="141"/>
  <c r="J165" i="141"/>
  <c r="H165" i="141"/>
  <c r="S164" i="141"/>
  <c r="M164" i="141"/>
  <c r="J164" i="141"/>
  <c r="K164" i="141" s="1"/>
  <c r="H164" i="141"/>
  <c r="S163" i="141"/>
  <c r="M163" i="141"/>
  <c r="J163" i="141"/>
  <c r="K163" i="141" s="1"/>
  <c r="H163" i="141"/>
  <c r="S162" i="141"/>
  <c r="M162" i="141"/>
  <c r="J162" i="141"/>
  <c r="K162" i="141" s="1"/>
  <c r="H162" i="141"/>
  <c r="S161" i="141"/>
  <c r="M161" i="141"/>
  <c r="J161" i="141"/>
  <c r="K161" i="141" s="1"/>
  <c r="H161" i="141"/>
  <c r="S160" i="141"/>
  <c r="M160" i="141"/>
  <c r="J160" i="141"/>
  <c r="H160" i="141"/>
  <c r="S159" i="141"/>
  <c r="M159" i="141"/>
  <c r="J159" i="141"/>
  <c r="K159" i="141" s="1"/>
  <c r="H159" i="141"/>
  <c r="S158" i="141"/>
  <c r="M158" i="141"/>
  <c r="J158" i="141"/>
  <c r="K158" i="141" s="1"/>
  <c r="H158" i="141"/>
  <c r="S157" i="141"/>
  <c r="M157" i="141"/>
  <c r="J157" i="141"/>
  <c r="H157" i="141"/>
  <c r="S156" i="141"/>
  <c r="M156" i="141"/>
  <c r="J156" i="141"/>
  <c r="K156" i="141" s="1"/>
  <c r="H156" i="141"/>
  <c r="S155" i="141"/>
  <c r="M155" i="141"/>
  <c r="J155" i="141"/>
  <c r="K155" i="141" s="1"/>
  <c r="H155" i="141"/>
  <c r="S154" i="141"/>
  <c r="M154" i="141"/>
  <c r="J154" i="141"/>
  <c r="K154" i="141" s="1"/>
  <c r="H154" i="141"/>
  <c r="S153" i="141"/>
  <c r="M153" i="141"/>
  <c r="J153" i="141"/>
  <c r="K153" i="141" s="1"/>
  <c r="H153" i="141"/>
  <c r="S152" i="141"/>
  <c r="M152" i="141"/>
  <c r="J152" i="141"/>
  <c r="K152" i="141" s="1"/>
  <c r="H152" i="141"/>
  <c r="S151" i="141"/>
  <c r="M151" i="141"/>
  <c r="J151" i="141"/>
  <c r="H151" i="141"/>
  <c r="S150" i="141"/>
  <c r="M150" i="141"/>
  <c r="J150" i="141"/>
  <c r="K150" i="141" s="1"/>
  <c r="H150" i="141"/>
  <c r="S149" i="141"/>
  <c r="M149" i="141"/>
  <c r="J149" i="141"/>
  <c r="H149" i="141"/>
  <c r="S148" i="141"/>
  <c r="M148" i="141"/>
  <c r="J148" i="141"/>
  <c r="K148" i="141" s="1"/>
  <c r="H148" i="141"/>
  <c r="S147" i="141"/>
  <c r="M147" i="141"/>
  <c r="J147" i="141"/>
  <c r="K147" i="141" s="1"/>
  <c r="H147" i="141"/>
  <c r="S146" i="141"/>
  <c r="M146" i="141"/>
  <c r="J146" i="141"/>
  <c r="K146" i="141" s="1"/>
  <c r="H146" i="141"/>
  <c r="S145" i="141"/>
  <c r="M145" i="141"/>
  <c r="J145" i="141"/>
  <c r="K145" i="141" s="1"/>
  <c r="H145" i="141"/>
  <c r="S144" i="141"/>
  <c r="M144" i="141"/>
  <c r="J144" i="141"/>
  <c r="K144" i="141" s="1"/>
  <c r="H144" i="141"/>
  <c r="S143" i="141"/>
  <c r="M143" i="141"/>
  <c r="J143" i="141"/>
  <c r="H143" i="141"/>
  <c r="S142" i="141"/>
  <c r="M142" i="141"/>
  <c r="J142" i="141"/>
  <c r="K142" i="141" s="1"/>
  <c r="H142" i="141"/>
  <c r="S141" i="141"/>
  <c r="M141" i="141"/>
  <c r="J141" i="141"/>
  <c r="H141" i="141"/>
  <c r="S140" i="141"/>
  <c r="M140" i="141"/>
  <c r="J140" i="141"/>
  <c r="K140" i="141" s="1"/>
  <c r="H140" i="141"/>
  <c r="S139" i="141"/>
  <c r="M139" i="141"/>
  <c r="J139" i="141"/>
  <c r="H139" i="141"/>
  <c r="S138" i="141"/>
  <c r="M138" i="141"/>
  <c r="J138" i="141"/>
  <c r="H138" i="141"/>
  <c r="S137" i="141"/>
  <c r="M137" i="141"/>
  <c r="J137" i="141"/>
  <c r="H137" i="141"/>
  <c r="S136" i="141"/>
  <c r="M136" i="141"/>
  <c r="J136" i="141"/>
  <c r="H136" i="141"/>
  <c r="S135" i="141"/>
  <c r="M135" i="141"/>
  <c r="J135" i="141"/>
  <c r="K135" i="141" s="1"/>
  <c r="H135" i="141"/>
  <c r="S134" i="141"/>
  <c r="M134" i="141"/>
  <c r="J134" i="141"/>
  <c r="K134" i="141" s="1"/>
  <c r="H134" i="141"/>
  <c r="S133" i="141"/>
  <c r="M133" i="141"/>
  <c r="J133" i="141"/>
  <c r="H133" i="141"/>
  <c r="S132" i="141"/>
  <c r="M132" i="141"/>
  <c r="J132" i="141"/>
  <c r="K132" i="141" s="1"/>
  <c r="H132" i="141"/>
  <c r="S131" i="141"/>
  <c r="M131" i="141"/>
  <c r="J131" i="141"/>
  <c r="H131" i="141"/>
  <c r="S130" i="141"/>
  <c r="M130" i="141"/>
  <c r="J130" i="141"/>
  <c r="K130" i="141" s="1"/>
  <c r="H130" i="141"/>
  <c r="S129" i="141"/>
  <c r="M129" i="141"/>
  <c r="J129" i="141"/>
  <c r="K129" i="141" s="1"/>
  <c r="H129" i="141"/>
  <c r="S128" i="141"/>
  <c r="M128" i="141"/>
  <c r="J128" i="141"/>
  <c r="K128" i="141" s="1"/>
  <c r="H128" i="141"/>
  <c r="S127" i="141"/>
  <c r="M127" i="141"/>
  <c r="J127" i="141"/>
  <c r="H127" i="141"/>
  <c r="S126" i="141"/>
  <c r="M126" i="141"/>
  <c r="J126" i="141"/>
  <c r="K126" i="141" s="1"/>
  <c r="H126" i="141"/>
  <c r="S125" i="141"/>
  <c r="M125" i="141"/>
  <c r="J125" i="141"/>
  <c r="K125" i="141" s="1"/>
  <c r="H125" i="141"/>
  <c r="S124" i="141"/>
  <c r="M124" i="141"/>
  <c r="J124" i="141"/>
  <c r="K124" i="141" s="1"/>
  <c r="H124" i="141"/>
  <c r="S123" i="141"/>
  <c r="M123" i="141"/>
  <c r="J123" i="141"/>
  <c r="K123" i="141" s="1"/>
  <c r="H123" i="141"/>
  <c r="S122" i="141"/>
  <c r="M122" i="141"/>
  <c r="J122" i="141"/>
  <c r="K122" i="141" s="1"/>
  <c r="H122" i="141"/>
  <c r="S121" i="141"/>
  <c r="M121" i="141"/>
  <c r="J121" i="141"/>
  <c r="K121" i="141" s="1"/>
  <c r="H121" i="141"/>
  <c r="S120" i="141"/>
  <c r="M120" i="141"/>
  <c r="J120" i="141"/>
  <c r="K120" i="141" s="1"/>
  <c r="H120" i="141"/>
  <c r="S119" i="141"/>
  <c r="M119" i="141"/>
  <c r="J119" i="141"/>
  <c r="H119" i="141"/>
  <c r="S118" i="141"/>
  <c r="M118" i="141"/>
  <c r="J118" i="141"/>
  <c r="K118" i="141" s="1"/>
  <c r="H118" i="141"/>
  <c r="S117" i="141"/>
  <c r="M117" i="141"/>
  <c r="J117" i="141"/>
  <c r="K117" i="141" s="1"/>
  <c r="H117" i="141"/>
  <c r="S116" i="141"/>
  <c r="M116" i="141"/>
  <c r="J116" i="141"/>
  <c r="K116" i="141" s="1"/>
  <c r="H116" i="141"/>
  <c r="S115" i="141"/>
  <c r="M115" i="141"/>
  <c r="J115" i="141"/>
  <c r="K115" i="141" s="1"/>
  <c r="H115" i="141"/>
  <c r="S114" i="141"/>
  <c r="M114" i="141"/>
  <c r="J114" i="141"/>
  <c r="K114" i="141" s="1"/>
  <c r="H114" i="141"/>
  <c r="S113" i="141"/>
  <c r="M113" i="141"/>
  <c r="J113" i="141"/>
  <c r="H113" i="141"/>
  <c r="S112" i="141"/>
  <c r="M112" i="141"/>
  <c r="J112" i="141"/>
  <c r="K112" i="141" s="1"/>
  <c r="H112" i="141"/>
  <c r="S111" i="141"/>
  <c r="M111" i="141"/>
  <c r="J111" i="141"/>
  <c r="K111" i="141" s="1"/>
  <c r="H111" i="141"/>
  <c r="S110" i="141"/>
  <c r="M110" i="141"/>
  <c r="J110" i="141"/>
  <c r="K110" i="141" s="1"/>
  <c r="H110" i="141"/>
  <c r="S109" i="141"/>
  <c r="M109" i="141"/>
  <c r="J109" i="141"/>
  <c r="K109" i="141" s="1"/>
  <c r="H109" i="141"/>
  <c r="S108" i="141"/>
  <c r="M108" i="141"/>
  <c r="J108" i="141"/>
  <c r="K108" i="141" s="1"/>
  <c r="H108" i="141"/>
  <c r="S107" i="141"/>
  <c r="M107" i="141"/>
  <c r="J107" i="141"/>
  <c r="K107" i="141" s="1"/>
  <c r="H107" i="141"/>
  <c r="S106" i="141"/>
  <c r="M106" i="141"/>
  <c r="J106" i="141"/>
  <c r="K106" i="141" s="1"/>
  <c r="H106" i="141"/>
  <c r="S105" i="141"/>
  <c r="M105" i="141"/>
  <c r="J105" i="141"/>
  <c r="K105" i="141" s="1"/>
  <c r="H105" i="141"/>
  <c r="S104" i="141"/>
  <c r="M104" i="141"/>
  <c r="J104" i="141"/>
  <c r="K104" i="141" s="1"/>
  <c r="H104" i="141"/>
  <c r="S103" i="141"/>
  <c r="M103" i="141"/>
  <c r="J103" i="141"/>
  <c r="K103" i="141" s="1"/>
  <c r="H103" i="141"/>
  <c r="S102" i="141"/>
  <c r="M102" i="141"/>
  <c r="J102" i="141"/>
  <c r="K102" i="141" s="1"/>
  <c r="H102" i="141"/>
  <c r="S101" i="141"/>
  <c r="M101" i="141"/>
  <c r="J101" i="141"/>
  <c r="K101" i="141" s="1"/>
  <c r="H101" i="141"/>
  <c r="S100" i="141"/>
  <c r="M100" i="141"/>
  <c r="J100" i="141"/>
  <c r="K100" i="141" s="1"/>
  <c r="H100" i="141"/>
  <c r="S99" i="141"/>
  <c r="M99" i="141"/>
  <c r="J99" i="141"/>
  <c r="K99" i="141" s="1"/>
  <c r="H99" i="141"/>
  <c r="S98" i="141"/>
  <c r="M98" i="141"/>
  <c r="J98" i="141"/>
  <c r="K98" i="141" s="1"/>
  <c r="H98" i="141"/>
  <c r="S97" i="141"/>
  <c r="M97" i="141"/>
  <c r="J97" i="141"/>
  <c r="K97" i="141" s="1"/>
  <c r="H97" i="141"/>
  <c r="S96" i="141"/>
  <c r="M96" i="141"/>
  <c r="J96" i="141"/>
  <c r="H96" i="141"/>
  <c r="S95" i="141"/>
  <c r="M95" i="141"/>
  <c r="J95" i="141"/>
  <c r="K95" i="141" s="1"/>
  <c r="H95" i="141"/>
  <c r="S94" i="141"/>
  <c r="M94" i="141"/>
  <c r="J94" i="141"/>
  <c r="K94" i="141" s="1"/>
  <c r="H94" i="141"/>
  <c r="S93" i="141"/>
  <c r="M93" i="141"/>
  <c r="J93" i="141"/>
  <c r="K93" i="141" s="1"/>
  <c r="H93" i="141"/>
  <c r="S92" i="141"/>
  <c r="M92" i="141"/>
  <c r="J92" i="141"/>
  <c r="K92" i="141" s="1"/>
  <c r="H92" i="141"/>
  <c r="S91" i="141"/>
  <c r="M91" i="141"/>
  <c r="J91" i="141"/>
  <c r="H91" i="141"/>
  <c r="S90" i="141"/>
  <c r="M90" i="141"/>
  <c r="J90" i="141"/>
  <c r="K90" i="141" s="1"/>
  <c r="H90" i="141"/>
  <c r="S89" i="141"/>
  <c r="M89" i="141"/>
  <c r="J89" i="141"/>
  <c r="K89" i="141" s="1"/>
  <c r="H89" i="141"/>
  <c r="S88" i="141"/>
  <c r="M88" i="141"/>
  <c r="J88" i="141"/>
  <c r="K88" i="141" s="1"/>
  <c r="H88" i="141"/>
  <c r="S87" i="141"/>
  <c r="M87" i="141"/>
  <c r="J87" i="141"/>
  <c r="K87" i="141" s="1"/>
  <c r="H87" i="141"/>
  <c r="S86" i="141"/>
  <c r="M86" i="141"/>
  <c r="J86" i="141"/>
  <c r="K86" i="141" s="1"/>
  <c r="H86" i="141"/>
  <c r="S85" i="141"/>
  <c r="M85" i="141"/>
  <c r="J85" i="141"/>
  <c r="K85" i="141" s="1"/>
  <c r="H85" i="141"/>
  <c r="S84" i="141"/>
  <c r="M84" i="141"/>
  <c r="J84" i="141"/>
  <c r="K84" i="141" s="1"/>
  <c r="H84" i="141"/>
  <c r="S83" i="141"/>
  <c r="M83" i="141"/>
  <c r="J83" i="141"/>
  <c r="H83" i="141"/>
  <c r="S82" i="141"/>
  <c r="M82" i="141"/>
  <c r="J82" i="141"/>
  <c r="K82" i="141" s="1"/>
  <c r="H82" i="141"/>
  <c r="S81" i="141"/>
  <c r="M81" i="141"/>
  <c r="J81" i="141"/>
  <c r="K81" i="141" s="1"/>
  <c r="H81" i="141"/>
  <c r="S80" i="141"/>
  <c r="M80" i="141"/>
  <c r="J80" i="141"/>
  <c r="K80" i="141" s="1"/>
  <c r="H80" i="141"/>
  <c r="S79" i="141"/>
  <c r="M79" i="141"/>
  <c r="J79" i="141"/>
  <c r="K79" i="141" s="1"/>
  <c r="H79" i="141"/>
  <c r="S78" i="141"/>
  <c r="M78" i="141"/>
  <c r="J78" i="141"/>
  <c r="K78" i="141" s="1"/>
  <c r="H78" i="141"/>
  <c r="S77" i="141"/>
  <c r="M77" i="141"/>
  <c r="J77" i="141"/>
  <c r="K77" i="141" s="1"/>
  <c r="H77" i="141"/>
  <c r="S76" i="141"/>
  <c r="M76" i="141"/>
  <c r="J76" i="141"/>
  <c r="K76" i="141" s="1"/>
  <c r="H76" i="141"/>
  <c r="S75" i="141"/>
  <c r="M75" i="141"/>
  <c r="J75" i="141"/>
  <c r="H75" i="141"/>
  <c r="S74" i="141"/>
  <c r="M74" i="141"/>
  <c r="J74" i="141"/>
  <c r="K74" i="141" s="1"/>
  <c r="H74" i="141"/>
  <c r="S73" i="141"/>
  <c r="M73" i="141"/>
  <c r="J73" i="141"/>
  <c r="K73" i="141" s="1"/>
  <c r="H73" i="141"/>
  <c r="S72" i="141"/>
  <c r="M72" i="141"/>
  <c r="J72" i="141"/>
  <c r="K72" i="141" s="1"/>
  <c r="H72" i="141"/>
  <c r="S71" i="141"/>
  <c r="M71" i="141"/>
  <c r="J71" i="141"/>
  <c r="K71" i="141" s="1"/>
  <c r="H71" i="141"/>
  <c r="S70" i="141"/>
  <c r="M70" i="141"/>
  <c r="J70" i="141"/>
  <c r="K70" i="141" s="1"/>
  <c r="H70" i="141"/>
  <c r="S69" i="141"/>
  <c r="M69" i="141"/>
  <c r="J69" i="141"/>
  <c r="H69" i="141"/>
  <c r="S68" i="141"/>
  <c r="M68" i="141"/>
  <c r="J68" i="141"/>
  <c r="K68" i="141" s="1"/>
  <c r="H68" i="141"/>
  <c r="S67" i="141"/>
  <c r="M67" i="141"/>
  <c r="J67" i="141"/>
  <c r="K67" i="141" s="1"/>
  <c r="H67" i="141"/>
  <c r="S66" i="141"/>
  <c r="M66" i="141"/>
  <c r="J66" i="141"/>
  <c r="K66" i="141" s="1"/>
  <c r="H66" i="141"/>
  <c r="S65" i="141"/>
  <c r="M65" i="141"/>
  <c r="J65" i="141"/>
  <c r="K65" i="141" s="1"/>
  <c r="H65" i="141"/>
  <c r="S64" i="141"/>
  <c r="M64" i="141"/>
  <c r="J64" i="141"/>
  <c r="K64" i="141" s="1"/>
  <c r="H64" i="141"/>
  <c r="S63" i="141"/>
  <c r="M63" i="141"/>
  <c r="J63" i="141"/>
  <c r="K63" i="141" s="1"/>
  <c r="H63" i="141"/>
  <c r="S62" i="141"/>
  <c r="M62" i="141"/>
  <c r="J62" i="141"/>
  <c r="K62" i="141" s="1"/>
  <c r="H62" i="141"/>
  <c r="S61" i="141"/>
  <c r="M61" i="141"/>
  <c r="J61" i="141"/>
  <c r="H61" i="141"/>
  <c r="S60" i="141"/>
  <c r="M60" i="141"/>
  <c r="J60" i="141"/>
  <c r="K60" i="141" s="1"/>
  <c r="H60" i="141"/>
  <c r="S59" i="141"/>
  <c r="M59" i="141"/>
  <c r="J59" i="141"/>
  <c r="K59" i="141" s="1"/>
  <c r="H59" i="141"/>
  <c r="S58" i="141"/>
  <c r="M58" i="141"/>
  <c r="J58" i="141"/>
  <c r="K58" i="141" s="1"/>
  <c r="H58" i="141"/>
  <c r="S57" i="141"/>
  <c r="M57" i="141"/>
  <c r="J57" i="141"/>
  <c r="K57" i="141" s="1"/>
  <c r="H57" i="141"/>
  <c r="S56" i="141"/>
  <c r="M56" i="141"/>
  <c r="J56" i="141"/>
  <c r="K56" i="141" s="1"/>
  <c r="H56" i="141"/>
  <c r="S55" i="141"/>
  <c r="M55" i="141"/>
  <c r="J55" i="141"/>
  <c r="K55" i="141" s="1"/>
  <c r="H55" i="141"/>
  <c r="S54" i="141"/>
  <c r="M54" i="141"/>
  <c r="J54" i="141"/>
  <c r="K54" i="141" s="1"/>
  <c r="H54" i="141"/>
  <c r="S53" i="141"/>
  <c r="M53" i="141"/>
  <c r="J53" i="141"/>
  <c r="H53" i="141"/>
  <c r="S52" i="141"/>
  <c r="M52" i="141"/>
  <c r="J52" i="141"/>
  <c r="K52" i="141" s="1"/>
  <c r="H52" i="141"/>
  <c r="S51" i="141"/>
  <c r="M51" i="141"/>
  <c r="J51" i="141"/>
  <c r="K51" i="141" s="1"/>
  <c r="H51" i="141"/>
  <c r="S50" i="141"/>
  <c r="M50" i="141"/>
  <c r="J50" i="141"/>
  <c r="H50" i="141"/>
  <c r="S49" i="141"/>
  <c r="M49" i="141"/>
  <c r="J49" i="141"/>
  <c r="K49" i="141" s="1"/>
  <c r="H49" i="141"/>
  <c r="S48" i="141"/>
  <c r="M48" i="141"/>
  <c r="J48" i="141"/>
  <c r="K48" i="141" s="1"/>
  <c r="H48" i="141"/>
  <c r="S47" i="141"/>
  <c r="M47" i="141"/>
  <c r="J47" i="141"/>
  <c r="K47" i="141" s="1"/>
  <c r="H47" i="141"/>
  <c r="S46" i="141"/>
  <c r="M46" i="141"/>
  <c r="J46" i="141"/>
  <c r="K46" i="141" s="1"/>
  <c r="H46" i="141"/>
  <c r="D96" i="2"/>
  <c r="Q471" i="126"/>
  <c r="S471" i="126" s="1"/>
  <c r="Q472" i="126"/>
  <c r="S472" i="126" s="1"/>
  <c r="Q473" i="126"/>
  <c r="S473" i="126" s="1"/>
  <c r="Q470" i="126"/>
  <c r="S470" i="126" s="1"/>
  <c r="D97" i="2"/>
  <c r="E98" i="2"/>
  <c r="D98" i="2"/>
  <c r="C98" i="2"/>
  <c r="E97" i="2"/>
  <c r="C97" i="2"/>
  <c r="O485" i="126"/>
  <c r="I485" i="126" s="1"/>
  <c r="K485" i="126" s="1"/>
  <c r="O484" i="126"/>
  <c r="I484" i="126" s="1"/>
  <c r="K484" i="126" s="1"/>
  <c r="O483" i="126"/>
  <c r="I483" i="126" s="1"/>
  <c r="K483" i="126" s="1"/>
  <c r="O482" i="126"/>
  <c r="I482" i="126" s="1"/>
  <c r="K482" i="126" s="1"/>
  <c r="O477" i="126"/>
  <c r="I477" i="126" s="1"/>
  <c r="K477" i="126" s="1"/>
  <c r="O478" i="126"/>
  <c r="I478" i="126" s="1"/>
  <c r="K478" i="126" s="1"/>
  <c r="O479" i="126"/>
  <c r="I479" i="126" s="1"/>
  <c r="K479" i="126" s="1"/>
  <c r="O476" i="126"/>
  <c r="I476" i="126" s="1"/>
  <c r="K476" i="126" s="1"/>
  <c r="D94" i="2"/>
  <c r="E95" i="2"/>
  <c r="E94" i="2"/>
  <c r="C95" i="2"/>
  <c r="C94" i="2"/>
  <c r="K522" i="126"/>
  <c r="K516" i="126"/>
  <c r="E100" i="2"/>
  <c r="K510" i="126"/>
  <c r="K504" i="126"/>
  <c r="O501" i="126"/>
  <c r="O500" i="126"/>
  <c r="O499" i="126"/>
  <c r="O498" i="126"/>
  <c r="O467" i="126"/>
  <c r="I467" i="126" s="1"/>
  <c r="K467" i="126" s="1"/>
  <c r="O466" i="126"/>
  <c r="I466" i="126" s="1"/>
  <c r="O465" i="126"/>
  <c r="I465" i="126" s="1"/>
  <c r="O464" i="126"/>
  <c r="I464" i="126" s="1"/>
  <c r="K464" i="126" s="1"/>
  <c r="O463" i="126"/>
  <c r="I463" i="126" s="1"/>
  <c r="O462" i="126"/>
  <c r="I462" i="126" s="1"/>
  <c r="O461" i="126"/>
  <c r="I461" i="126" s="1"/>
  <c r="K461" i="126" s="1"/>
  <c r="O460" i="126"/>
  <c r="I460" i="126" s="1"/>
  <c r="F86" i="2" l="1"/>
  <c r="F80" i="2"/>
  <c r="F68" i="2"/>
  <c r="F69" i="2"/>
  <c r="F70" i="2"/>
  <c r="F71" i="2"/>
  <c r="F72" i="2"/>
  <c r="F73" i="2"/>
  <c r="C80" i="4"/>
  <c r="C68" i="4"/>
  <c r="C95" i="4"/>
  <c r="C69" i="4"/>
  <c r="C70" i="4"/>
  <c r="C94" i="4"/>
  <c r="C71" i="4"/>
  <c r="C98" i="4"/>
  <c r="C75" i="4"/>
  <c r="C72" i="4"/>
  <c r="C96" i="4"/>
  <c r="C73" i="4"/>
  <c r="C74" i="4"/>
  <c r="C100" i="4"/>
  <c r="C97" i="4"/>
  <c r="M36" i="141"/>
  <c r="N21" i="141"/>
  <c r="P21" i="141"/>
  <c r="W21" i="141"/>
  <c r="P31" i="141"/>
  <c r="N31" i="141"/>
  <c r="P29" i="141"/>
  <c r="N29" i="141"/>
  <c r="W19" i="141"/>
  <c r="N19" i="141"/>
  <c r="P19" i="141"/>
  <c r="P23" i="141"/>
  <c r="N23" i="141"/>
  <c r="W43" i="141"/>
  <c r="W41" i="141"/>
  <c r="U41" i="141"/>
  <c r="K22" i="141"/>
  <c r="N22" i="141" s="1"/>
  <c r="W39" i="141"/>
  <c r="W37" i="141"/>
  <c r="K18" i="141"/>
  <c r="P37" i="141"/>
  <c r="K32" i="141"/>
  <c r="Q43" i="141"/>
  <c r="R43" i="141" s="1"/>
  <c r="K26" i="141"/>
  <c r="W979" i="141"/>
  <c r="Q20" i="140"/>
  <c r="H26" i="141"/>
  <c r="M24" i="141"/>
  <c r="S44" i="141"/>
  <c r="H32" i="141"/>
  <c r="O18" i="141"/>
  <c r="O44" i="141"/>
  <c r="P44" i="141" s="1"/>
  <c r="S18" i="141"/>
  <c r="S24" i="141"/>
  <c r="S40" i="141"/>
  <c r="S32" i="141"/>
  <c r="M18" i="141"/>
  <c r="S20" i="141"/>
  <c r="H34" i="141"/>
  <c r="M34" i="141"/>
  <c r="S38" i="141"/>
  <c r="J38" i="141"/>
  <c r="K38" i="141" s="1"/>
  <c r="P38" i="141" s="1"/>
  <c r="H30" i="141"/>
  <c r="H28" i="141"/>
  <c r="O32" i="141"/>
  <c r="P32" i="141" s="1"/>
  <c r="H22" i="141"/>
  <c r="O30" i="141"/>
  <c r="P30" i="141" s="1"/>
  <c r="H20" i="141"/>
  <c r="S30" i="141"/>
  <c r="J20" i="141"/>
  <c r="K20" i="141" s="1"/>
  <c r="O20" i="141"/>
  <c r="H18" i="141"/>
  <c r="M42" i="141"/>
  <c r="M40" i="141"/>
  <c r="H44" i="141"/>
  <c r="S36" i="141"/>
  <c r="H38" i="141"/>
  <c r="W22" i="141"/>
  <c r="H36" i="141"/>
  <c r="S28" i="141"/>
  <c r="S22" i="141"/>
  <c r="H24" i="141"/>
  <c r="J28" i="141"/>
  <c r="K28" i="141" s="1"/>
  <c r="O26" i="141"/>
  <c r="P26" i="141" s="1"/>
  <c r="S26" i="141"/>
  <c r="O24" i="141"/>
  <c r="J42" i="141"/>
  <c r="K42" i="141" s="1"/>
  <c r="P42" i="141" s="1"/>
  <c r="S42" i="141"/>
  <c r="O22" i="141"/>
  <c r="H40" i="141"/>
  <c r="M44" i="141"/>
  <c r="W44" i="141" s="1"/>
  <c r="J40" i="141"/>
  <c r="K40" i="141" s="1"/>
  <c r="J24" i="141"/>
  <c r="K24" i="141" s="1"/>
  <c r="O28" i="141"/>
  <c r="M38" i="141"/>
  <c r="O40" i="141"/>
  <c r="J36" i="141"/>
  <c r="K36" i="141" s="1"/>
  <c r="N36" i="141" s="1"/>
  <c r="J34" i="141"/>
  <c r="K34" i="141" s="1"/>
  <c r="P34" i="141" s="1"/>
  <c r="S34" i="141"/>
  <c r="B74" i="4"/>
  <c r="B76" i="5"/>
  <c r="B98" i="4"/>
  <c r="B100" i="5"/>
  <c r="B97" i="4"/>
  <c r="B99" i="5"/>
  <c r="B68" i="4"/>
  <c r="B70" i="5"/>
  <c r="B69" i="4"/>
  <c r="B71" i="5"/>
  <c r="B95" i="4"/>
  <c r="B97" i="5"/>
  <c r="B70" i="4"/>
  <c r="B72" i="5"/>
  <c r="B75" i="4"/>
  <c r="B77" i="5"/>
  <c r="B71" i="4"/>
  <c r="B73" i="5"/>
  <c r="B94" i="4"/>
  <c r="B96" i="5"/>
  <c r="B72" i="4"/>
  <c r="B74" i="5"/>
  <c r="B96" i="4"/>
  <c r="B98" i="5"/>
  <c r="B80" i="4"/>
  <c r="B82" i="5"/>
  <c r="B73" i="4"/>
  <c r="B75" i="5"/>
  <c r="L68" i="4"/>
  <c r="L69" i="4"/>
  <c r="L70" i="4"/>
  <c r="L73" i="4"/>
  <c r="L72" i="4"/>
  <c r="L71" i="4"/>
  <c r="I498" i="126"/>
  <c r="K498" i="126" s="1"/>
  <c r="I499" i="126"/>
  <c r="K499" i="126" s="1"/>
  <c r="I500" i="126"/>
  <c r="K500" i="126" s="1"/>
  <c r="I501" i="126"/>
  <c r="K501" i="126" s="1"/>
  <c r="D100" i="2"/>
  <c r="D102" i="2"/>
  <c r="K577" i="126"/>
  <c r="G72" i="2" s="1"/>
  <c r="H20" i="140"/>
  <c r="T21" i="141"/>
  <c r="V21" i="141" s="1"/>
  <c r="T19" i="141"/>
  <c r="T43" i="141"/>
  <c r="X43" i="141" s="1"/>
  <c r="Y43" i="141" s="1"/>
  <c r="T31" i="141"/>
  <c r="K552" i="126"/>
  <c r="G68" i="2" s="1"/>
  <c r="K582" i="126"/>
  <c r="G73" i="2" s="1"/>
  <c r="K542" i="126"/>
  <c r="K572" i="126"/>
  <c r="G71" i="2" s="1"/>
  <c r="K547" i="126"/>
  <c r="K587" i="126"/>
  <c r="G74" i="2" s="1"/>
  <c r="K557" i="126"/>
  <c r="G69" i="2" s="1"/>
  <c r="K592" i="126"/>
  <c r="G80" i="2" s="1"/>
  <c r="K567" i="126"/>
  <c r="AG43" i="141"/>
  <c r="P1006" i="141"/>
  <c r="U43" i="141"/>
  <c r="AG25" i="141"/>
  <c r="AG35" i="141"/>
  <c r="P39" i="141"/>
  <c r="P33" i="141"/>
  <c r="R27" i="141"/>
  <c r="T27" i="141" s="1"/>
  <c r="V27" i="141" s="1"/>
  <c r="AG37" i="141"/>
  <c r="AG29" i="141"/>
  <c r="R45" i="141"/>
  <c r="T45" i="141" s="1"/>
  <c r="X45" i="141" s="1"/>
  <c r="Y45" i="141" s="1"/>
  <c r="U21" i="141"/>
  <c r="AG31" i="141"/>
  <c r="R25" i="141"/>
  <c r="T25" i="141" s="1"/>
  <c r="X25" i="141" s="1"/>
  <c r="Y25" i="141" s="1"/>
  <c r="U31" i="141"/>
  <c r="AG19" i="141"/>
  <c r="U27" i="141"/>
  <c r="R33" i="141"/>
  <c r="T33" i="141" s="1"/>
  <c r="AG33" i="141"/>
  <c r="AG41" i="141"/>
  <c r="R41" i="141"/>
  <c r="T41" i="141" s="1"/>
  <c r="U37" i="141"/>
  <c r="X37" i="141" s="1"/>
  <c r="AG21" i="141"/>
  <c r="U33" i="141"/>
  <c r="AG39" i="141"/>
  <c r="AG23" i="141"/>
  <c r="R29" i="141"/>
  <c r="T29" i="141" s="1"/>
  <c r="X29" i="141" s="1"/>
  <c r="Y29" i="141" s="1"/>
  <c r="K534" i="126"/>
  <c r="G75" i="2" s="1"/>
  <c r="O470" i="126"/>
  <c r="T470" i="126" s="1"/>
  <c r="V31" i="141"/>
  <c r="V35" i="141"/>
  <c r="AG45" i="141"/>
  <c r="R39" i="141"/>
  <c r="T39" i="141" s="1"/>
  <c r="X39" i="141" s="1"/>
  <c r="Y39" i="141" s="1"/>
  <c r="R23" i="141"/>
  <c r="T23" i="141" s="1"/>
  <c r="X23" i="141" s="1"/>
  <c r="Y23" i="141" s="1"/>
  <c r="V19" i="141"/>
  <c r="U35" i="141"/>
  <c r="X35" i="141" s="1"/>
  <c r="Y35" i="141" s="1"/>
  <c r="U19" i="141"/>
  <c r="X19" i="141" s="1"/>
  <c r="Y19" i="141" s="1"/>
  <c r="P27" i="141"/>
  <c r="P43" i="141"/>
  <c r="P41" i="141"/>
  <c r="P35" i="141"/>
  <c r="M20" i="141"/>
  <c r="Q1024" i="141"/>
  <c r="D78" i="4" s="1"/>
  <c r="M32" i="141"/>
  <c r="S20" i="140"/>
  <c r="M30" i="141"/>
  <c r="W30" i="141" s="1"/>
  <c r="M28" i="141"/>
  <c r="M26" i="141"/>
  <c r="W26" i="141" s="1"/>
  <c r="O473" i="126"/>
  <c r="O472" i="126"/>
  <c r="O471" i="126"/>
  <c r="K470" i="126"/>
  <c r="M20" i="140"/>
  <c r="L20" i="140"/>
  <c r="V20" i="140"/>
  <c r="W329" i="141"/>
  <c r="W438" i="141"/>
  <c r="Q1020" i="141"/>
  <c r="Q1026" i="141"/>
  <c r="Q1027" i="141"/>
  <c r="W18" i="141"/>
  <c r="W57" i="141"/>
  <c r="Q70" i="141"/>
  <c r="R70" i="141" s="1"/>
  <c r="T70" i="141" s="1"/>
  <c r="P374" i="141"/>
  <c r="P390" i="141"/>
  <c r="W67" i="141"/>
  <c r="W339" i="141"/>
  <c r="P300" i="141"/>
  <c r="N627" i="141"/>
  <c r="N237" i="141"/>
  <c r="N461" i="141"/>
  <c r="Q356" i="141"/>
  <c r="N359" i="141"/>
  <c r="P951" i="141"/>
  <c r="Q583" i="141"/>
  <c r="AG583" i="141" s="1"/>
  <c r="W444" i="141"/>
  <c r="Q457" i="141"/>
  <c r="R457" i="141" s="1"/>
  <c r="N58" i="141"/>
  <c r="P410" i="141"/>
  <c r="Q404" i="141"/>
  <c r="N84" i="141"/>
  <c r="P219" i="141"/>
  <c r="N267" i="141"/>
  <c r="P274" i="141"/>
  <c r="P322" i="141"/>
  <c r="P354" i="141"/>
  <c r="P562" i="141"/>
  <c r="N111" i="141"/>
  <c r="Q124" i="141"/>
  <c r="AG124" i="141" s="1"/>
  <c r="N895" i="141"/>
  <c r="N397" i="141"/>
  <c r="W206" i="141"/>
  <c r="W558" i="141"/>
  <c r="N787" i="141"/>
  <c r="N395" i="141"/>
  <c r="N76" i="141"/>
  <c r="N92" i="141"/>
  <c r="N188" i="141"/>
  <c r="P700" i="141"/>
  <c r="P716" i="141"/>
  <c r="P732" i="141"/>
  <c r="N899" i="141"/>
  <c r="N106" i="141"/>
  <c r="N234" i="141"/>
  <c r="P554" i="141"/>
  <c r="Q951" i="141"/>
  <c r="U951" i="141" s="1"/>
  <c r="P372" i="141"/>
  <c r="W465" i="141"/>
  <c r="W462" i="141"/>
  <c r="P360" i="141"/>
  <c r="Q226" i="141"/>
  <c r="AG226" i="141" s="1"/>
  <c r="P229" i="141"/>
  <c r="Q274" i="141"/>
  <c r="U274" i="141" s="1"/>
  <c r="Q290" i="141"/>
  <c r="R290" i="141" s="1"/>
  <c r="T290" i="141" s="1"/>
  <c r="N293" i="141"/>
  <c r="Q354" i="141"/>
  <c r="AG354" i="141" s="1"/>
  <c r="N373" i="141"/>
  <c r="N114" i="141"/>
  <c r="W130" i="141"/>
  <c r="N226" i="141"/>
  <c r="W610" i="141"/>
  <c r="N642" i="141"/>
  <c r="Q62" i="141"/>
  <c r="U62" i="141" s="1"/>
  <c r="W404" i="141"/>
  <c r="P641" i="141"/>
  <c r="W708" i="141"/>
  <c r="Q862" i="141"/>
  <c r="R862" i="141" s="1"/>
  <c r="T862" i="141" s="1"/>
  <c r="P881" i="141"/>
  <c r="N948" i="141"/>
  <c r="Q251" i="141"/>
  <c r="R251" i="141" s="1"/>
  <c r="T251" i="141" s="1"/>
  <c r="W302" i="141"/>
  <c r="P88" i="141"/>
  <c r="N104" i="141"/>
  <c r="Q181" i="141"/>
  <c r="P232" i="141"/>
  <c r="P280" i="141"/>
  <c r="Q309" i="141"/>
  <c r="U309" i="141" s="1"/>
  <c r="P312" i="141"/>
  <c r="N344" i="141"/>
  <c r="N408" i="141"/>
  <c r="P536" i="141"/>
  <c r="W587" i="141"/>
  <c r="W888" i="141"/>
  <c r="W114" i="141"/>
  <c r="N204" i="141"/>
  <c r="Q435" i="141"/>
  <c r="R435" i="141" s="1"/>
  <c r="T435" i="141" s="1"/>
  <c r="V435" i="141" s="1"/>
  <c r="Q515" i="141"/>
  <c r="R515" i="141" s="1"/>
  <c r="T515" i="141" s="1"/>
  <c r="P518" i="141"/>
  <c r="Q547" i="141"/>
  <c r="R547" i="141" s="1"/>
  <c r="T547" i="141" s="1"/>
  <c r="N275" i="141"/>
  <c r="Q304" i="141"/>
  <c r="R304" i="141" s="1"/>
  <c r="T304" i="141" s="1"/>
  <c r="P307" i="141"/>
  <c r="Q320" i="141"/>
  <c r="R320" i="141" s="1"/>
  <c r="T320" i="141" s="1"/>
  <c r="P323" i="141"/>
  <c r="Q336" i="141"/>
  <c r="AG336" i="141" s="1"/>
  <c r="P355" i="141"/>
  <c r="Q285" i="141"/>
  <c r="R285" i="141" s="1"/>
  <c r="T285" i="141" s="1"/>
  <c r="V285" i="141" s="1"/>
  <c r="P304" i="141"/>
  <c r="N352" i="141"/>
  <c r="W579" i="141"/>
  <c r="N257" i="141"/>
  <c r="W471" i="141"/>
  <c r="W599" i="141"/>
  <c r="Q698" i="141"/>
  <c r="R698" i="141" s="1"/>
  <c r="W701" i="141"/>
  <c r="N906" i="141"/>
  <c r="Q995" i="141"/>
  <c r="P519" i="141"/>
  <c r="Q88" i="141"/>
  <c r="AG88" i="141" s="1"/>
  <c r="Q209" i="141"/>
  <c r="R209" i="141" s="1"/>
  <c r="T209" i="141" s="1"/>
  <c r="V209" i="141" s="1"/>
  <c r="W222" i="141"/>
  <c r="N414" i="141"/>
  <c r="W561" i="141"/>
  <c r="N932" i="141"/>
  <c r="P85" i="141"/>
  <c r="Q306" i="141"/>
  <c r="Q357" i="141"/>
  <c r="R357" i="141" s="1"/>
  <c r="T357" i="141" s="1"/>
  <c r="N504" i="141"/>
  <c r="Q811" i="141"/>
  <c r="AG811" i="141" s="1"/>
  <c r="N814" i="141"/>
  <c r="Q344" i="141"/>
  <c r="R344" i="141" s="1"/>
  <c r="T344" i="141" s="1"/>
  <c r="Q332" i="141"/>
  <c r="R332" i="141" s="1"/>
  <c r="Q968" i="141"/>
  <c r="AG968" i="141" s="1"/>
  <c r="Q396" i="141"/>
  <c r="R396" i="141" s="1"/>
  <c r="T396" i="141" s="1"/>
  <c r="N671" i="141"/>
  <c r="Q390" i="141"/>
  <c r="R390" i="141" s="1"/>
  <c r="T390" i="141" s="1"/>
  <c r="V390" i="141" s="1"/>
  <c r="P805" i="141"/>
  <c r="W134" i="141"/>
  <c r="W531" i="141"/>
  <c r="W713" i="141"/>
  <c r="P809" i="141"/>
  <c r="W825" i="141"/>
  <c r="W841" i="141"/>
  <c r="N857" i="141"/>
  <c r="Q58" i="141"/>
  <c r="AG58" i="141" s="1"/>
  <c r="Q90" i="141"/>
  <c r="R90" i="141" s="1"/>
  <c r="T90" i="141" s="1"/>
  <c r="V90" i="141" s="1"/>
  <c r="Q170" i="141"/>
  <c r="AG170" i="141" s="1"/>
  <c r="Q787" i="141"/>
  <c r="P170" i="141"/>
  <c r="P298" i="141"/>
  <c r="W448" i="141"/>
  <c r="Q52" i="141"/>
  <c r="R52" i="141" s="1"/>
  <c r="T52" i="141" s="1"/>
  <c r="Q116" i="141"/>
  <c r="R116" i="141" s="1"/>
  <c r="T116" i="141" s="1"/>
  <c r="N135" i="141"/>
  <c r="N279" i="141"/>
  <c r="N295" i="141"/>
  <c r="N394" i="141"/>
  <c r="P432" i="141"/>
  <c r="Q439" i="141"/>
  <c r="AG439" i="141" s="1"/>
  <c r="W947" i="141"/>
  <c r="Q173" i="141"/>
  <c r="Q189" i="141"/>
  <c r="U189" i="141" s="1"/>
  <c r="W192" i="141"/>
  <c r="Q205" i="141"/>
  <c r="AG205" i="141" s="1"/>
  <c r="Q237" i="141"/>
  <c r="R237" i="141" s="1"/>
  <c r="T237" i="141" s="1"/>
  <c r="Q269" i="141"/>
  <c r="R269" i="141" s="1"/>
  <c r="T269" i="141" s="1"/>
  <c r="N272" i="141"/>
  <c r="Q374" i="141"/>
  <c r="U374" i="141" s="1"/>
  <c r="Q489" i="141"/>
  <c r="U489" i="141" s="1"/>
  <c r="Q626" i="141"/>
  <c r="AG626" i="141" s="1"/>
  <c r="N661" i="141"/>
  <c r="W750" i="141"/>
  <c r="N903" i="141"/>
  <c r="W992" i="141"/>
  <c r="W473" i="141"/>
  <c r="W489" i="141"/>
  <c r="P715" i="141"/>
  <c r="W833" i="141"/>
  <c r="Q843" i="141"/>
  <c r="AG843" i="141" s="1"/>
  <c r="W849" i="141"/>
  <c r="Q926" i="141"/>
  <c r="R926" i="141" s="1"/>
  <c r="T926" i="141" s="1"/>
  <c r="Q942" i="141"/>
  <c r="AG942" i="141" s="1"/>
  <c r="Q346" i="141"/>
  <c r="U346" i="141" s="1"/>
  <c r="Q496" i="141"/>
  <c r="R496" i="141" s="1"/>
  <c r="T496" i="141" s="1"/>
  <c r="Q735" i="141"/>
  <c r="U735" i="141" s="1"/>
  <c r="N843" i="141"/>
  <c r="W1009" i="141"/>
  <c r="Q51" i="141"/>
  <c r="Q241" i="141"/>
  <c r="U241" i="141" s="1"/>
  <c r="Q257" i="141"/>
  <c r="U257" i="141" s="1"/>
  <c r="Q413" i="141"/>
  <c r="AG413" i="141" s="1"/>
  <c r="N416" i="141"/>
  <c r="Q429" i="141"/>
  <c r="Q595" i="141"/>
  <c r="R595" i="141" s="1"/>
  <c r="T595" i="141" s="1"/>
  <c r="N649" i="141"/>
  <c r="Q716" i="141"/>
  <c r="W735" i="141"/>
  <c r="Q878" i="141"/>
  <c r="R878" i="141" s="1"/>
  <c r="T878" i="141" s="1"/>
  <c r="V878" i="141" s="1"/>
  <c r="P891" i="141"/>
  <c r="P241" i="141"/>
  <c r="N477" i="141"/>
  <c r="W681" i="141"/>
  <c r="N254" i="141"/>
  <c r="Q500" i="141"/>
  <c r="R500" i="141" s="1"/>
  <c r="N742" i="141"/>
  <c r="P758" i="141"/>
  <c r="P764" i="141"/>
  <c r="N796" i="141"/>
  <c r="Q844" i="141"/>
  <c r="N984" i="141"/>
  <c r="N436" i="141"/>
  <c r="N548" i="141"/>
  <c r="W583" i="141"/>
  <c r="N672" i="141"/>
  <c r="Q704" i="141"/>
  <c r="R704" i="141" s="1"/>
  <c r="T704" i="141" s="1"/>
  <c r="Q736" i="141"/>
  <c r="R736" i="141" s="1"/>
  <c r="T736" i="141" s="1"/>
  <c r="Q901" i="141"/>
  <c r="R901" i="141" s="1"/>
  <c r="T901" i="141" s="1"/>
  <c r="V901" i="141" s="1"/>
  <c r="Q908" i="141"/>
  <c r="R908" i="141" s="1"/>
  <c r="T908" i="141" s="1"/>
  <c r="P117" i="141"/>
  <c r="Q312" i="141"/>
  <c r="R312" i="141" s="1"/>
  <c r="P806" i="141"/>
  <c r="P908" i="141"/>
  <c r="Q111" i="141"/>
  <c r="AG111" i="141" s="1"/>
  <c r="W197" i="141"/>
  <c r="P404" i="141"/>
  <c r="N462" i="141"/>
  <c r="N510" i="141"/>
  <c r="N542" i="141"/>
  <c r="P596" i="141"/>
  <c r="Q672" i="141"/>
  <c r="R672" i="141" s="1"/>
  <c r="T672" i="141" s="1"/>
  <c r="N803" i="141"/>
  <c r="N822" i="141"/>
  <c r="N838" i="141"/>
  <c r="W991" i="141"/>
  <c r="Q440" i="141"/>
  <c r="R440" i="141" s="1"/>
  <c r="T440" i="141" s="1"/>
  <c r="Q421" i="141"/>
  <c r="AG421" i="141" s="1"/>
  <c r="Q517" i="141"/>
  <c r="U517" i="141" s="1"/>
  <c r="Q533" i="141"/>
  <c r="AG533" i="141" s="1"/>
  <c r="Q568" i="141"/>
  <c r="R568" i="141" s="1"/>
  <c r="T568" i="141" s="1"/>
  <c r="V568" i="141" s="1"/>
  <c r="Q587" i="141"/>
  <c r="U587" i="141" s="1"/>
  <c r="Q966" i="141"/>
  <c r="P265" i="141"/>
  <c r="Q555" i="141"/>
  <c r="R555" i="141" s="1"/>
  <c r="T555" i="141" s="1"/>
  <c r="P606" i="141"/>
  <c r="N638" i="141"/>
  <c r="N654" i="141"/>
  <c r="Q791" i="141"/>
  <c r="R791" i="141" s="1"/>
  <c r="T791" i="141" s="1"/>
  <c r="P912" i="141"/>
  <c r="Q925" i="141"/>
  <c r="R925" i="141" s="1"/>
  <c r="T925" i="141" s="1"/>
  <c r="Q941" i="141"/>
  <c r="R941" i="141" s="1"/>
  <c r="T941" i="141" s="1"/>
  <c r="Q963" i="141"/>
  <c r="AG963" i="141" s="1"/>
  <c r="W102" i="141"/>
  <c r="Q195" i="141"/>
  <c r="AG195" i="141" s="1"/>
  <c r="N262" i="141"/>
  <c r="Q383" i="141"/>
  <c r="R383" i="141" s="1"/>
  <c r="T383" i="141" s="1"/>
  <c r="Q399" i="141"/>
  <c r="R399" i="141" s="1"/>
  <c r="T399" i="141" s="1"/>
  <c r="W402" i="141"/>
  <c r="N635" i="141"/>
  <c r="Q683" i="141"/>
  <c r="R683" i="141" s="1"/>
  <c r="T683" i="141" s="1"/>
  <c r="P686" i="141"/>
  <c r="P711" i="141"/>
  <c r="N721" i="141"/>
  <c r="Q750" i="141"/>
  <c r="R750" i="141" s="1"/>
  <c r="P925" i="141"/>
  <c r="P941" i="141"/>
  <c r="N944" i="141"/>
  <c r="Q163" i="141"/>
  <c r="R163" i="141" s="1"/>
  <c r="T163" i="141" s="1"/>
  <c r="Q208" i="141"/>
  <c r="R208" i="141" s="1"/>
  <c r="W227" i="141"/>
  <c r="W271" i="141"/>
  <c r="Q302" i="141"/>
  <c r="AG302" i="141" s="1"/>
  <c r="W416" i="141"/>
  <c r="N432" i="141"/>
  <c r="Q486" i="141"/>
  <c r="R486" i="141" s="1"/>
  <c r="T486" i="141" s="1"/>
  <c r="Q578" i="141"/>
  <c r="AG578" i="141" s="1"/>
  <c r="Q606" i="141"/>
  <c r="R606" i="141" s="1"/>
  <c r="Q638" i="141"/>
  <c r="W685" i="141"/>
  <c r="W717" i="141"/>
  <c r="W720" i="141"/>
  <c r="Q768" i="141"/>
  <c r="R768" i="141" s="1"/>
  <c r="T768" i="141" s="1"/>
  <c r="Q876" i="141"/>
  <c r="AG876" i="141" s="1"/>
  <c r="N907" i="141"/>
  <c r="W964" i="141"/>
  <c r="W970" i="141"/>
  <c r="W109" i="141"/>
  <c r="W125" i="141"/>
  <c r="W296" i="141"/>
  <c r="Q331" i="141"/>
  <c r="R331" i="141" s="1"/>
  <c r="Q501" i="141"/>
  <c r="AG501" i="141" s="1"/>
  <c r="Q651" i="141"/>
  <c r="AG651" i="141" s="1"/>
  <c r="P685" i="141"/>
  <c r="Q695" i="141"/>
  <c r="Q879" i="141"/>
  <c r="AG879" i="141" s="1"/>
  <c r="Q948" i="141"/>
  <c r="R948" i="141" s="1"/>
  <c r="T948" i="141" s="1"/>
  <c r="Q958" i="141"/>
  <c r="AG958" i="141" s="1"/>
  <c r="N77" i="141"/>
  <c r="Q192" i="141"/>
  <c r="AG192" i="141" s="1"/>
  <c r="P385" i="141"/>
  <c r="W543" i="141"/>
  <c r="W578" i="141"/>
  <c r="Q648" i="141"/>
  <c r="R648" i="141" s="1"/>
  <c r="T648" i="141" s="1"/>
  <c r="V648" i="141" s="1"/>
  <c r="W714" i="141"/>
  <c r="P854" i="141"/>
  <c r="Q917" i="141"/>
  <c r="Q933" i="141"/>
  <c r="R933" i="141" s="1"/>
  <c r="T933" i="141" s="1"/>
  <c r="W942" i="141"/>
  <c r="Q974" i="141"/>
  <c r="R974" i="141" s="1"/>
  <c r="W81" i="141"/>
  <c r="W202" i="141"/>
  <c r="Q228" i="141"/>
  <c r="R228" i="141" s="1"/>
  <c r="T228" i="141" s="1"/>
  <c r="V228" i="141" s="1"/>
  <c r="Q259" i="141"/>
  <c r="R259" i="141" s="1"/>
  <c r="Q293" i="141"/>
  <c r="R293" i="141" s="1"/>
  <c r="T293" i="141" s="1"/>
  <c r="Q477" i="141"/>
  <c r="U477" i="141" s="1"/>
  <c r="Q550" i="141"/>
  <c r="U550" i="141" s="1"/>
  <c r="N572" i="141"/>
  <c r="W575" i="141"/>
  <c r="W635" i="141"/>
  <c r="N648" i="141"/>
  <c r="Q664" i="141"/>
  <c r="U664" i="141" s="1"/>
  <c r="Q679" i="141"/>
  <c r="Q686" i="141"/>
  <c r="R686" i="141" s="1"/>
  <c r="T686" i="141" s="1"/>
  <c r="W727" i="141"/>
  <c r="N819" i="141"/>
  <c r="Q832" i="141"/>
  <c r="P939" i="141"/>
  <c r="Q949" i="141"/>
  <c r="R949" i="141" s="1"/>
  <c r="T949" i="141" s="1"/>
  <c r="W672" i="141"/>
  <c r="W78" i="141"/>
  <c r="Q158" i="141"/>
  <c r="AG158" i="141" s="1"/>
  <c r="Q297" i="141"/>
  <c r="R297" i="141" s="1"/>
  <c r="T297" i="141" s="1"/>
  <c r="W378" i="141"/>
  <c r="P56" i="141"/>
  <c r="W212" i="141"/>
  <c r="Q348" i="141"/>
  <c r="R348" i="141" s="1"/>
  <c r="Q512" i="141"/>
  <c r="U512" i="141" s="1"/>
  <c r="W518" i="141"/>
  <c r="Q544" i="141"/>
  <c r="R544" i="141" s="1"/>
  <c r="T544" i="141" s="1"/>
  <c r="P734" i="141"/>
  <c r="Q737" i="141"/>
  <c r="P864" i="141"/>
  <c r="W930" i="141"/>
  <c r="W949" i="141"/>
  <c r="W971" i="141"/>
  <c r="W126" i="141"/>
  <c r="W174" i="141"/>
  <c r="Q187" i="141"/>
  <c r="R187" i="141" s="1"/>
  <c r="T187" i="141" s="1"/>
  <c r="Q219" i="141"/>
  <c r="R219" i="141" s="1"/>
  <c r="T219" i="141" s="1"/>
  <c r="N250" i="141"/>
  <c r="W269" i="141"/>
  <c r="Q307" i="141"/>
  <c r="R307" i="141" s="1"/>
  <c r="T307" i="141" s="1"/>
  <c r="W414" i="141"/>
  <c r="Q417" i="141"/>
  <c r="Q443" i="141"/>
  <c r="AG443" i="141" s="1"/>
  <c r="W449" i="141"/>
  <c r="P544" i="141"/>
  <c r="P629" i="141"/>
  <c r="P699" i="141"/>
  <c r="P772" i="141"/>
  <c r="W791" i="141"/>
  <c r="W829" i="141"/>
  <c r="Q883" i="141"/>
  <c r="R883" i="141" s="1"/>
  <c r="T883" i="141" s="1"/>
  <c r="W886" i="141"/>
  <c r="P930" i="141"/>
  <c r="N940" i="141"/>
  <c r="N943" i="141"/>
  <c r="Q987" i="141"/>
  <c r="R987" i="141" s="1"/>
  <c r="T987" i="141" s="1"/>
  <c r="N992" i="141"/>
  <c r="Q481" i="141"/>
  <c r="R481" i="141" s="1"/>
  <c r="Q782" i="141"/>
  <c r="R782" i="141" s="1"/>
  <c r="T782" i="141" s="1"/>
  <c r="W965" i="141"/>
  <c r="W187" i="141"/>
  <c r="Q200" i="141"/>
  <c r="AG200" i="141" s="1"/>
  <c r="Q229" i="141"/>
  <c r="AG229" i="141" s="1"/>
  <c r="P320" i="141"/>
  <c r="Q333" i="141"/>
  <c r="Q380" i="141"/>
  <c r="R380" i="141" s="1"/>
  <c r="T380" i="141" s="1"/>
  <c r="W443" i="141"/>
  <c r="P573" i="141"/>
  <c r="Q668" i="141"/>
  <c r="U668" i="141" s="1"/>
  <c r="W677" i="141"/>
  <c r="Q779" i="141"/>
  <c r="P782" i="141"/>
  <c r="P852" i="141"/>
  <c r="W855" i="141"/>
  <c r="Q868" i="141"/>
  <c r="R868" i="141" s="1"/>
  <c r="T868" i="141" s="1"/>
  <c r="W880" i="141"/>
  <c r="W902" i="141"/>
  <c r="Q1000" i="141"/>
  <c r="U1000" i="141" s="1"/>
  <c r="W162" i="141"/>
  <c r="N178" i="141"/>
  <c r="Q450" i="141"/>
  <c r="U450" i="141" s="1"/>
  <c r="Q453" i="141"/>
  <c r="AG453" i="141" s="1"/>
  <c r="Q475" i="141"/>
  <c r="AG475" i="141" s="1"/>
  <c r="W481" i="141"/>
  <c r="Q662" i="141"/>
  <c r="U662" i="141" s="1"/>
  <c r="Q665" i="141"/>
  <c r="AG665" i="141" s="1"/>
  <c r="Q766" i="141"/>
  <c r="P817" i="141"/>
  <c r="Q846" i="141"/>
  <c r="R846" i="141" s="1"/>
  <c r="T846" i="141" s="1"/>
  <c r="P868" i="141"/>
  <c r="W871" i="141"/>
  <c r="Q874" i="141"/>
  <c r="AG874" i="141" s="1"/>
  <c r="Q947" i="141"/>
  <c r="Q339" i="141"/>
  <c r="R339" i="141" s="1"/>
  <c r="T339" i="141" s="1"/>
  <c r="W380" i="141"/>
  <c r="N453" i="141"/>
  <c r="Q67" i="141"/>
  <c r="Q153" i="141"/>
  <c r="U153" i="141" s="1"/>
  <c r="Q204" i="141"/>
  <c r="R204" i="141" s="1"/>
  <c r="T204" i="141" s="1"/>
  <c r="W226" i="141"/>
  <c r="Q292" i="141"/>
  <c r="AG292" i="141" s="1"/>
  <c r="W355" i="141"/>
  <c r="Q387" i="141"/>
  <c r="U387" i="141" s="1"/>
  <c r="W396" i="141"/>
  <c r="Q469" i="141"/>
  <c r="AG469" i="141" s="1"/>
  <c r="Q491" i="141"/>
  <c r="R491" i="141" s="1"/>
  <c r="Q526" i="141"/>
  <c r="R526" i="141" s="1"/>
  <c r="T526" i="141" s="1"/>
  <c r="Q659" i="141"/>
  <c r="R659" i="141" s="1"/>
  <c r="W665" i="141"/>
  <c r="Q764" i="141"/>
  <c r="R764" i="141" s="1"/>
  <c r="T764" i="141" s="1"/>
  <c r="V764" i="141" s="1"/>
  <c r="Q805" i="141"/>
  <c r="Q856" i="141"/>
  <c r="U856" i="141" s="1"/>
  <c r="W950" i="141"/>
  <c r="Q979" i="141"/>
  <c r="R979" i="141" s="1"/>
  <c r="T979" i="141" s="1"/>
  <c r="W504" i="141"/>
  <c r="Q48" i="141"/>
  <c r="U48" i="141" s="1"/>
  <c r="Q118" i="141"/>
  <c r="R118" i="141" s="1"/>
  <c r="T118" i="141" s="1"/>
  <c r="Q201" i="141"/>
  <c r="AG201" i="141" s="1"/>
  <c r="Q245" i="141"/>
  <c r="R245" i="141" s="1"/>
  <c r="T245" i="141" s="1"/>
  <c r="Q280" i="141"/>
  <c r="R280" i="141" s="1"/>
  <c r="T280" i="141" s="1"/>
  <c r="Q340" i="141"/>
  <c r="U340" i="141" s="1"/>
  <c r="Q362" i="141"/>
  <c r="N368" i="141"/>
  <c r="W371" i="141"/>
  <c r="Q406" i="141"/>
  <c r="R406" i="141" s="1"/>
  <c r="T406" i="141" s="1"/>
  <c r="Q422" i="141"/>
  <c r="R422" i="141" s="1"/>
  <c r="T422" i="141" s="1"/>
  <c r="P425" i="141"/>
  <c r="N444" i="141"/>
  <c r="Q463" i="141"/>
  <c r="W472" i="141"/>
  <c r="W494" i="141"/>
  <c r="Q523" i="141"/>
  <c r="R523" i="141" s="1"/>
  <c r="T523" i="141" s="1"/>
  <c r="P526" i="141"/>
  <c r="Q599" i="141"/>
  <c r="R599" i="141" s="1"/>
  <c r="T599" i="141" s="1"/>
  <c r="Q611" i="141"/>
  <c r="W732" i="141"/>
  <c r="Q745" i="141"/>
  <c r="R745" i="141" s="1"/>
  <c r="T745" i="141" s="1"/>
  <c r="V745" i="141" s="1"/>
  <c r="Q837" i="141"/>
  <c r="Q872" i="141"/>
  <c r="AG872" i="141" s="1"/>
  <c r="N925" i="141"/>
  <c r="P938" i="141"/>
  <c r="Q957" i="141"/>
  <c r="AG957" i="141" s="1"/>
  <c r="Q976" i="141"/>
  <c r="AG976" i="141" s="1"/>
  <c r="P80" i="141"/>
  <c r="W220" i="141"/>
  <c r="N242" i="141"/>
  <c r="Q318" i="141"/>
  <c r="AG318" i="141" s="1"/>
  <c r="Q488" i="141"/>
  <c r="R488" i="141" s="1"/>
  <c r="T488" i="141" s="1"/>
  <c r="W618" i="141"/>
  <c r="N650" i="141"/>
  <c r="Q707" i="141"/>
  <c r="P745" i="141"/>
  <c r="W789" i="141"/>
  <c r="W805" i="141"/>
  <c r="N872" i="141"/>
  <c r="Q932" i="141"/>
  <c r="U932" i="141" s="1"/>
  <c r="N935" i="141"/>
  <c r="N413" i="141"/>
  <c r="W413" i="141"/>
  <c r="N793" i="141"/>
  <c r="W793" i="141"/>
  <c r="W439" i="141"/>
  <c r="W832" i="141"/>
  <c r="P832" i="141"/>
  <c r="N848" i="141"/>
  <c r="P848" i="141"/>
  <c r="P874" i="141"/>
  <c r="W415" i="141"/>
  <c r="P283" i="141"/>
  <c r="W283" i="141"/>
  <c r="N694" i="141"/>
  <c r="W694" i="141"/>
  <c r="W319" i="141"/>
  <c r="W501" i="141"/>
  <c r="W663" i="141"/>
  <c r="W857" i="141"/>
  <c r="W145" i="141"/>
  <c r="P182" i="141"/>
  <c r="Q278" i="141"/>
  <c r="AG278" i="141" s="1"/>
  <c r="Q507" i="141"/>
  <c r="AG507" i="141" s="1"/>
  <c r="W657" i="141"/>
  <c r="Q121" i="141"/>
  <c r="AG121" i="141" s="1"/>
  <c r="Q186" i="141"/>
  <c r="U186" i="141" s="1"/>
  <c r="W198" i="141"/>
  <c r="W225" i="141"/>
  <c r="W228" i="141"/>
  <c r="Q317" i="141"/>
  <c r="U317" i="141" s="1"/>
  <c r="Q349" i="141"/>
  <c r="AG349" i="141" s="1"/>
  <c r="Q452" i="141"/>
  <c r="AG452" i="141" s="1"/>
  <c r="Q499" i="141"/>
  <c r="AG499" i="141" s="1"/>
  <c r="W526" i="141"/>
  <c r="P538" i="141"/>
  <c r="Q571" i="141"/>
  <c r="R571" i="141" s="1"/>
  <c r="Q589" i="141"/>
  <c r="U589" i="141" s="1"/>
  <c r="Q634" i="141"/>
  <c r="P654" i="141"/>
  <c r="Q688" i="141"/>
  <c r="P712" i="141"/>
  <c r="W797" i="141"/>
  <c r="W819" i="141"/>
  <c r="P840" i="141"/>
  <c r="Q852" i="141"/>
  <c r="AG852" i="141" s="1"/>
  <c r="Q886" i="141"/>
  <c r="AG886" i="141" s="1"/>
  <c r="P917" i="141"/>
  <c r="N938" i="141"/>
  <c r="P943" i="141"/>
  <c r="Q946" i="141"/>
  <c r="U946" i="141" s="1"/>
  <c r="Q970" i="141"/>
  <c r="R970" i="141" s="1"/>
  <c r="T970" i="141" s="1"/>
  <c r="Q988" i="141"/>
  <c r="R988" i="141" s="1"/>
  <c r="T988" i="141" s="1"/>
  <c r="W630" i="141"/>
  <c r="Q993" i="141"/>
  <c r="Q984" i="141"/>
  <c r="Q225" i="141"/>
  <c r="AG225" i="141" s="1"/>
  <c r="Q240" i="141"/>
  <c r="R240" i="141" s="1"/>
  <c r="T240" i="141" s="1"/>
  <c r="P257" i="141"/>
  <c r="Q305" i="141"/>
  <c r="U305" i="141" s="1"/>
  <c r="Q432" i="141"/>
  <c r="AG432" i="141" s="1"/>
  <c r="W538" i="141"/>
  <c r="W562" i="141"/>
  <c r="Q574" i="141"/>
  <c r="U574" i="141" s="1"/>
  <c r="Q598" i="141"/>
  <c r="U598" i="141" s="1"/>
  <c r="Q625" i="141"/>
  <c r="AG625" i="141" s="1"/>
  <c r="W631" i="141"/>
  <c r="Q642" i="141"/>
  <c r="U642" i="141" s="1"/>
  <c r="Q682" i="141"/>
  <c r="AG682" i="141" s="1"/>
  <c r="N685" i="141"/>
  <c r="W691" i="141"/>
  <c r="Q697" i="141"/>
  <c r="R697" i="141" s="1"/>
  <c r="Q700" i="141"/>
  <c r="Q703" i="141"/>
  <c r="R703" i="141" s="1"/>
  <c r="T703" i="141" s="1"/>
  <c r="W715" i="141"/>
  <c r="W718" i="141"/>
  <c r="W779" i="141"/>
  <c r="W810" i="141"/>
  <c r="W837" i="141"/>
  <c r="W846" i="141"/>
  <c r="Q864" i="141"/>
  <c r="R864" i="141" s="1"/>
  <c r="T864" i="141" s="1"/>
  <c r="Q973" i="141"/>
  <c r="R973" i="141" s="1"/>
  <c r="Q997" i="141"/>
  <c r="Q1009" i="141"/>
  <c r="AG1009" i="141" s="1"/>
  <c r="W366" i="141"/>
  <c r="W445" i="141"/>
  <c r="W854" i="141"/>
  <c r="W408" i="141"/>
  <c r="W201" i="141"/>
  <c r="W745" i="141"/>
  <c r="Q100" i="141"/>
  <c r="R100" i="141" s="1"/>
  <c r="T100" i="141" s="1"/>
  <c r="W186" i="141"/>
  <c r="Q202" i="141"/>
  <c r="AG202" i="141" s="1"/>
  <c r="Q231" i="141"/>
  <c r="Q267" i="141"/>
  <c r="AG267" i="141" s="1"/>
  <c r="Q279" i="141"/>
  <c r="R279" i="141" s="1"/>
  <c r="T279" i="141" s="1"/>
  <c r="V279" i="141" s="1"/>
  <c r="W320" i="141"/>
  <c r="Q347" i="141"/>
  <c r="R347" i="141" s="1"/>
  <c r="T347" i="141" s="1"/>
  <c r="Q350" i="141"/>
  <c r="U350" i="141" s="1"/>
  <c r="W367" i="141"/>
  <c r="Q370" i="141"/>
  <c r="R370" i="141" s="1"/>
  <c r="T370" i="141" s="1"/>
  <c r="Q382" i="141"/>
  <c r="R382" i="141" s="1"/>
  <c r="T382" i="141" s="1"/>
  <c r="Q385" i="141"/>
  <c r="U385" i="141" s="1"/>
  <c r="Q403" i="141"/>
  <c r="Q420" i="141"/>
  <c r="Q601" i="141"/>
  <c r="AG601" i="141" s="1"/>
  <c r="Q655" i="141"/>
  <c r="AG655" i="141" s="1"/>
  <c r="Q721" i="141"/>
  <c r="AG721" i="141" s="1"/>
  <c r="Q734" i="141"/>
  <c r="R734" i="141" s="1"/>
  <c r="T734" i="141" s="1"/>
  <c r="V734" i="141" s="1"/>
  <c r="W758" i="141"/>
  <c r="Q801" i="141"/>
  <c r="AG801" i="141" s="1"/>
  <c r="Q873" i="141"/>
  <c r="R873" i="141" s="1"/>
  <c r="T873" i="141" s="1"/>
  <c r="Q981" i="141"/>
  <c r="W307" i="141"/>
  <c r="W54" i="141"/>
  <c r="W146" i="141"/>
  <c r="W183" i="141"/>
  <c r="Q234" i="141"/>
  <c r="R234" i="141" s="1"/>
  <c r="T234" i="141" s="1"/>
  <c r="V234" i="141" s="1"/>
  <c r="P255" i="141"/>
  <c r="P267" i="141"/>
  <c r="W287" i="141"/>
  <c r="W311" i="141"/>
  <c r="W317" i="141"/>
  <c r="Q338" i="141"/>
  <c r="R338" i="141" s="1"/>
  <c r="T338" i="141" s="1"/>
  <c r="Q341" i="141"/>
  <c r="U341" i="141" s="1"/>
  <c r="Q397" i="141"/>
  <c r="R397" i="141" s="1"/>
  <c r="T397" i="141" s="1"/>
  <c r="W426" i="141"/>
  <c r="Q485" i="141"/>
  <c r="AG485" i="141" s="1"/>
  <c r="W661" i="141"/>
  <c r="W703" i="141"/>
  <c r="W770" i="141"/>
  <c r="Q798" i="141"/>
  <c r="R798" i="141" s="1"/>
  <c r="T798" i="141" s="1"/>
  <c r="V798" i="141" s="1"/>
  <c r="W878" i="141"/>
  <c r="Q884" i="141"/>
  <c r="AG884" i="141" s="1"/>
  <c r="W893" i="141"/>
  <c r="W908" i="141"/>
  <c r="Q921" i="141"/>
  <c r="R921" i="141" s="1"/>
  <c r="T921" i="141" s="1"/>
  <c r="Q930" i="141"/>
  <c r="R930" i="141" s="1"/>
  <c r="T930" i="141" s="1"/>
  <c r="Q936" i="141"/>
  <c r="AG936" i="141" s="1"/>
  <c r="W188" i="141"/>
  <c r="W460" i="141"/>
  <c r="Q579" i="141"/>
  <c r="U579" i="141" s="1"/>
  <c r="W466" i="141"/>
  <c r="Q990" i="141"/>
  <c r="R990" i="141" s="1"/>
  <c r="T990" i="141" s="1"/>
  <c r="W51" i="141"/>
  <c r="Q66" i="141"/>
  <c r="U66" i="141" s="1"/>
  <c r="Q82" i="141"/>
  <c r="R82" i="141" s="1"/>
  <c r="T82" i="141" s="1"/>
  <c r="W103" i="141"/>
  <c r="W106" i="141"/>
  <c r="W115" i="141"/>
  <c r="Q156" i="141"/>
  <c r="W171" i="141"/>
  <c r="Q217" i="141"/>
  <c r="AG217" i="141" s="1"/>
  <c r="N249" i="141"/>
  <c r="N258" i="141"/>
  <c r="W264" i="141"/>
  <c r="Q270" i="141"/>
  <c r="R270" i="141" s="1"/>
  <c r="Q311" i="141"/>
  <c r="U311" i="141" s="1"/>
  <c r="W358" i="141"/>
  <c r="Q371" i="141"/>
  <c r="AG371" i="141" s="1"/>
  <c r="W394" i="141"/>
  <c r="Q415" i="141"/>
  <c r="AG415" i="141" s="1"/>
  <c r="Q539" i="141"/>
  <c r="R539" i="141" s="1"/>
  <c r="T539" i="141" s="1"/>
  <c r="Q554" i="141"/>
  <c r="AG554" i="141" s="1"/>
  <c r="Q560" i="141"/>
  <c r="U560" i="141" s="1"/>
  <c r="W604" i="141"/>
  <c r="Q607" i="141"/>
  <c r="R607" i="141" s="1"/>
  <c r="T607" i="141" s="1"/>
  <c r="Q610" i="141"/>
  <c r="P613" i="141"/>
  <c r="W679" i="141"/>
  <c r="Q692" i="141"/>
  <c r="AG692" i="141" s="1"/>
  <c r="Q817" i="141"/>
  <c r="AG817" i="141" s="1"/>
  <c r="Q820" i="141"/>
  <c r="U820" i="141" s="1"/>
  <c r="Q838" i="141"/>
  <c r="AG838" i="141" s="1"/>
  <c r="W870" i="141"/>
  <c r="P884" i="141"/>
  <c r="Q918" i="141"/>
  <c r="R918" i="141" s="1"/>
  <c r="T918" i="141" s="1"/>
  <c r="Q927" i="141"/>
  <c r="N930" i="141"/>
  <c r="N936" i="141"/>
  <c r="N952" i="141"/>
  <c r="W179" i="141"/>
  <c r="W645" i="141"/>
  <c r="W261" i="141"/>
  <c r="Q897" i="141"/>
  <c r="R897" i="141" s="1"/>
  <c r="T897" i="141" s="1"/>
  <c r="W990" i="141"/>
  <c r="W422" i="141"/>
  <c r="W803" i="141"/>
  <c r="Q573" i="141"/>
  <c r="AG573" i="141" s="1"/>
  <c r="W938" i="141"/>
  <c r="W960" i="141"/>
  <c r="P106" i="141"/>
  <c r="K208" i="141"/>
  <c r="W208" i="141" s="1"/>
  <c r="W217" i="141"/>
  <c r="W330" i="141"/>
  <c r="Q365" i="141"/>
  <c r="AG365" i="141" s="1"/>
  <c r="K737" i="141"/>
  <c r="P737" i="141" s="1"/>
  <c r="W820" i="141"/>
  <c r="N835" i="141"/>
  <c r="Q989" i="141"/>
  <c r="W806" i="141"/>
  <c r="W895" i="141"/>
  <c r="W639" i="141"/>
  <c r="W863" i="141"/>
  <c r="Q639" i="141"/>
  <c r="Q46" i="141"/>
  <c r="U46" i="141" s="1"/>
  <c r="W122" i="141"/>
  <c r="W193" i="141"/>
  <c r="P397" i="141"/>
  <c r="W453" i="141"/>
  <c r="Q465" i="141"/>
  <c r="U465" i="141" s="1"/>
  <c r="Q584" i="141"/>
  <c r="R584" i="141" s="1"/>
  <c r="T584" i="141" s="1"/>
  <c r="Q605" i="141"/>
  <c r="U605" i="141" s="1"/>
  <c r="N620" i="141"/>
  <c r="Q656" i="141"/>
  <c r="U656" i="141" s="1"/>
  <c r="N662" i="141"/>
  <c r="Q710" i="141"/>
  <c r="AG710" i="141" s="1"/>
  <c r="W716" i="141"/>
  <c r="Q732" i="141"/>
  <c r="AG732" i="141" s="1"/>
  <c r="P750" i="141"/>
  <c r="W756" i="141"/>
  <c r="Q835" i="141"/>
  <c r="R835" i="141" s="1"/>
  <c r="T835" i="141" s="1"/>
  <c r="V835" i="141" s="1"/>
  <c r="N859" i="141"/>
  <c r="W906" i="141"/>
  <c r="W974" i="141"/>
  <c r="W986" i="141"/>
  <c r="K989" i="141"/>
  <c r="N989" i="141" s="1"/>
  <c r="P995" i="141"/>
  <c r="W304" i="141"/>
  <c r="Q576" i="141"/>
  <c r="R576" i="141" s="1"/>
  <c r="T576" i="141" s="1"/>
  <c r="Q56" i="141"/>
  <c r="R56" i="141" s="1"/>
  <c r="T56" i="141" s="1"/>
  <c r="V56" i="141" s="1"/>
  <c r="Q164" i="141"/>
  <c r="U164" i="141" s="1"/>
  <c r="Q591" i="141"/>
  <c r="AG591" i="141" s="1"/>
  <c r="Q113" i="141"/>
  <c r="R113" i="141" s="1"/>
  <c r="W184" i="141"/>
  <c r="Q193" i="141"/>
  <c r="Q221" i="141"/>
  <c r="AG221" i="141" s="1"/>
  <c r="Q283" i="141"/>
  <c r="W312" i="141"/>
  <c r="W315" i="141"/>
  <c r="W324" i="141"/>
  <c r="W424" i="141"/>
  <c r="W436" i="141"/>
  <c r="W503" i="141"/>
  <c r="W506" i="141"/>
  <c r="W509" i="141"/>
  <c r="W563" i="141"/>
  <c r="N677" i="141"/>
  <c r="Q713" i="141"/>
  <c r="U713" i="141" s="1"/>
  <c r="N716" i="141"/>
  <c r="P756" i="141"/>
  <c r="Q784" i="141"/>
  <c r="AG784" i="141" s="1"/>
  <c r="Q793" i="141"/>
  <c r="R793" i="141" s="1"/>
  <c r="T793" i="141" s="1"/>
  <c r="Q824" i="141"/>
  <c r="R824" i="141" s="1"/>
  <c r="P841" i="141"/>
  <c r="W850" i="141"/>
  <c r="W903" i="141"/>
  <c r="Q953" i="141"/>
  <c r="U953" i="141" s="1"/>
  <c r="Q956" i="141"/>
  <c r="R956" i="141" s="1"/>
  <c r="T956" i="141" s="1"/>
  <c r="P971" i="141"/>
  <c r="W215" i="141"/>
  <c r="W910" i="141"/>
  <c r="Q179" i="141"/>
  <c r="R179" i="141" s="1"/>
  <c r="T179" i="141" s="1"/>
  <c r="Q266" i="141"/>
  <c r="R266" i="141" s="1"/>
  <c r="W597" i="141"/>
  <c r="Q806" i="141"/>
  <c r="R806" i="141" s="1"/>
  <c r="T806" i="141" s="1"/>
  <c r="V806" i="141" s="1"/>
  <c r="P102" i="141"/>
  <c r="Q197" i="141"/>
  <c r="AG197" i="141" s="1"/>
  <c r="Q218" i="141"/>
  <c r="U218" i="141" s="1"/>
  <c r="Q244" i="141"/>
  <c r="R244" i="141" s="1"/>
  <c r="T244" i="141" s="1"/>
  <c r="W309" i="141"/>
  <c r="P315" i="141"/>
  <c r="W407" i="141"/>
  <c r="W421" i="141"/>
  <c r="Q427" i="141"/>
  <c r="R427" i="141" s="1"/>
  <c r="T427" i="141" s="1"/>
  <c r="V427" i="141" s="1"/>
  <c r="Q459" i="141"/>
  <c r="AG459" i="141" s="1"/>
  <c r="Q483" i="141"/>
  <c r="AG483" i="141" s="1"/>
  <c r="P575" i="141"/>
  <c r="Q711" i="141"/>
  <c r="U711" i="141" s="1"/>
  <c r="Q836" i="141"/>
  <c r="U836" i="141" s="1"/>
  <c r="Q848" i="141"/>
  <c r="AG848" i="141" s="1"/>
  <c r="P906" i="141"/>
  <c r="Q940" i="141"/>
  <c r="U940" i="141" s="1"/>
  <c r="W363" i="141"/>
  <c r="W510" i="141"/>
  <c r="W684" i="141"/>
  <c r="W809" i="141"/>
  <c r="W904" i="141"/>
  <c r="Q96" i="141"/>
  <c r="R96" i="141" s="1"/>
  <c r="Q148" i="141"/>
  <c r="U148" i="141" s="1"/>
  <c r="W251" i="141"/>
  <c r="W478" i="141"/>
  <c r="Q675" i="141"/>
  <c r="R675" i="141" s="1"/>
  <c r="T675" i="141" s="1"/>
  <c r="Q1006" i="141"/>
  <c r="AG1006" i="141" s="1"/>
  <c r="W49" i="141"/>
  <c r="Q74" i="141"/>
  <c r="R74" i="141" s="1"/>
  <c r="T74" i="141" s="1"/>
  <c r="Q83" i="141"/>
  <c r="R83" i="141" s="1"/>
  <c r="Q86" i="141"/>
  <c r="R86" i="141" s="1"/>
  <c r="T86" i="141" s="1"/>
  <c r="V86" i="141" s="1"/>
  <c r="W98" i="141"/>
  <c r="W107" i="141"/>
  <c r="W110" i="141"/>
  <c r="Q126" i="141"/>
  <c r="Q194" i="141"/>
  <c r="AG194" i="141" s="1"/>
  <c r="N218" i="141"/>
  <c r="Q233" i="141"/>
  <c r="U233" i="141" s="1"/>
  <c r="Q236" i="141"/>
  <c r="U236" i="141" s="1"/>
  <c r="Q247" i="141"/>
  <c r="R247" i="141" s="1"/>
  <c r="W345" i="141"/>
  <c r="Q378" i="141"/>
  <c r="U378" i="141" s="1"/>
  <c r="W401" i="141"/>
  <c r="Q448" i="141"/>
  <c r="AG448" i="141" s="1"/>
  <c r="Q471" i="141"/>
  <c r="R471" i="141" s="1"/>
  <c r="T471" i="141" s="1"/>
  <c r="Q498" i="141"/>
  <c r="R498" i="141" s="1"/>
  <c r="Q519" i="141"/>
  <c r="R519" i="141" s="1"/>
  <c r="T519" i="141" s="1"/>
  <c r="Q552" i="141"/>
  <c r="R552" i="141" s="1"/>
  <c r="T552" i="141" s="1"/>
  <c r="Q558" i="141"/>
  <c r="U558" i="141" s="1"/>
  <c r="Q570" i="141"/>
  <c r="AG570" i="141" s="1"/>
  <c r="Q669" i="141"/>
  <c r="N732" i="141"/>
  <c r="Q757" i="141"/>
  <c r="U757" i="141" s="1"/>
  <c r="Q809" i="141"/>
  <c r="AG809" i="141" s="1"/>
  <c r="Q812" i="141"/>
  <c r="U812" i="141" s="1"/>
  <c r="Q857" i="141"/>
  <c r="U857" i="141" s="1"/>
  <c r="Q860" i="141"/>
  <c r="U860" i="141" s="1"/>
  <c r="Q919" i="141"/>
  <c r="R919" i="141" s="1"/>
  <c r="W956" i="141"/>
  <c r="Q319" i="141"/>
  <c r="U319" i="141" s="1"/>
  <c r="W142" i="141"/>
  <c r="W730" i="141"/>
  <c r="P77" i="141"/>
  <c r="Q104" i="141"/>
  <c r="AG104" i="141" s="1"/>
  <c r="W163" i="141"/>
  <c r="Q188" i="141"/>
  <c r="R188" i="141" s="1"/>
  <c r="T188" i="141" s="1"/>
  <c r="Q203" i="141"/>
  <c r="AG203" i="141" s="1"/>
  <c r="W209" i="141"/>
  <c r="W268" i="141"/>
  <c r="Q322" i="141"/>
  <c r="AG322" i="141" s="1"/>
  <c r="Q325" i="141"/>
  <c r="U325" i="141" s="1"/>
  <c r="P328" i="141"/>
  <c r="Q363" i="141"/>
  <c r="U363" i="141" s="1"/>
  <c r="N378" i="141"/>
  <c r="Q428" i="141"/>
  <c r="U428" i="141" s="1"/>
  <c r="W483" i="141"/>
  <c r="W519" i="141"/>
  <c r="Q534" i="141"/>
  <c r="U534" i="141" s="1"/>
  <c r="Q549" i="141"/>
  <c r="AG549" i="141" s="1"/>
  <c r="P552" i="141"/>
  <c r="Q588" i="141"/>
  <c r="AG588" i="141" s="1"/>
  <c r="Q624" i="141"/>
  <c r="R624" i="141" s="1"/>
  <c r="Q636" i="141"/>
  <c r="U636" i="141" s="1"/>
  <c r="P669" i="141"/>
  <c r="P677" i="141"/>
  <c r="Q702" i="141"/>
  <c r="R702" i="141" s="1"/>
  <c r="T702" i="141" s="1"/>
  <c r="N714" i="141"/>
  <c r="Q754" i="141"/>
  <c r="U754" i="141" s="1"/>
  <c r="N763" i="141"/>
  <c r="Q772" i="141"/>
  <c r="R772" i="141" s="1"/>
  <c r="T772" i="141" s="1"/>
  <c r="W781" i="141"/>
  <c r="W818" i="141"/>
  <c r="N833" i="141"/>
  <c r="N898" i="141"/>
  <c r="Q904" i="141"/>
  <c r="U904" i="141" s="1"/>
  <c r="Q922" i="141"/>
  <c r="AG922" i="141" s="1"/>
  <c r="Q996" i="141"/>
  <c r="R996" i="141" s="1"/>
  <c r="T996" i="141" s="1"/>
  <c r="Q999" i="141"/>
  <c r="Q146" i="141"/>
  <c r="AG146" i="141" s="1"/>
  <c r="W164" i="141"/>
  <c r="W216" i="141"/>
  <c r="W242" i="141"/>
  <c r="W272" i="141"/>
  <c r="Q381" i="141"/>
  <c r="AG381" i="141" s="1"/>
  <c r="Q140" i="141"/>
  <c r="R140" i="141" s="1"/>
  <c r="T140" i="141" s="1"/>
  <c r="N180" i="141"/>
  <c r="W180" i="141"/>
  <c r="N381" i="141"/>
  <c r="P381" i="141"/>
  <c r="W189" i="141"/>
  <c r="W387" i="141"/>
  <c r="Q162" i="141"/>
  <c r="W290" i="141"/>
  <c r="N290" i="141"/>
  <c r="U332" i="141"/>
  <c r="N332" i="141"/>
  <c r="K609" i="141"/>
  <c r="W609" i="141" s="1"/>
  <c r="Q609" i="141"/>
  <c r="R609" i="141" s="1"/>
  <c r="P245" i="141"/>
  <c r="Q80" i="141"/>
  <c r="N273" i="141"/>
  <c r="P273" i="141"/>
  <c r="W332" i="141"/>
  <c r="K458" i="141"/>
  <c r="W458" i="141" s="1"/>
  <c r="Q458" i="141"/>
  <c r="AG458" i="141" s="1"/>
  <c r="W153" i="141"/>
  <c r="W258" i="141"/>
  <c r="W282" i="141"/>
  <c r="N282" i="141"/>
  <c r="Q423" i="141"/>
  <c r="R423" i="141" s="1"/>
  <c r="K423" i="141"/>
  <c r="W423" i="141" s="1"/>
  <c r="K172" i="141"/>
  <c r="W172" i="141" s="1"/>
  <c r="Q172" i="141"/>
  <c r="W232" i="141"/>
  <c r="P258" i="141"/>
  <c r="W388" i="141"/>
  <c r="N388" i="141"/>
  <c r="P213" i="141"/>
  <c r="W89" i="141"/>
  <c r="P221" i="141"/>
  <c r="P288" i="141"/>
  <c r="N288" i="141"/>
  <c r="Q102" i="141"/>
  <c r="AG102" i="141" s="1"/>
  <c r="Q154" i="141"/>
  <c r="AG154" i="141" s="1"/>
  <c r="P197" i="141"/>
  <c r="W154" i="141"/>
  <c r="P154" i="141"/>
  <c r="W241" i="141"/>
  <c r="N241" i="141"/>
  <c r="N277" i="141"/>
  <c r="P277" i="141"/>
  <c r="W123" i="141"/>
  <c r="N236" i="141"/>
  <c r="P236" i="141"/>
  <c r="W236" i="141"/>
  <c r="W262" i="141"/>
  <c r="W291" i="141"/>
  <c r="N421" i="141"/>
  <c r="P421" i="141"/>
  <c r="W120" i="141"/>
  <c r="Q227" i="141"/>
  <c r="AG227" i="141" s="1"/>
  <c r="W288" i="141"/>
  <c r="K442" i="141"/>
  <c r="W442" i="141" s="1"/>
  <c r="Q442" i="141"/>
  <c r="R442" i="141" s="1"/>
  <c r="Q72" i="141"/>
  <c r="AG72" i="141" s="1"/>
  <c r="W84" i="141"/>
  <c r="W117" i="141"/>
  <c r="W176" i="141"/>
  <c r="N418" i="141"/>
  <c r="W418" i="141"/>
  <c r="W105" i="141"/>
  <c r="Q213" i="141"/>
  <c r="U213" i="141" s="1"/>
  <c r="Q425" i="141"/>
  <c r="AG425" i="141" s="1"/>
  <c r="P64" i="141"/>
  <c r="Q75" i="141"/>
  <c r="R75" i="141" s="1"/>
  <c r="N80" i="141"/>
  <c r="W112" i="141"/>
  <c r="Q120" i="141"/>
  <c r="AG120" i="141" s="1"/>
  <c r="Q132" i="141"/>
  <c r="U132" i="141" s="1"/>
  <c r="Q183" i="141"/>
  <c r="AG183" i="141" s="1"/>
  <c r="P198" i="141"/>
  <c r="Q206" i="141"/>
  <c r="R206" i="141" s="1"/>
  <c r="W213" i="141"/>
  <c r="W218" i="141"/>
  <c r="P289" i="141"/>
  <c r="Q294" i="141"/>
  <c r="AG294" i="141" s="1"/>
  <c r="Q296" i="141"/>
  <c r="AG296" i="141" s="1"/>
  <c r="Q324" i="141"/>
  <c r="R324" i="141" s="1"/>
  <c r="T324" i="141" s="1"/>
  <c r="W342" i="141"/>
  <c r="W347" i="141"/>
  <c r="W359" i="141"/>
  <c r="W362" i="141"/>
  <c r="Q379" i="141"/>
  <c r="R379" i="141" s="1"/>
  <c r="T379" i="141" s="1"/>
  <c r="W381" i="141"/>
  <c r="P388" i="141"/>
  <c r="Q401" i="141"/>
  <c r="U401" i="141" s="1"/>
  <c r="Q474" i="141"/>
  <c r="R474" i="141" s="1"/>
  <c r="AG515" i="141"/>
  <c r="Q518" i="141"/>
  <c r="AG518" i="141" s="1"/>
  <c r="W533" i="141"/>
  <c r="W536" i="141"/>
  <c r="W545" i="141"/>
  <c r="P560" i="141"/>
  <c r="W560" i="141"/>
  <c r="W580" i="141"/>
  <c r="K622" i="141"/>
  <c r="W622" i="141" s="1"/>
  <c r="Q622" i="141"/>
  <c r="R622" i="141" s="1"/>
  <c r="P802" i="141"/>
  <c r="N802" i="141"/>
  <c r="W817" i="141"/>
  <c r="Q73" i="141"/>
  <c r="U73" i="141" s="1"/>
  <c r="Q92" i="141"/>
  <c r="U92" i="141" s="1"/>
  <c r="Q105" i="141"/>
  <c r="AG105" i="141" s="1"/>
  <c r="Q112" i="141"/>
  <c r="AG112" i="141" s="1"/>
  <c r="Q135" i="141"/>
  <c r="U135" i="141" s="1"/>
  <c r="Q178" i="141"/>
  <c r="U178" i="141" s="1"/>
  <c r="Q235" i="141"/>
  <c r="AG235" i="141" s="1"/>
  <c r="Q249" i="141"/>
  <c r="U249" i="141" s="1"/>
  <c r="P282" i="141"/>
  <c r="P362" i="141"/>
  <c r="Q384" i="141"/>
  <c r="U384" i="141" s="1"/>
  <c r="Q391" i="141"/>
  <c r="Q394" i="141"/>
  <c r="U394" i="141" s="1"/>
  <c r="Q409" i="141"/>
  <c r="AG409" i="141" s="1"/>
  <c r="Q456" i="141"/>
  <c r="AG456" i="141" s="1"/>
  <c r="K474" i="141"/>
  <c r="P474" i="141" s="1"/>
  <c r="Q531" i="141"/>
  <c r="N628" i="141"/>
  <c r="W802" i="141"/>
  <c r="Q914" i="141"/>
  <c r="AG914" i="141" s="1"/>
  <c r="K914" i="141"/>
  <c r="W914" i="141" s="1"/>
  <c r="W920" i="141"/>
  <c r="Q107" i="141"/>
  <c r="R107" i="141" s="1"/>
  <c r="T107" i="141" s="1"/>
  <c r="V107" i="141" s="1"/>
  <c r="Q110" i="141"/>
  <c r="AG110" i="141" s="1"/>
  <c r="Q129" i="141"/>
  <c r="AG129" i="141" s="1"/>
  <c r="Q271" i="141"/>
  <c r="R271" i="141" s="1"/>
  <c r="T271" i="141" s="1"/>
  <c r="P507" i="141"/>
  <c r="N688" i="141"/>
  <c r="P688" i="141"/>
  <c r="Q709" i="141"/>
  <c r="R709" i="141" s="1"/>
  <c r="K709" i="141"/>
  <c r="P709" i="141" s="1"/>
  <c r="K778" i="141"/>
  <c r="Q778" i="141"/>
  <c r="AG778" i="141" s="1"/>
  <c r="Q68" i="141"/>
  <c r="U68" i="141" s="1"/>
  <c r="Q78" i="141"/>
  <c r="U78" i="141" s="1"/>
  <c r="Q95" i="141"/>
  <c r="R95" i="141" s="1"/>
  <c r="T95" i="141" s="1"/>
  <c r="Q98" i="141"/>
  <c r="R98" i="141" s="1"/>
  <c r="T98" i="141" s="1"/>
  <c r="Q115" i="141"/>
  <c r="U115" i="141" s="1"/>
  <c r="W144" i="141"/>
  <c r="W152" i="141"/>
  <c r="Q175" i="141"/>
  <c r="AG175" i="141" s="1"/>
  <c r="W178" i="141"/>
  <c r="W204" i="141"/>
  <c r="P206" i="141"/>
  <c r="W249" i="141"/>
  <c r="Q287" i="141"/>
  <c r="AG287" i="141" s="1"/>
  <c r="W294" i="141"/>
  <c r="Q315" i="141"/>
  <c r="R315" i="141" s="1"/>
  <c r="T315" i="141" s="1"/>
  <c r="N320" i="141"/>
  <c r="Q352" i="141"/>
  <c r="U352" i="141" s="1"/>
  <c r="W357" i="141"/>
  <c r="W372" i="141"/>
  <c r="Q377" i="141"/>
  <c r="Q389" i="141"/>
  <c r="Q407" i="141"/>
  <c r="U407" i="141" s="1"/>
  <c r="Q414" i="141"/>
  <c r="AG414" i="141" s="1"/>
  <c r="Q426" i="141"/>
  <c r="AG426" i="141" s="1"/>
  <c r="N445" i="141"/>
  <c r="W477" i="141"/>
  <c r="Q504" i="141"/>
  <c r="W507" i="141"/>
  <c r="W528" i="141"/>
  <c r="P682" i="141"/>
  <c r="N682" i="141"/>
  <c r="W688" i="141"/>
  <c r="W911" i="141"/>
  <c r="Q47" i="141"/>
  <c r="AG47" i="141" s="1"/>
  <c r="W52" i="141"/>
  <c r="Q71" i="141"/>
  <c r="U71" i="141" s="1"/>
  <c r="W92" i="141"/>
  <c r="N98" i="141"/>
  <c r="Q101" i="141"/>
  <c r="R101" i="141" s="1"/>
  <c r="T101" i="141" s="1"/>
  <c r="Q103" i="141"/>
  <c r="U103" i="141" s="1"/>
  <c r="Q108" i="141"/>
  <c r="R108" i="141" s="1"/>
  <c r="T108" i="141" s="1"/>
  <c r="Q144" i="141"/>
  <c r="U144" i="141" s="1"/>
  <c r="W194" i="141"/>
  <c r="W221" i="141"/>
  <c r="Q242" i="141"/>
  <c r="R242" i="141" s="1"/>
  <c r="T242" i="141" s="1"/>
  <c r="V242" i="141" s="1"/>
  <c r="W244" i="141"/>
  <c r="W254" i="141"/>
  <c r="W267" i="141"/>
  <c r="Q300" i="141"/>
  <c r="AG300" i="141" s="1"/>
  <c r="N302" i="141"/>
  <c r="N372" i="141"/>
  <c r="K377" i="141"/>
  <c r="W377" i="141" s="1"/>
  <c r="K389" i="141"/>
  <c r="N389" i="141" s="1"/>
  <c r="Q410" i="141"/>
  <c r="R410" i="141" s="1"/>
  <c r="T410" i="141" s="1"/>
  <c r="W428" i="141"/>
  <c r="Q431" i="141"/>
  <c r="U431" i="141" s="1"/>
  <c r="P440" i="141"/>
  <c r="Q451" i="141"/>
  <c r="AG451" i="141" s="1"/>
  <c r="W485" i="141"/>
  <c r="N507" i="141"/>
  <c r="W516" i="141"/>
  <c r="N543" i="141"/>
  <c r="K546" i="141"/>
  <c r="N546" i="141" s="1"/>
  <c r="Q546" i="141"/>
  <c r="W569" i="141"/>
  <c r="W676" i="141"/>
  <c r="W682" i="141"/>
  <c r="N703" i="141"/>
  <c r="P703" i="141"/>
  <c r="W865" i="141"/>
  <c r="Q76" i="141"/>
  <c r="U76" i="141" s="1"/>
  <c r="P249" i="141"/>
  <c r="Q272" i="141"/>
  <c r="U272" i="141" s="1"/>
  <c r="Q288" i="141"/>
  <c r="R288" i="141" s="1"/>
  <c r="T288" i="141" s="1"/>
  <c r="V288" i="141" s="1"/>
  <c r="W325" i="141"/>
  <c r="Q438" i="141"/>
  <c r="U438" i="141" s="1"/>
  <c r="Q60" i="141"/>
  <c r="U60" i="141" s="1"/>
  <c r="N68" i="141"/>
  <c r="N85" i="141"/>
  <c r="P98" i="141"/>
  <c r="Q145" i="141"/>
  <c r="AG145" i="141" s="1"/>
  <c r="Q150" i="141"/>
  <c r="AG150" i="141" s="1"/>
  <c r="W181" i="141"/>
  <c r="Q224" i="141"/>
  <c r="AG224" i="141" s="1"/>
  <c r="K247" i="141"/>
  <c r="P247" i="141" s="1"/>
  <c r="W300" i="141"/>
  <c r="Q323" i="141"/>
  <c r="R323" i="141" s="1"/>
  <c r="T323" i="141" s="1"/>
  <c r="W350" i="141"/>
  <c r="W353" i="141"/>
  <c r="K365" i="141"/>
  <c r="W365" i="141" s="1"/>
  <c r="Q375" i="141"/>
  <c r="Q392" i="141"/>
  <c r="R392" i="141" s="1"/>
  <c r="P405" i="141"/>
  <c r="W464" i="141"/>
  <c r="Q480" i="141"/>
  <c r="R480" i="141" s="1"/>
  <c r="T480" i="141" s="1"/>
  <c r="W534" i="141"/>
  <c r="N534" i="141"/>
  <c r="Q785" i="141"/>
  <c r="AG785" i="141" s="1"/>
  <c r="K785" i="141"/>
  <c r="W785" i="141" s="1"/>
  <c r="N865" i="141"/>
  <c r="N871" i="141"/>
  <c r="W900" i="141"/>
  <c r="Q998" i="141"/>
  <c r="AG998" i="141" s="1"/>
  <c r="Q81" i="141"/>
  <c r="U81" i="141" s="1"/>
  <c r="N88" i="141"/>
  <c r="W90" i="141"/>
  <c r="W101" i="141"/>
  <c r="N130" i="141"/>
  <c r="W173" i="141"/>
  <c r="P181" i="141"/>
  <c r="P199" i="141"/>
  <c r="Q212" i="141"/>
  <c r="R212" i="141" s="1"/>
  <c r="T212" i="141" s="1"/>
  <c r="Q262" i="141"/>
  <c r="U262" i="141" s="1"/>
  <c r="N283" i="141"/>
  <c r="N300" i="141"/>
  <c r="Q358" i="141"/>
  <c r="R358" i="141" s="1"/>
  <c r="T358" i="141" s="1"/>
  <c r="V358" i="141" s="1"/>
  <c r="Q360" i="141"/>
  <c r="R360" i="141" s="1"/>
  <c r="T360" i="141" s="1"/>
  <c r="K392" i="141"/>
  <c r="N402" i="141"/>
  <c r="N410" i="141"/>
  <c r="W431" i="141"/>
  <c r="Q494" i="141"/>
  <c r="U494" i="141" s="1"/>
  <c r="Q508" i="141"/>
  <c r="U508" i="141" s="1"/>
  <c r="Q749" i="141"/>
  <c r="P761" i="141"/>
  <c r="N761" i="141"/>
  <c r="W539" i="141"/>
  <c r="Q50" i="141"/>
  <c r="R50" i="141" s="1"/>
  <c r="W60" i="141"/>
  <c r="W76" i="141"/>
  <c r="Q79" i="141"/>
  <c r="R79" i="141" s="1"/>
  <c r="T79" i="141" s="1"/>
  <c r="Q93" i="141"/>
  <c r="U93" i="141" s="1"/>
  <c r="P101" i="141"/>
  <c r="Q161" i="141"/>
  <c r="R161" i="141" s="1"/>
  <c r="T161" i="141" s="1"/>
  <c r="Q207" i="141"/>
  <c r="R207" i="141" s="1"/>
  <c r="W265" i="141"/>
  <c r="Q313" i="141"/>
  <c r="AG313" i="141" s="1"/>
  <c r="W323" i="141"/>
  <c r="W331" i="141"/>
  <c r="W333" i="141"/>
  <c r="W336" i="141"/>
  <c r="P363" i="141"/>
  <c r="Q395" i="141"/>
  <c r="Q402" i="141"/>
  <c r="U402" i="141" s="1"/>
  <c r="W653" i="141"/>
  <c r="P653" i="141"/>
  <c r="P692" i="141"/>
  <c r="W894" i="141"/>
  <c r="W68" i="141"/>
  <c r="Q99" i="141"/>
  <c r="AG99" i="141" s="1"/>
  <c r="W116" i="141"/>
  <c r="P130" i="141"/>
  <c r="W150" i="141"/>
  <c r="Q155" i="141"/>
  <c r="R155" i="141" s="1"/>
  <c r="T155" i="141" s="1"/>
  <c r="Q166" i="141"/>
  <c r="AG166" i="141" s="1"/>
  <c r="Q169" i="141"/>
  <c r="U169" i="141" s="1"/>
  <c r="N187" i="141"/>
  <c r="W195" i="141"/>
  <c r="Q252" i="141"/>
  <c r="AG252" i="141" s="1"/>
  <c r="Q258" i="141"/>
  <c r="AG258" i="141" s="1"/>
  <c r="Q260" i="141"/>
  <c r="U260" i="141" s="1"/>
  <c r="Q265" i="141"/>
  <c r="U265" i="141" s="1"/>
  <c r="Q277" i="141"/>
  <c r="R277" i="141" s="1"/>
  <c r="T277" i="141" s="1"/>
  <c r="W279" i="141"/>
  <c r="Q286" i="141"/>
  <c r="U286" i="141" s="1"/>
  <c r="P290" i="141"/>
  <c r="Q295" i="141"/>
  <c r="AG295" i="141" s="1"/>
  <c r="Q329" i="141"/>
  <c r="R329" i="141" s="1"/>
  <c r="T329" i="141" s="1"/>
  <c r="W341" i="141"/>
  <c r="W346" i="141"/>
  <c r="Q373" i="141"/>
  <c r="R373" i="141" s="1"/>
  <c r="T373" i="141" s="1"/>
  <c r="V373" i="141" s="1"/>
  <c r="N385" i="141"/>
  <c r="P387" i="141"/>
  <c r="W417" i="141"/>
  <c r="Q441" i="141"/>
  <c r="R441" i="141" s="1"/>
  <c r="K441" i="141"/>
  <c r="N441" i="141" s="1"/>
  <c r="K457" i="141"/>
  <c r="P457" i="141" s="1"/>
  <c r="R489" i="141"/>
  <c r="T489" i="141" s="1"/>
  <c r="W529" i="141"/>
  <c r="W552" i="141"/>
  <c r="Q564" i="141"/>
  <c r="AG564" i="141" s="1"/>
  <c r="K564" i="141"/>
  <c r="N564" i="141" s="1"/>
  <c r="P576" i="141"/>
  <c r="K582" i="141"/>
  <c r="Q582" i="141"/>
  <c r="N611" i="141"/>
  <c r="W611" i="141"/>
  <c r="W749" i="141"/>
  <c r="Q828" i="141"/>
  <c r="U828" i="141" s="1"/>
  <c r="K980" i="141"/>
  <c r="P980" i="141" s="1"/>
  <c r="Q980" i="141"/>
  <c r="W74" i="141"/>
  <c r="W158" i="141"/>
  <c r="W245" i="141"/>
  <c r="W255" i="141"/>
  <c r="Q263" i="141"/>
  <c r="R263" i="141" s="1"/>
  <c r="T263" i="141" s="1"/>
  <c r="Q434" i="141"/>
  <c r="R434" i="141" s="1"/>
  <c r="T434" i="141" s="1"/>
  <c r="P500" i="141"/>
  <c r="N828" i="141"/>
  <c r="P828" i="141"/>
  <c r="W256" i="141"/>
  <c r="P93" i="141"/>
  <c r="Q134" i="141"/>
  <c r="U134" i="141" s="1"/>
  <c r="Q171" i="141"/>
  <c r="U171" i="141" s="1"/>
  <c r="K200" i="141"/>
  <c r="P200" i="141" s="1"/>
  <c r="Q220" i="141"/>
  <c r="R220" i="141" s="1"/>
  <c r="T220" i="141" s="1"/>
  <c r="W229" i="141"/>
  <c r="Q255" i="141"/>
  <c r="R255" i="141" s="1"/>
  <c r="T255" i="141" s="1"/>
  <c r="Q261" i="141"/>
  <c r="R261" i="141" s="1"/>
  <c r="T261" i="141" s="1"/>
  <c r="Q268" i="141"/>
  <c r="R268" i="141" s="1"/>
  <c r="T268" i="141" s="1"/>
  <c r="Q284" i="141"/>
  <c r="U284" i="141" s="1"/>
  <c r="W293" i="141"/>
  <c r="W305" i="141"/>
  <c r="W313" i="141"/>
  <c r="W344" i="141"/>
  <c r="Q366" i="141"/>
  <c r="R366" i="141" s="1"/>
  <c r="T366" i="141" s="1"/>
  <c r="Q376" i="141"/>
  <c r="R376" i="141" s="1"/>
  <c r="P413" i="141"/>
  <c r="Q449" i="141"/>
  <c r="R449" i="141" s="1"/>
  <c r="T449" i="141" s="1"/>
  <c r="W500" i="141"/>
  <c r="W544" i="141"/>
  <c r="Q701" i="141"/>
  <c r="U701" i="141" s="1"/>
  <c r="W728" i="141"/>
  <c r="Q756" i="141"/>
  <c r="R756" i="141" s="1"/>
  <c r="T756" i="141" s="1"/>
  <c r="W804" i="141"/>
  <c r="N804" i="141"/>
  <c r="R852" i="141"/>
  <c r="T852" i="141" s="1"/>
  <c r="Q861" i="141"/>
  <c r="U861" i="141" s="1"/>
  <c r="W928" i="141"/>
  <c r="N928" i="141"/>
  <c r="Q364" i="141"/>
  <c r="R364" i="141" s="1"/>
  <c r="T364" i="141" s="1"/>
  <c r="Q54" i="141"/>
  <c r="R54" i="141" s="1"/>
  <c r="T54" i="141" s="1"/>
  <c r="Q84" i="141"/>
  <c r="U84" i="141" s="1"/>
  <c r="W104" i="141"/>
  <c r="Q109" i="141"/>
  <c r="R109" i="141" s="1"/>
  <c r="T109" i="141" s="1"/>
  <c r="V109" i="141" s="1"/>
  <c r="Q125" i="141"/>
  <c r="AG125" i="141" s="1"/>
  <c r="W148" i="141"/>
  <c r="W166" i="141"/>
  <c r="W182" i="141"/>
  <c r="P187" i="141"/>
  <c r="P203" i="141"/>
  <c r="Q215" i="141"/>
  <c r="AG215" i="141" s="1"/>
  <c r="P227" i="141"/>
  <c r="Q232" i="141"/>
  <c r="R232" i="141" s="1"/>
  <c r="T232" i="141" s="1"/>
  <c r="Q239" i="141"/>
  <c r="U239" i="141" s="1"/>
  <c r="Q275" i="141"/>
  <c r="AG275" i="141" s="1"/>
  <c r="W277" i="141"/>
  <c r="Q291" i="141"/>
  <c r="U291" i="141" s="1"/>
  <c r="W321" i="141"/>
  <c r="Q334" i="141"/>
  <c r="AG334" i="141" s="1"/>
  <c r="W354" i="141"/>
  <c r="Q368" i="141"/>
  <c r="U368" i="141" s="1"/>
  <c r="K376" i="141"/>
  <c r="N376" i="141" s="1"/>
  <c r="W406" i="141"/>
  <c r="W432" i="141"/>
  <c r="W486" i="141"/>
  <c r="W553" i="141"/>
  <c r="P636" i="141"/>
  <c r="N849" i="141"/>
  <c r="P48" i="141"/>
  <c r="N72" i="141"/>
  <c r="Q89" i="141"/>
  <c r="U89" i="141" s="1"/>
  <c r="Q91" i="141"/>
  <c r="AG91" i="141" s="1"/>
  <c r="Q94" i="141"/>
  <c r="R94" i="141" s="1"/>
  <c r="T94" i="141" s="1"/>
  <c r="V94" i="141" s="1"/>
  <c r="Q97" i="141"/>
  <c r="AG97" i="141" s="1"/>
  <c r="N102" i="141"/>
  <c r="Q128" i="141"/>
  <c r="R128" i="141" s="1"/>
  <c r="T128" i="141" s="1"/>
  <c r="Q137" i="141"/>
  <c r="AG137" i="141" s="1"/>
  <c r="Q177" i="141"/>
  <c r="R177" i="141" s="1"/>
  <c r="Q180" i="141"/>
  <c r="U180" i="141" s="1"/>
  <c r="Q198" i="141"/>
  <c r="Q210" i="141"/>
  <c r="R210" i="141" s="1"/>
  <c r="T210" i="141" s="1"/>
  <c r="Q253" i="141"/>
  <c r="R253" i="141" s="1"/>
  <c r="N268" i="141"/>
  <c r="Q273" i="141"/>
  <c r="P293" i="141"/>
  <c r="Q298" i="141"/>
  <c r="R298" i="141" s="1"/>
  <c r="T298" i="141" s="1"/>
  <c r="Q303" i="141"/>
  <c r="AG303" i="141" s="1"/>
  <c r="Q308" i="141"/>
  <c r="R308" i="141" s="1"/>
  <c r="T308" i="141" s="1"/>
  <c r="Q316" i="141"/>
  <c r="R316" i="141" s="1"/>
  <c r="T316" i="141" s="1"/>
  <c r="Q326" i="141"/>
  <c r="AG326" i="141" s="1"/>
  <c r="W334" i="141"/>
  <c r="P339" i="141"/>
  <c r="Q342" i="141"/>
  <c r="AG342" i="141" s="1"/>
  <c r="Q393" i="141"/>
  <c r="R393" i="141" s="1"/>
  <c r="Q398" i="141"/>
  <c r="U398" i="141" s="1"/>
  <c r="N411" i="141"/>
  <c r="W425" i="141"/>
  <c r="W427" i="141"/>
  <c r="W434" i="141"/>
  <c r="P512" i="141"/>
  <c r="N512" i="141"/>
  <c r="W515" i="141"/>
  <c r="U515" i="141"/>
  <c r="N515" i="141"/>
  <c r="P568" i="141"/>
  <c r="W568" i="141"/>
  <c r="K972" i="141"/>
  <c r="W972" i="141" s="1"/>
  <c r="Q972" i="141"/>
  <c r="W440" i="141"/>
  <c r="W459" i="141"/>
  <c r="W461" i="141"/>
  <c r="Q468" i="141"/>
  <c r="U468" i="141" s="1"/>
  <c r="W495" i="141"/>
  <c r="W498" i="141"/>
  <c r="W541" i="141"/>
  <c r="Q590" i="141"/>
  <c r="Q628" i="141"/>
  <c r="U628" i="141" s="1"/>
  <c r="Q630" i="141"/>
  <c r="Q640" i="141"/>
  <c r="Q645" i="141"/>
  <c r="R645" i="141" s="1"/>
  <c r="T645" i="141" s="1"/>
  <c r="Q650" i="141"/>
  <c r="N653" i="141"/>
  <c r="W678" i="141"/>
  <c r="Q681" i="141"/>
  <c r="W692" i="141"/>
  <c r="P694" i="141"/>
  <c r="P713" i="141"/>
  <c r="Q718" i="141"/>
  <c r="U718" i="141" s="1"/>
  <c r="Q742" i="141"/>
  <c r="U742" i="141" s="1"/>
  <c r="Q752" i="141"/>
  <c r="R752" i="141" s="1"/>
  <c r="T752" i="141" s="1"/>
  <c r="Q775" i="141"/>
  <c r="R775" i="141" s="1"/>
  <c r="Q808" i="141"/>
  <c r="Q882" i="141"/>
  <c r="R882" i="141" s="1"/>
  <c r="Q898" i="141"/>
  <c r="AG898" i="141" s="1"/>
  <c r="Q905" i="141"/>
  <c r="Q935" i="141"/>
  <c r="R935" i="141" s="1"/>
  <c r="T935" i="141" s="1"/>
  <c r="Q982" i="141"/>
  <c r="Q985" i="141"/>
  <c r="AG985" i="141" s="1"/>
  <c r="Q1004" i="141"/>
  <c r="R1004" i="141" s="1"/>
  <c r="T1004" i="141" s="1"/>
  <c r="W600" i="141"/>
  <c r="W612" i="141"/>
  <c r="W620" i="141"/>
  <c r="W842" i="141"/>
  <c r="W887" i="141"/>
  <c r="Q900" i="141"/>
  <c r="R900" i="141" s="1"/>
  <c r="T900" i="141" s="1"/>
  <c r="V900" i="141" s="1"/>
  <c r="Q902" i="141"/>
  <c r="AG902" i="141" s="1"/>
  <c r="W521" i="141"/>
  <c r="Q563" i="141"/>
  <c r="U563" i="141" s="1"/>
  <c r="N575" i="141"/>
  <c r="W603" i="141"/>
  <c r="P612" i="141"/>
  <c r="P620" i="141"/>
  <c r="W638" i="141"/>
  <c r="W648" i="141"/>
  <c r="Q661" i="141"/>
  <c r="U661" i="141" s="1"/>
  <c r="W697" i="141"/>
  <c r="W700" i="141"/>
  <c r="W702" i="141"/>
  <c r="Q783" i="141"/>
  <c r="R783" i="141" s="1"/>
  <c r="Q854" i="141"/>
  <c r="AG854" i="141" s="1"/>
  <c r="W864" i="141"/>
  <c r="P871" i="141"/>
  <c r="Q880" i="141"/>
  <c r="AG880" i="141" s="1"/>
  <c r="Q887" i="141"/>
  <c r="AG887" i="141" s="1"/>
  <c r="K919" i="141"/>
  <c r="W944" i="141"/>
  <c r="N947" i="141"/>
  <c r="W951" i="141"/>
  <c r="Q991" i="141"/>
  <c r="R991" i="141" s="1"/>
  <c r="T991" i="141" s="1"/>
  <c r="Q1002" i="141"/>
  <c r="R1002" i="141" s="1"/>
  <c r="T1002" i="141" s="1"/>
  <c r="Q1007" i="141"/>
  <c r="R1007" i="141" s="1"/>
  <c r="T1007" i="141" s="1"/>
  <c r="Q537" i="141"/>
  <c r="AG537" i="141" s="1"/>
  <c r="W565" i="141"/>
  <c r="N610" i="141"/>
  <c r="N618" i="141"/>
  <c r="Q623" i="141"/>
  <c r="R623" i="141" s="1"/>
  <c r="T623" i="141" s="1"/>
  <c r="W628" i="141"/>
  <c r="Q646" i="141"/>
  <c r="U646" i="141" s="1"/>
  <c r="W669" i="141"/>
  <c r="Q714" i="141"/>
  <c r="W742" i="141"/>
  <c r="Q760" i="141"/>
  <c r="Q762" i="141"/>
  <c r="Q765" i="141"/>
  <c r="U765" i="141" s="1"/>
  <c r="K783" i="141"/>
  <c r="W783" i="141" s="1"/>
  <c r="Q890" i="141"/>
  <c r="U890" i="141" s="1"/>
  <c r="P895" i="141"/>
  <c r="W512" i="141"/>
  <c r="W596" i="141"/>
  <c r="Q603" i="141"/>
  <c r="AG603" i="141" s="1"/>
  <c r="Q608" i="141"/>
  <c r="AG608" i="141" s="1"/>
  <c r="Q615" i="141"/>
  <c r="R615" i="141" s="1"/>
  <c r="T615" i="141" s="1"/>
  <c r="Q621" i="141"/>
  <c r="U621" i="141" s="1"/>
  <c r="P628" i="141"/>
  <c r="P638" i="141"/>
  <c r="Q666" i="141"/>
  <c r="AG666" i="141" s="1"/>
  <c r="Q674" i="141"/>
  <c r="Q712" i="141"/>
  <c r="N750" i="141"/>
  <c r="Q770" i="141"/>
  <c r="U770" i="141" s="1"/>
  <c r="N801" i="141"/>
  <c r="Q816" i="141"/>
  <c r="AG816" i="141" s="1"/>
  <c r="Q829" i="141"/>
  <c r="U829" i="141" s="1"/>
  <c r="Q845" i="141"/>
  <c r="U845" i="141" s="1"/>
  <c r="Q869" i="141"/>
  <c r="R869" i="141" s="1"/>
  <c r="T869" i="141" s="1"/>
  <c r="Q893" i="141"/>
  <c r="R893" i="141" s="1"/>
  <c r="T893" i="141" s="1"/>
  <c r="Q910" i="141"/>
  <c r="R910" i="141" s="1"/>
  <c r="T910" i="141" s="1"/>
  <c r="Q986" i="141"/>
  <c r="U986" i="141" s="1"/>
  <c r="W1002" i="141"/>
  <c r="Q1005" i="141"/>
  <c r="R1005" i="141" s="1"/>
  <c r="W491" i="141"/>
  <c r="W554" i="141"/>
  <c r="W606" i="141"/>
  <c r="K608" i="141"/>
  <c r="W608" i="141" s="1"/>
  <c r="Q618" i="141"/>
  <c r="AG618" i="141" s="1"/>
  <c r="W636" i="141"/>
  <c r="Q641" i="141"/>
  <c r="AG641" i="141" s="1"/>
  <c r="Q654" i="141"/>
  <c r="U654" i="141" s="1"/>
  <c r="Q677" i="141"/>
  <c r="Q691" i="141"/>
  <c r="R691" i="141" s="1"/>
  <c r="T691" i="141" s="1"/>
  <c r="V691" i="141" s="1"/>
  <c r="W721" i="141"/>
  <c r="Q776" i="141"/>
  <c r="AG776" i="141" s="1"/>
  <c r="N781" i="141"/>
  <c r="Q827" i="141"/>
  <c r="R827" i="141" s="1"/>
  <c r="T827" i="141" s="1"/>
  <c r="Q855" i="141"/>
  <c r="AG855" i="141" s="1"/>
  <c r="N878" i="141"/>
  <c r="Q888" i="141"/>
  <c r="AG888" i="141" s="1"/>
  <c r="Q891" i="141"/>
  <c r="AG891" i="141" s="1"/>
  <c r="Q906" i="141"/>
  <c r="P928" i="141"/>
  <c r="W962" i="141"/>
  <c r="Q965" i="141"/>
  <c r="U965" i="141" s="1"/>
  <c r="Q983" i="141"/>
  <c r="R983" i="141" s="1"/>
  <c r="W994" i="141"/>
  <c r="K1005" i="141"/>
  <c r="P469" i="141"/>
  <c r="Q525" i="141"/>
  <c r="R525" i="141" s="1"/>
  <c r="T525" i="141" s="1"/>
  <c r="Q528" i="141"/>
  <c r="U528" i="141" s="1"/>
  <c r="W537" i="141"/>
  <c r="W549" i="141"/>
  <c r="Q566" i="141"/>
  <c r="U566" i="141" s="1"/>
  <c r="N578" i="141"/>
  <c r="W621" i="141"/>
  <c r="Q684" i="141"/>
  <c r="R684" i="141" s="1"/>
  <c r="T684" i="141" s="1"/>
  <c r="P691" i="141"/>
  <c r="Q796" i="141"/>
  <c r="AG796" i="141" s="1"/>
  <c r="Q803" i="141"/>
  <c r="U803" i="141" s="1"/>
  <c r="P857" i="141"/>
  <c r="Q865" i="141"/>
  <c r="U865" i="141" s="1"/>
  <c r="Q870" i="141"/>
  <c r="U870" i="141" s="1"/>
  <c r="W901" i="141"/>
  <c r="Q962" i="141"/>
  <c r="AG962" i="141" s="1"/>
  <c r="W588" i="141"/>
  <c r="Q730" i="141"/>
  <c r="U730" i="141" s="1"/>
  <c r="Q894" i="141"/>
  <c r="U894" i="141" s="1"/>
  <c r="Q899" i="141"/>
  <c r="R899" i="141" s="1"/>
  <c r="T899" i="141" s="1"/>
  <c r="Q913" i="141"/>
  <c r="U913" i="141" s="1"/>
  <c r="Q915" i="141"/>
  <c r="AG915" i="141" s="1"/>
  <c r="W525" i="141"/>
  <c r="W530" i="141"/>
  <c r="Q569" i="141"/>
  <c r="P578" i="141"/>
  <c r="P588" i="141"/>
  <c r="Q597" i="141"/>
  <c r="U597" i="141" s="1"/>
  <c r="W616" i="141"/>
  <c r="W641" i="141"/>
  <c r="Q644" i="141"/>
  <c r="U644" i="141" s="1"/>
  <c r="Q657" i="141"/>
  <c r="AG657" i="141" s="1"/>
  <c r="W664" i="141"/>
  <c r="N691" i="141"/>
  <c r="P710" i="141"/>
  <c r="Q719" i="141"/>
  <c r="U719" i="141" s="1"/>
  <c r="N758" i="141"/>
  <c r="Q789" i="141"/>
  <c r="AG789" i="141" s="1"/>
  <c r="Q799" i="141"/>
  <c r="R799" i="141" s="1"/>
  <c r="W801" i="141"/>
  <c r="W814" i="141"/>
  <c r="Q819" i="141"/>
  <c r="R819" i="141" s="1"/>
  <c r="T819" i="141" s="1"/>
  <c r="V819" i="141" s="1"/>
  <c r="P872" i="141"/>
  <c r="W874" i="141"/>
  <c r="Q881" i="141"/>
  <c r="R881" i="141" s="1"/>
  <c r="T881" i="141" s="1"/>
  <c r="W896" i="141"/>
  <c r="Q950" i="141"/>
  <c r="AG950" i="141" s="1"/>
  <c r="K981" i="141"/>
  <c r="W981" i="141" s="1"/>
  <c r="Q445" i="141"/>
  <c r="U445" i="141" s="1"/>
  <c r="Q497" i="141"/>
  <c r="U497" i="141" s="1"/>
  <c r="W535" i="141"/>
  <c r="Q619" i="141"/>
  <c r="Q632" i="141"/>
  <c r="AG632" i="141" s="1"/>
  <c r="Q660" i="141"/>
  <c r="R660" i="141" s="1"/>
  <c r="W662" i="141"/>
  <c r="P664" i="141"/>
  <c r="Q693" i="141"/>
  <c r="U693" i="141" s="1"/>
  <c r="Q722" i="141"/>
  <c r="R722" i="141" s="1"/>
  <c r="T722" i="141" s="1"/>
  <c r="V722" i="141" s="1"/>
  <c r="Q725" i="141"/>
  <c r="U725" i="141" s="1"/>
  <c r="Q758" i="141"/>
  <c r="AG758" i="141" s="1"/>
  <c r="Q802" i="141"/>
  <c r="R802" i="141" s="1"/>
  <c r="T802" i="141" s="1"/>
  <c r="W822" i="141"/>
  <c r="N841" i="141"/>
  <c r="Q858" i="141"/>
  <c r="AG858" i="141" s="1"/>
  <c r="W872" i="141"/>
  <c r="P901" i="141"/>
  <c r="P903" i="141"/>
  <c r="P929" i="141"/>
  <c r="Q934" i="141"/>
  <c r="U934" i="141" s="1"/>
  <c r="W952" i="141"/>
  <c r="W1008" i="141"/>
  <c r="W936" i="141"/>
  <c r="Q1003" i="141"/>
  <c r="Q1008" i="141"/>
  <c r="R1008" i="141" s="1"/>
  <c r="T1008" i="141" s="1"/>
  <c r="Q635" i="141"/>
  <c r="R635" i="141" s="1"/>
  <c r="T635" i="141" s="1"/>
  <c r="Q687" i="141"/>
  <c r="R687" i="141" s="1"/>
  <c r="T687" i="141" s="1"/>
  <c r="W722" i="141"/>
  <c r="W766" i="141"/>
  <c r="Q807" i="141"/>
  <c r="R807" i="141" s="1"/>
  <c r="Q830" i="141"/>
  <c r="R830" i="141" s="1"/>
  <c r="P865" i="141"/>
  <c r="Q909" i="141"/>
  <c r="W470" i="141"/>
  <c r="W475" i="141"/>
  <c r="P477" i="141"/>
  <c r="W497" i="141"/>
  <c r="W513" i="141"/>
  <c r="Q536" i="141"/>
  <c r="R536" i="141" s="1"/>
  <c r="T536" i="141" s="1"/>
  <c r="V536" i="141" s="1"/>
  <c r="Q538" i="141"/>
  <c r="R538" i="141" s="1"/>
  <c r="T538" i="141" s="1"/>
  <c r="Q548" i="141"/>
  <c r="R548" i="141" s="1"/>
  <c r="T548" i="141" s="1"/>
  <c r="W557" i="141"/>
  <c r="Q572" i="141"/>
  <c r="R572" i="141" s="1"/>
  <c r="T572" i="141" s="1"/>
  <c r="U583" i="141"/>
  <c r="Q592" i="141"/>
  <c r="U592" i="141" s="1"/>
  <c r="P597" i="141"/>
  <c r="Q671" i="141"/>
  <c r="U671" i="141" s="1"/>
  <c r="Q728" i="141"/>
  <c r="U728" i="141" s="1"/>
  <c r="Q744" i="141"/>
  <c r="R744" i="141" s="1"/>
  <c r="T744" i="141" s="1"/>
  <c r="V744" i="141" s="1"/>
  <c r="Q746" i="141"/>
  <c r="R746" i="141" s="1"/>
  <c r="Q815" i="141"/>
  <c r="R815" i="141" s="1"/>
  <c r="N825" i="141"/>
  <c r="K830" i="141"/>
  <c r="W830" i="141" s="1"/>
  <c r="W858" i="141"/>
  <c r="Q907" i="141"/>
  <c r="U907" i="141" s="1"/>
  <c r="K909" i="141"/>
  <c r="N909" i="141" s="1"/>
  <c r="W934" i="141"/>
  <c r="P936" i="141"/>
  <c r="W941" i="141"/>
  <c r="Q960" i="141"/>
  <c r="W966" i="141"/>
  <c r="Q992" i="141"/>
  <c r="R992" i="141" s="1"/>
  <c r="T992" i="141" s="1"/>
  <c r="W1006" i="141"/>
  <c r="Q502" i="141"/>
  <c r="AG502" i="141" s="1"/>
  <c r="Q543" i="141"/>
  <c r="R543" i="141" s="1"/>
  <c r="T543" i="141" s="1"/>
  <c r="Q614" i="141"/>
  <c r="AG614" i="141" s="1"/>
  <c r="U639" i="141"/>
  <c r="Q676" i="141"/>
  <c r="U676" i="141" s="1"/>
  <c r="W680" i="141"/>
  <c r="Q696" i="141"/>
  <c r="Q733" i="141"/>
  <c r="U733" i="141" s="1"/>
  <c r="Q792" i="141"/>
  <c r="R792" i="141" s="1"/>
  <c r="Q823" i="141"/>
  <c r="R823" i="141" s="1"/>
  <c r="P825" i="141"/>
  <c r="Q871" i="141"/>
  <c r="AG871" i="141" s="1"/>
  <c r="N911" i="141"/>
  <c r="N920" i="141"/>
  <c r="P998" i="141"/>
  <c r="Q444" i="141"/>
  <c r="U444" i="141" s="1"/>
  <c r="W451" i="141"/>
  <c r="P485" i="141"/>
  <c r="Q495" i="141"/>
  <c r="R495" i="141" s="1"/>
  <c r="T495" i="141" s="1"/>
  <c r="Q509" i="141"/>
  <c r="U509" i="141" s="1"/>
  <c r="Q529" i="141"/>
  <c r="U529" i="141" s="1"/>
  <c r="Q562" i="141"/>
  <c r="U562" i="141" s="1"/>
  <c r="W572" i="141"/>
  <c r="N579" i="141"/>
  <c r="Q612" i="141"/>
  <c r="R612" i="141" s="1"/>
  <c r="T612" i="141" s="1"/>
  <c r="Q620" i="141"/>
  <c r="U620" i="141" s="1"/>
  <c r="W625" i="141"/>
  <c r="Q653" i="141"/>
  <c r="R653" i="141" s="1"/>
  <c r="T653" i="141" s="1"/>
  <c r="V653" i="141" s="1"/>
  <c r="P661" i="141"/>
  <c r="Q663" i="141"/>
  <c r="R663" i="141" s="1"/>
  <c r="T663" i="141" s="1"/>
  <c r="Q678" i="141"/>
  <c r="R678" i="141" s="1"/>
  <c r="T678" i="141" s="1"/>
  <c r="V678" i="141" s="1"/>
  <c r="Q680" i="141"/>
  <c r="R680" i="141" s="1"/>
  <c r="T680" i="141" s="1"/>
  <c r="Q723" i="141"/>
  <c r="R723" i="141" s="1"/>
  <c r="T723" i="141" s="1"/>
  <c r="W731" i="141"/>
  <c r="W744" i="141"/>
  <c r="Q769" i="141"/>
  <c r="R769" i="141" s="1"/>
  <c r="T769" i="141" s="1"/>
  <c r="Q790" i="141"/>
  <c r="AG790" i="141" s="1"/>
  <c r="Q833" i="141"/>
  <c r="AG833" i="141" s="1"/>
  <c r="Q840" i="141"/>
  <c r="Q847" i="141"/>
  <c r="R847" i="141" s="1"/>
  <c r="T847" i="141" s="1"/>
  <c r="V847" i="141" s="1"/>
  <c r="P911" i="141"/>
  <c r="P920" i="141"/>
  <c r="W982" i="141"/>
  <c r="W998" i="141"/>
  <c r="Q1001" i="141"/>
  <c r="N63" i="141"/>
  <c r="W63" i="141"/>
  <c r="P63" i="141"/>
  <c r="R51" i="141"/>
  <c r="T51" i="141" s="1"/>
  <c r="AG51" i="141"/>
  <c r="W87" i="141"/>
  <c r="P87" i="141"/>
  <c r="N87" i="141"/>
  <c r="P65" i="141"/>
  <c r="N65" i="141"/>
  <c r="W65" i="141"/>
  <c r="P66" i="141"/>
  <c r="N66" i="141"/>
  <c r="W79" i="141"/>
  <c r="P79" i="141"/>
  <c r="N79" i="141"/>
  <c r="N47" i="141"/>
  <c r="P47" i="141"/>
  <c r="W47" i="141"/>
  <c r="R84" i="141"/>
  <c r="T84" i="141" s="1"/>
  <c r="Q141" i="141"/>
  <c r="K141" i="141"/>
  <c r="W141" i="141" s="1"/>
  <c r="N64" i="141"/>
  <c r="W64" i="141"/>
  <c r="R67" i="141"/>
  <c r="T67" i="141" s="1"/>
  <c r="Q133" i="141"/>
  <c r="K133" i="141"/>
  <c r="W133" i="141" s="1"/>
  <c r="Q152" i="141"/>
  <c r="U152" i="141" s="1"/>
  <c r="W62" i="141"/>
  <c r="P60" i="141"/>
  <c r="Q64" i="141"/>
  <c r="U64" i="141" s="1"/>
  <c r="P94" i="141"/>
  <c r="N94" i="141"/>
  <c r="K139" i="141"/>
  <c r="Q139" i="141"/>
  <c r="Q185" i="141"/>
  <c r="K185" i="141"/>
  <c r="P73" i="141"/>
  <c r="N73" i="141"/>
  <c r="P124" i="141"/>
  <c r="N124" i="141"/>
  <c r="K61" i="141"/>
  <c r="W61" i="141" s="1"/>
  <c r="Q61" i="141"/>
  <c r="P118" i="141"/>
  <c r="N118" i="141"/>
  <c r="W118" i="141"/>
  <c r="Q55" i="141"/>
  <c r="Q57" i="141"/>
  <c r="P58" i="141"/>
  <c r="P59" i="141"/>
  <c r="N59" i="141"/>
  <c r="N71" i="141"/>
  <c r="P86" i="141"/>
  <c r="N86" i="141"/>
  <c r="K131" i="141"/>
  <c r="W131" i="141" s="1"/>
  <c r="Q131" i="141"/>
  <c r="R173" i="141"/>
  <c r="T173" i="141" s="1"/>
  <c r="V173" i="141" s="1"/>
  <c r="AG173" i="141"/>
  <c r="W58" i="141"/>
  <c r="N60" i="141"/>
  <c r="P72" i="141"/>
  <c r="P78" i="141"/>
  <c r="N78" i="141"/>
  <c r="W86" i="141"/>
  <c r="P100" i="141"/>
  <c r="N100" i="141"/>
  <c r="W100" i="141"/>
  <c r="R126" i="141"/>
  <c r="T126" i="141" s="1"/>
  <c r="AG126" i="141"/>
  <c r="P134" i="141"/>
  <c r="N134" i="141"/>
  <c r="Q160" i="141"/>
  <c r="K160" i="141"/>
  <c r="W160" i="141" s="1"/>
  <c r="N164" i="141"/>
  <c r="N183" i="141"/>
  <c r="P183" i="141"/>
  <c r="N205" i="141"/>
  <c r="U205" i="141"/>
  <c r="P205" i="141"/>
  <c r="N56" i="141"/>
  <c r="W56" i="141"/>
  <c r="P57" i="141"/>
  <c r="N57" i="141"/>
  <c r="AG67" i="141"/>
  <c r="P70" i="141"/>
  <c r="N70" i="141"/>
  <c r="W73" i="141"/>
  <c r="N230" i="141"/>
  <c r="W230" i="141"/>
  <c r="P230" i="141"/>
  <c r="K136" i="141"/>
  <c r="W136" i="141" s="1"/>
  <c r="Q136" i="141"/>
  <c r="N55" i="141"/>
  <c r="P54" i="141"/>
  <c r="N54" i="141"/>
  <c r="Q59" i="141"/>
  <c r="U59" i="141" s="1"/>
  <c r="W70" i="141"/>
  <c r="P71" i="141"/>
  <c r="W124" i="141"/>
  <c r="U126" i="141"/>
  <c r="P129" i="141"/>
  <c r="N129" i="141"/>
  <c r="W129" i="141"/>
  <c r="K137" i="141"/>
  <c r="Q142" i="141"/>
  <c r="U142" i="141" s="1"/>
  <c r="P145" i="141"/>
  <c r="N145" i="141"/>
  <c r="P171" i="141"/>
  <c r="N171" i="141"/>
  <c r="K196" i="141"/>
  <c r="Q196" i="141"/>
  <c r="K69" i="141"/>
  <c r="W69" i="141" s="1"/>
  <c r="Q69" i="141"/>
  <c r="Q119" i="141"/>
  <c r="K119" i="141"/>
  <c r="W119" i="141" s="1"/>
  <c r="P121" i="141"/>
  <c r="N121" i="141"/>
  <c r="W121" i="141"/>
  <c r="K151" i="141"/>
  <c r="Q151" i="141"/>
  <c r="AG193" i="141"/>
  <c r="R193" i="141"/>
  <c r="T193" i="141" s="1"/>
  <c r="P18" i="141"/>
  <c r="N18" i="141"/>
  <c r="P52" i="141"/>
  <c r="P55" i="141"/>
  <c r="R58" i="141"/>
  <c r="T58" i="141" s="1"/>
  <c r="W71" i="141"/>
  <c r="W93" i="141"/>
  <c r="W94" i="141"/>
  <c r="P140" i="141"/>
  <c r="W140" i="141"/>
  <c r="N140" i="141"/>
  <c r="R120" i="141"/>
  <c r="T120" i="141" s="1"/>
  <c r="K53" i="141"/>
  <c r="Q53" i="141"/>
  <c r="P46" i="141"/>
  <c r="N46" i="141"/>
  <c r="Q49" i="141"/>
  <c r="U49" i="141" s="1"/>
  <c r="K50" i="141"/>
  <c r="P51" i="141"/>
  <c r="N51" i="141"/>
  <c r="U51" i="141"/>
  <c r="W85" i="141"/>
  <c r="P111" i="141"/>
  <c r="P132" i="141"/>
  <c r="P156" i="141"/>
  <c r="U156" i="141"/>
  <c r="N156" i="141"/>
  <c r="W167" i="141"/>
  <c r="P167" i="141"/>
  <c r="N167" i="141"/>
  <c r="Q176" i="141"/>
  <c r="U176" i="141" s="1"/>
  <c r="W46" i="141"/>
  <c r="N52" i="141"/>
  <c r="W55" i="141"/>
  <c r="U58" i="141"/>
  <c r="W59" i="141"/>
  <c r="P74" i="141"/>
  <c r="W77" i="141"/>
  <c r="U80" i="141"/>
  <c r="Q87" i="141"/>
  <c r="U87" i="141" s="1"/>
  <c r="P90" i="141"/>
  <c r="N93" i="141"/>
  <c r="W111" i="141"/>
  <c r="W132" i="141"/>
  <c r="W135" i="141"/>
  <c r="P135" i="141"/>
  <c r="P49" i="141"/>
  <c r="N49" i="141"/>
  <c r="P67" i="141"/>
  <c r="N67" i="141"/>
  <c r="U67" i="141"/>
  <c r="P82" i="141"/>
  <c r="P95" i="141"/>
  <c r="N95" i="141"/>
  <c r="P97" i="141"/>
  <c r="N97" i="141"/>
  <c r="N132" i="141"/>
  <c r="K138" i="141"/>
  <c r="W138" i="141" s="1"/>
  <c r="Q138" i="141"/>
  <c r="R181" i="141"/>
  <c r="T181" i="141" s="1"/>
  <c r="V181" i="141" s="1"/>
  <c r="AG181" i="141"/>
  <c r="W210" i="141"/>
  <c r="N210" i="141"/>
  <c r="N260" i="141"/>
  <c r="P260" i="141"/>
  <c r="W108" i="141"/>
  <c r="P108" i="141"/>
  <c r="N108" i="141"/>
  <c r="N48" i="141"/>
  <c r="W48" i="141"/>
  <c r="N74" i="141"/>
  <c r="W82" i="141"/>
  <c r="N90" i="141"/>
  <c r="W95" i="141"/>
  <c r="W97" i="141"/>
  <c r="W99" i="141"/>
  <c r="P99" i="141"/>
  <c r="N99" i="141"/>
  <c r="P104" i="141"/>
  <c r="R231" i="141"/>
  <c r="T231" i="141" s="1"/>
  <c r="AG231" i="141"/>
  <c r="P62" i="141"/>
  <c r="N62" i="141"/>
  <c r="Q63" i="141"/>
  <c r="U63" i="141" s="1"/>
  <c r="Q65" i="141"/>
  <c r="W66" i="141"/>
  <c r="N82" i="141"/>
  <c r="Q77" i="141"/>
  <c r="U77" i="141" s="1"/>
  <c r="Q85" i="141"/>
  <c r="U85" i="141" s="1"/>
  <c r="Q106" i="141"/>
  <c r="P112" i="141"/>
  <c r="N112" i="141"/>
  <c r="Q117" i="141"/>
  <c r="Q130" i="141"/>
  <c r="W156" i="141"/>
  <c r="N173" i="141"/>
  <c r="U173" i="141"/>
  <c r="P173" i="141"/>
  <c r="W205" i="141"/>
  <c r="N101" i="141"/>
  <c r="P107" i="141"/>
  <c r="N107" i="141"/>
  <c r="P120" i="141"/>
  <c r="N120" i="141"/>
  <c r="P163" i="141"/>
  <c r="N163" i="141"/>
  <c r="N170" i="141"/>
  <c r="R203" i="141"/>
  <c r="T203" i="141" s="1"/>
  <c r="V203" i="141" s="1"/>
  <c r="P215" i="141"/>
  <c r="N215" i="141"/>
  <c r="Q223" i="141"/>
  <c r="K223" i="141"/>
  <c r="W223" i="141" s="1"/>
  <c r="AG90" i="141"/>
  <c r="N175" i="141"/>
  <c r="N276" i="141"/>
  <c r="P276" i="141"/>
  <c r="N285" i="141"/>
  <c r="P285" i="141"/>
  <c r="K113" i="141"/>
  <c r="W113" i="141" s="1"/>
  <c r="Q149" i="141"/>
  <c r="K149" i="141"/>
  <c r="W149" i="141" s="1"/>
  <c r="Q191" i="141"/>
  <c r="K191" i="141"/>
  <c r="W72" i="141"/>
  <c r="W80" i="141"/>
  <c r="W88" i="141"/>
  <c r="N103" i="141"/>
  <c r="P155" i="141"/>
  <c r="N155" i="141"/>
  <c r="N159" i="141"/>
  <c r="N162" i="141"/>
  <c r="U162" i="141"/>
  <c r="N235" i="141"/>
  <c r="P235" i="141"/>
  <c r="P68" i="141"/>
  <c r="P76" i="141"/>
  <c r="N81" i="141"/>
  <c r="P84" i="141"/>
  <c r="N89" i="141"/>
  <c r="P92" i="141"/>
  <c r="N105" i="141"/>
  <c r="N122" i="141"/>
  <c r="P148" i="141"/>
  <c r="P175" i="141"/>
  <c r="P193" i="141"/>
  <c r="N193" i="141"/>
  <c r="U193" i="141"/>
  <c r="K211" i="141"/>
  <c r="W211" i="141" s="1"/>
  <c r="Q211" i="141"/>
  <c r="P231" i="141"/>
  <c r="N231" i="141"/>
  <c r="U231" i="141"/>
  <c r="P233" i="141"/>
  <c r="N233" i="141"/>
  <c r="W235" i="141"/>
  <c r="W239" i="141"/>
  <c r="N239" i="141"/>
  <c r="P103" i="141"/>
  <c r="P123" i="141"/>
  <c r="N123" i="141"/>
  <c r="N146" i="141"/>
  <c r="P147" i="141"/>
  <c r="N147" i="141"/>
  <c r="P159" i="141"/>
  <c r="W169" i="141"/>
  <c r="P169" i="141"/>
  <c r="N169" i="141"/>
  <c r="P263" i="141"/>
  <c r="N263" i="141"/>
  <c r="K75" i="141"/>
  <c r="P81" i="141"/>
  <c r="K83" i="141"/>
  <c r="P89" i="141"/>
  <c r="K91" i="141"/>
  <c r="K96" i="141"/>
  <c r="P105" i="141"/>
  <c r="P122" i="141"/>
  <c r="N148" i="141"/>
  <c r="N154" i="141"/>
  <c r="P162" i="141"/>
  <c r="AG206" i="141"/>
  <c r="U206" i="141"/>
  <c r="Q216" i="141"/>
  <c r="Q254" i="141"/>
  <c r="U254" i="141" s="1"/>
  <c r="P254" i="141"/>
  <c r="N109" i="141"/>
  <c r="P114" i="141"/>
  <c r="P115" i="141"/>
  <c r="N115" i="141"/>
  <c r="U120" i="141"/>
  <c r="Q122" i="141"/>
  <c r="N125" i="141"/>
  <c r="Q165" i="141"/>
  <c r="K165" i="141"/>
  <c r="W165" i="141" s="1"/>
  <c r="W170" i="141"/>
  <c r="Q174" i="141"/>
  <c r="U174" i="141" s="1"/>
  <c r="W175" i="141"/>
  <c r="Q184" i="141"/>
  <c r="P188" i="141"/>
  <c r="N216" i="141"/>
  <c r="P216" i="141"/>
  <c r="Q114" i="141"/>
  <c r="U114" i="141" s="1"/>
  <c r="Q123" i="141"/>
  <c r="P144" i="141"/>
  <c r="N144" i="141"/>
  <c r="P146" i="141"/>
  <c r="Q147" i="141"/>
  <c r="U147" i="141" s="1"/>
  <c r="W155" i="141"/>
  <c r="W159" i="141"/>
  <c r="W161" i="141"/>
  <c r="P161" i="141"/>
  <c r="N161" i="141"/>
  <c r="N174" i="141"/>
  <c r="P174" i="141"/>
  <c r="Q214" i="141"/>
  <c r="U214" i="141" s="1"/>
  <c r="P116" i="141"/>
  <c r="P126" i="141"/>
  <c r="N126" i="141"/>
  <c r="Q127" i="141"/>
  <c r="K143" i="141"/>
  <c r="Q143" i="141"/>
  <c r="P153" i="141"/>
  <c r="N153" i="141"/>
  <c r="N214" i="141"/>
  <c r="P214" i="141"/>
  <c r="N224" i="141"/>
  <c r="P224" i="141"/>
  <c r="W224" i="141"/>
  <c r="P109" i="141"/>
  <c r="P110" i="141"/>
  <c r="N110" i="141"/>
  <c r="P125" i="141"/>
  <c r="K127" i="141"/>
  <c r="P128" i="141"/>
  <c r="N128" i="141"/>
  <c r="Q157" i="141"/>
  <c r="K157" i="141"/>
  <c r="W157" i="141" s="1"/>
  <c r="Q168" i="141"/>
  <c r="K168" i="141"/>
  <c r="N199" i="141"/>
  <c r="P212" i="141"/>
  <c r="N212" i="141"/>
  <c r="W214" i="141"/>
  <c r="Q243" i="141"/>
  <c r="U243" i="141" s="1"/>
  <c r="N116" i="141"/>
  <c r="N117" i="141"/>
  <c r="W128" i="141"/>
  <c r="P142" i="141"/>
  <c r="N142" i="141"/>
  <c r="W147" i="141"/>
  <c r="P152" i="141"/>
  <c r="N152" i="141"/>
  <c r="P164" i="141"/>
  <c r="P194" i="141"/>
  <c r="N194" i="141"/>
  <c r="W199" i="141"/>
  <c r="P201" i="141"/>
  <c r="N201" i="141"/>
  <c r="W248" i="141"/>
  <c r="P248" i="141"/>
  <c r="N248" i="141"/>
  <c r="N244" i="141"/>
  <c r="P251" i="141"/>
  <c r="N251" i="141"/>
  <c r="W260" i="141"/>
  <c r="W263" i="141"/>
  <c r="N265" i="141"/>
  <c r="Q159" i="141"/>
  <c r="U159" i="141" s="1"/>
  <c r="Q167" i="141"/>
  <c r="U181" i="141"/>
  <c r="N189" i="141"/>
  <c r="Q199" i="141"/>
  <c r="U203" i="141"/>
  <c r="N206" i="141"/>
  <c r="T206" i="141"/>
  <c r="V206" i="141" s="1"/>
  <c r="P228" i="141"/>
  <c r="N228" i="141"/>
  <c r="P234" i="141"/>
  <c r="W234" i="141"/>
  <c r="P176" i="141"/>
  <c r="P184" i="141"/>
  <c r="Q190" i="141"/>
  <c r="W203" i="141"/>
  <c r="P244" i="141"/>
  <c r="R326" i="141"/>
  <c r="T326" i="141" s="1"/>
  <c r="AG333" i="141"/>
  <c r="R333" i="141"/>
  <c r="T333" i="141" s="1"/>
  <c r="AG156" i="141"/>
  <c r="U187" i="141"/>
  <c r="N190" i="141"/>
  <c r="R205" i="141"/>
  <c r="T205" i="141" s="1"/>
  <c r="W219" i="141"/>
  <c r="P226" i="141"/>
  <c r="R229" i="141"/>
  <c r="T229" i="141" s="1"/>
  <c r="Q238" i="141"/>
  <c r="K238" i="141"/>
  <c r="N243" i="141"/>
  <c r="P243" i="141"/>
  <c r="W250" i="141"/>
  <c r="P250" i="141"/>
  <c r="N150" i="141"/>
  <c r="R156" i="141"/>
  <c r="T156" i="141" s="1"/>
  <c r="N158" i="141"/>
  <c r="N166" i="141"/>
  <c r="N176" i="141"/>
  <c r="N179" i="141"/>
  <c r="N184" i="141"/>
  <c r="P189" i="141"/>
  <c r="N195" i="141"/>
  <c r="K207" i="141"/>
  <c r="P225" i="141"/>
  <c r="N225" i="141"/>
  <c r="N227" i="141"/>
  <c r="N256" i="141"/>
  <c r="K259" i="141"/>
  <c r="Q301" i="141"/>
  <c r="K301" i="141"/>
  <c r="P150" i="141"/>
  <c r="P158" i="141"/>
  <c r="P166" i="141"/>
  <c r="P179" i="141"/>
  <c r="P180" i="141"/>
  <c r="P190" i="141"/>
  <c r="P195" i="141"/>
  <c r="P202" i="141"/>
  <c r="AG208" i="141"/>
  <c r="Q222" i="141"/>
  <c r="P242" i="141"/>
  <c r="P256" i="141"/>
  <c r="P264" i="141"/>
  <c r="N264" i="141"/>
  <c r="T208" i="141"/>
  <c r="P208" i="141"/>
  <c r="N222" i="141"/>
  <c r="P237" i="141"/>
  <c r="Q246" i="141"/>
  <c r="K246" i="141"/>
  <c r="W246" i="141" s="1"/>
  <c r="Q250" i="141"/>
  <c r="Q282" i="141"/>
  <c r="U282" i="141" s="1"/>
  <c r="P286" i="141"/>
  <c r="W286" i="141"/>
  <c r="N286" i="141"/>
  <c r="K177" i="141"/>
  <c r="P186" i="141"/>
  <c r="N197" i="141"/>
  <c r="N202" i="141"/>
  <c r="R225" i="141"/>
  <c r="T225" i="141" s="1"/>
  <c r="W237" i="141"/>
  <c r="P261" i="141"/>
  <c r="N261" i="141"/>
  <c r="P192" i="141"/>
  <c r="N208" i="141"/>
  <c r="N284" i="141"/>
  <c r="P284" i="141"/>
  <c r="P297" i="141"/>
  <c r="N297" i="141"/>
  <c r="N181" i="141"/>
  <c r="N186" i="141"/>
  <c r="N198" i="141"/>
  <c r="P220" i="141"/>
  <c r="N220" i="141"/>
  <c r="P222" i="141"/>
  <c r="U225" i="141"/>
  <c r="N232" i="141"/>
  <c r="W243" i="141"/>
  <c r="AG245" i="141"/>
  <c r="N252" i="141"/>
  <c r="W252" i="141"/>
  <c r="AG271" i="141"/>
  <c r="W284" i="141"/>
  <c r="AG306" i="141"/>
  <c r="R306" i="141"/>
  <c r="T306" i="141" s="1"/>
  <c r="V306" i="141" s="1"/>
  <c r="Q182" i="141"/>
  <c r="W190" i="141"/>
  <c r="N192" i="141"/>
  <c r="N203" i="141"/>
  <c r="P209" i="141"/>
  <c r="N209" i="141"/>
  <c r="N182" i="141"/>
  <c r="P204" i="141"/>
  <c r="P218" i="141"/>
  <c r="P240" i="141"/>
  <c r="N240" i="141"/>
  <c r="P178" i="141"/>
  <c r="P210" i="141"/>
  <c r="P217" i="141"/>
  <c r="N217" i="141"/>
  <c r="N219" i="141"/>
  <c r="Q230" i="141"/>
  <c r="W231" i="141"/>
  <c r="W240" i="141"/>
  <c r="P252" i="141"/>
  <c r="W275" i="141"/>
  <c r="P275" i="141"/>
  <c r="N213" i="141"/>
  <c r="N221" i="141"/>
  <c r="N229" i="141"/>
  <c r="P239" i="141"/>
  <c r="Q248" i="141"/>
  <c r="U248" i="141" s="1"/>
  <c r="P269" i="141"/>
  <c r="Q276" i="141"/>
  <c r="P281" i="141"/>
  <c r="N287" i="141"/>
  <c r="P287" i="141"/>
  <c r="U295" i="141"/>
  <c r="P368" i="141"/>
  <c r="R389" i="141"/>
  <c r="AG389" i="141"/>
  <c r="W233" i="141"/>
  <c r="W276" i="141"/>
  <c r="W285" i="141"/>
  <c r="U292" i="141"/>
  <c r="N292" i="141"/>
  <c r="W297" i="141"/>
  <c r="N306" i="141"/>
  <c r="W306" i="141"/>
  <c r="U306" i="141"/>
  <c r="R311" i="141"/>
  <c r="T311" i="141" s="1"/>
  <c r="V311" i="141" s="1"/>
  <c r="U232" i="141"/>
  <c r="W257" i="141"/>
  <c r="K270" i="141"/>
  <c r="W280" i="141"/>
  <c r="W292" i="141"/>
  <c r="Q321" i="141"/>
  <c r="U321" i="141" s="1"/>
  <c r="K351" i="141"/>
  <c r="W351" i="141" s="1"/>
  <c r="Q351" i="141"/>
  <c r="K327" i="141"/>
  <c r="Q327" i="141"/>
  <c r="R362" i="141"/>
  <c r="T362" i="141" s="1"/>
  <c r="V362" i="141" s="1"/>
  <c r="AG362" i="141"/>
  <c r="R420" i="141"/>
  <c r="T420" i="141" s="1"/>
  <c r="V420" i="141" s="1"/>
  <c r="AG420" i="141"/>
  <c r="K253" i="141"/>
  <c r="W253" i="141" s="1"/>
  <c r="Q264" i="141"/>
  <c r="K266" i="141"/>
  <c r="P292" i="141"/>
  <c r="U303" i="141"/>
  <c r="P303" i="141"/>
  <c r="N303" i="141"/>
  <c r="P306" i="141"/>
  <c r="P337" i="141"/>
  <c r="N337" i="141"/>
  <c r="W337" i="141"/>
  <c r="P272" i="141"/>
  <c r="U283" i="141"/>
  <c r="N296" i="141"/>
  <c r="W303" i="141"/>
  <c r="P308" i="141"/>
  <c r="N308" i="141"/>
  <c r="N255" i="141"/>
  <c r="P268" i="141"/>
  <c r="W273" i="141"/>
  <c r="K278" i="141"/>
  <c r="P291" i="141"/>
  <c r="N291" i="141"/>
  <c r="Q299" i="141"/>
  <c r="U299" i="141" s="1"/>
  <c r="R303" i="141"/>
  <c r="T303" i="141" s="1"/>
  <c r="W308" i="141"/>
  <c r="Q310" i="141"/>
  <c r="N299" i="141"/>
  <c r="W299" i="141"/>
  <c r="P299" i="141"/>
  <c r="P310" i="141"/>
  <c r="N310" i="141"/>
  <c r="Q314" i="141"/>
  <c r="P340" i="141"/>
  <c r="N340" i="141"/>
  <c r="P352" i="141"/>
  <c r="P279" i="141"/>
  <c r="W295" i="141"/>
  <c r="W310" i="141"/>
  <c r="N314" i="141"/>
  <c r="W314" i="141"/>
  <c r="W340" i="141"/>
  <c r="Q256" i="141"/>
  <c r="W274" i="141"/>
  <c r="Q281" i="141"/>
  <c r="Q289" i="141"/>
  <c r="U316" i="141"/>
  <c r="P316" i="141"/>
  <c r="N316" i="141"/>
  <c r="P271" i="141"/>
  <c r="P295" i="141"/>
  <c r="W316" i="141"/>
  <c r="P318" i="141"/>
  <c r="N318" i="141"/>
  <c r="N322" i="141"/>
  <c r="W322" i="141"/>
  <c r="N370" i="141"/>
  <c r="P370" i="141"/>
  <c r="N245" i="141"/>
  <c r="P262" i="141"/>
  <c r="N274" i="141"/>
  <c r="W281" i="141"/>
  <c r="AG288" i="141"/>
  <c r="W289" i="141"/>
  <c r="R295" i="141"/>
  <c r="T295" i="141" s="1"/>
  <c r="W298" i="141"/>
  <c r="T312" i="141"/>
  <c r="P314" i="141"/>
  <c r="W318" i="141"/>
  <c r="P324" i="141"/>
  <c r="N324" i="141"/>
  <c r="P345" i="141"/>
  <c r="N345" i="141"/>
  <c r="W361" i="141"/>
  <c r="P361" i="141"/>
  <c r="N361" i="141"/>
  <c r="AG384" i="141"/>
  <c r="R414" i="141"/>
  <c r="T414" i="141" s="1"/>
  <c r="N269" i="141"/>
  <c r="N271" i="141"/>
  <c r="N280" i="141"/>
  <c r="N281" i="141"/>
  <c r="R283" i="141"/>
  <c r="T283" i="141" s="1"/>
  <c r="AG283" i="141"/>
  <c r="N289" i="141"/>
  <c r="P294" i="141"/>
  <c r="N294" i="141"/>
  <c r="N298" i="141"/>
  <c r="P326" i="141"/>
  <c r="N326" i="141"/>
  <c r="W326" i="141"/>
  <c r="P296" i="141"/>
  <c r="V304" i="141"/>
  <c r="N336" i="141"/>
  <c r="P338" i="141"/>
  <c r="W352" i="141"/>
  <c r="Q361" i="141"/>
  <c r="U361" i="141" s="1"/>
  <c r="W368" i="141"/>
  <c r="U471" i="141"/>
  <c r="N307" i="141"/>
  <c r="N315" i="141"/>
  <c r="N323" i="141"/>
  <c r="AG350" i="141"/>
  <c r="P357" i="141"/>
  <c r="N357" i="141"/>
  <c r="W370" i="141"/>
  <c r="R375" i="141"/>
  <c r="AG375" i="141"/>
  <c r="W382" i="141"/>
  <c r="P382" i="141"/>
  <c r="N382" i="141"/>
  <c r="P384" i="141"/>
  <c r="W384" i="141"/>
  <c r="N384" i="141"/>
  <c r="Q400" i="141"/>
  <c r="U400" i="141" s="1"/>
  <c r="P364" i="141"/>
  <c r="N364" i="141"/>
  <c r="R391" i="141"/>
  <c r="AG391" i="141"/>
  <c r="W398" i="141"/>
  <c r="P398" i="141"/>
  <c r="N398" i="141"/>
  <c r="P400" i="141"/>
  <c r="W400" i="141"/>
  <c r="N400" i="141"/>
  <c r="R404" i="141"/>
  <c r="T404" i="141" s="1"/>
  <c r="AG404" i="141"/>
  <c r="W493" i="141"/>
  <c r="N493" i="141"/>
  <c r="N311" i="141"/>
  <c r="N319" i="141"/>
  <c r="W328" i="141"/>
  <c r="P367" i="141"/>
  <c r="Q386" i="141"/>
  <c r="K393" i="141"/>
  <c r="P406" i="141"/>
  <c r="N406" i="141"/>
  <c r="P422" i="141"/>
  <c r="N422" i="141"/>
  <c r="P493" i="141"/>
  <c r="Q493" i="141"/>
  <c r="U493" i="141" s="1"/>
  <c r="N328" i="141"/>
  <c r="P329" i="141"/>
  <c r="N329" i="141"/>
  <c r="N330" i="141"/>
  <c r="AG331" i="141"/>
  <c r="P349" i="141"/>
  <c r="N349" i="141"/>
  <c r="U356" i="141"/>
  <c r="P356" i="141"/>
  <c r="N356" i="141"/>
  <c r="P386" i="141"/>
  <c r="N386" i="141"/>
  <c r="R395" i="141"/>
  <c r="T395" i="141" s="1"/>
  <c r="AG395" i="141"/>
  <c r="N435" i="141"/>
  <c r="P435" i="141"/>
  <c r="W435" i="141"/>
  <c r="Q524" i="141"/>
  <c r="K524" i="141"/>
  <c r="P311" i="141"/>
  <c r="P319" i="141"/>
  <c r="N355" i="141"/>
  <c r="W360" i="141"/>
  <c r="N363" i="141"/>
  <c r="N367" i="141"/>
  <c r="U379" i="141"/>
  <c r="P379" i="141"/>
  <c r="W386" i="141"/>
  <c r="R463" i="141"/>
  <c r="T463" i="141" s="1"/>
  <c r="AG463" i="141"/>
  <c r="AG304" i="141"/>
  <c r="AG312" i="141"/>
  <c r="AG316" i="141"/>
  <c r="Q328" i="141"/>
  <c r="U328" i="141" s="1"/>
  <c r="T331" i="141"/>
  <c r="N331" i="141"/>
  <c r="AG332" i="141"/>
  <c r="N346" i="141"/>
  <c r="N347" i="141"/>
  <c r="K348" i="141"/>
  <c r="R350" i="141"/>
  <c r="T350" i="141" s="1"/>
  <c r="N360" i="141"/>
  <c r="Q369" i="141"/>
  <c r="W379" i="141"/>
  <c r="U395" i="141"/>
  <c r="P395" i="141"/>
  <c r="P445" i="141"/>
  <c r="P330" i="141"/>
  <c r="Q345" i="141"/>
  <c r="N354" i="141"/>
  <c r="R356" i="141"/>
  <c r="T356" i="141" s="1"/>
  <c r="AG356" i="141"/>
  <c r="W364" i="141"/>
  <c r="U366" i="141"/>
  <c r="AG366" i="141"/>
  <c r="W369" i="141"/>
  <c r="P369" i="141"/>
  <c r="N369" i="141"/>
  <c r="N374" i="141"/>
  <c r="W374" i="141"/>
  <c r="N379" i="141"/>
  <c r="W395" i="141"/>
  <c r="U404" i="141"/>
  <c r="Q455" i="141"/>
  <c r="U455" i="141" s="1"/>
  <c r="U463" i="141"/>
  <c r="P302" i="141"/>
  <c r="N304" i="141"/>
  <c r="N312" i="141"/>
  <c r="Q330" i="141"/>
  <c r="T332" i="141"/>
  <c r="P332" i="141"/>
  <c r="N390" i="141"/>
  <c r="W390" i="141"/>
  <c r="N419" i="141"/>
  <c r="P419" i="141"/>
  <c r="N455" i="141"/>
  <c r="P455" i="141"/>
  <c r="P331" i="141"/>
  <c r="P344" i="141"/>
  <c r="P346" i="141"/>
  <c r="P347" i="141"/>
  <c r="Q355" i="141"/>
  <c r="P359" i="141"/>
  <c r="N362" i="141"/>
  <c r="U362" i="141"/>
  <c r="N383" i="141"/>
  <c r="P383" i="141"/>
  <c r="W383" i="141"/>
  <c r="R417" i="141"/>
  <c r="T417" i="141" s="1"/>
  <c r="AG417" i="141"/>
  <c r="K487" i="141"/>
  <c r="W487" i="141" s="1"/>
  <c r="Q487" i="141"/>
  <c r="P305" i="141"/>
  <c r="P309" i="141"/>
  <c r="N309" i="141"/>
  <c r="P313" i="141"/>
  <c r="P317" i="141"/>
  <c r="N317" i="141"/>
  <c r="P321" i="141"/>
  <c r="P325" i="141"/>
  <c r="N325" i="141"/>
  <c r="P333" i="141"/>
  <c r="N333" i="141"/>
  <c r="U333" i="141"/>
  <c r="K343" i="141"/>
  <c r="W343" i="141" s="1"/>
  <c r="Q343" i="141"/>
  <c r="W349" i="141"/>
  <c r="Q353" i="141"/>
  <c r="W356" i="141"/>
  <c r="P371" i="141"/>
  <c r="N371" i="141"/>
  <c r="N399" i="141"/>
  <c r="P399" i="141"/>
  <c r="W399" i="141"/>
  <c r="P401" i="141"/>
  <c r="N401" i="141"/>
  <c r="R403" i="141"/>
  <c r="T403" i="141" s="1"/>
  <c r="AG403" i="141"/>
  <c r="P334" i="141"/>
  <c r="N334" i="141"/>
  <c r="Q337" i="141"/>
  <c r="N338" i="141"/>
  <c r="P353" i="141"/>
  <c r="N353" i="141"/>
  <c r="R387" i="141"/>
  <c r="T387" i="141" s="1"/>
  <c r="AG387" i="141"/>
  <c r="N403" i="141"/>
  <c r="W403" i="141"/>
  <c r="U403" i="141"/>
  <c r="P403" i="141"/>
  <c r="N405" i="141"/>
  <c r="AG442" i="141"/>
  <c r="N305" i="141"/>
  <c r="N313" i="141"/>
  <c r="N321" i="141"/>
  <c r="U331" i="141"/>
  <c r="K335" i="141"/>
  <c r="W335" i="141" s="1"/>
  <c r="Q335" i="141"/>
  <c r="P336" i="141"/>
  <c r="W338" i="141"/>
  <c r="N339" i="141"/>
  <c r="P341" i="141"/>
  <c r="N341" i="141"/>
  <c r="U358" i="141"/>
  <c r="AG358" i="141"/>
  <c r="R401" i="141"/>
  <c r="T401" i="141" s="1"/>
  <c r="AG401" i="141"/>
  <c r="W405" i="141"/>
  <c r="P409" i="141"/>
  <c r="N409" i="141"/>
  <c r="P483" i="141"/>
  <c r="N483" i="141"/>
  <c r="U483" i="141"/>
  <c r="Q372" i="141"/>
  <c r="Q388" i="141"/>
  <c r="Q405" i="141"/>
  <c r="U405" i="141" s="1"/>
  <c r="W409" i="141"/>
  <c r="P430" i="141"/>
  <c r="W455" i="141"/>
  <c r="R504" i="141"/>
  <c r="T504" i="141" s="1"/>
  <c r="AG504" i="141"/>
  <c r="Q359" i="141"/>
  <c r="U359" i="141" s="1"/>
  <c r="Q367" i="141"/>
  <c r="U367" i="141" s="1"/>
  <c r="K375" i="141"/>
  <c r="W385" i="141"/>
  <c r="K391" i="141"/>
  <c r="Q411" i="141"/>
  <c r="P427" i="141"/>
  <c r="W430" i="141"/>
  <c r="K437" i="141"/>
  <c r="W437" i="141" s="1"/>
  <c r="Q437" i="141"/>
  <c r="P453" i="141"/>
  <c r="W469" i="141"/>
  <c r="N469" i="141"/>
  <c r="P475" i="141"/>
  <c r="N475" i="141"/>
  <c r="Q479" i="141"/>
  <c r="U479" i="141" s="1"/>
  <c r="P517" i="141"/>
  <c r="N517" i="141"/>
  <c r="W517" i="141"/>
  <c r="P644" i="141"/>
  <c r="N644" i="141"/>
  <c r="N430" i="141"/>
  <c r="Q446" i="141"/>
  <c r="U446" i="141" s="1"/>
  <c r="P479" i="141"/>
  <c r="N479" i="141"/>
  <c r="Q556" i="141"/>
  <c r="K556" i="141"/>
  <c r="W556" i="141" s="1"/>
  <c r="K577" i="141"/>
  <c r="W577" i="141" s="1"/>
  <c r="Q577" i="141"/>
  <c r="P412" i="141"/>
  <c r="U420" i="141"/>
  <c r="P420" i="141"/>
  <c r="P446" i="141"/>
  <c r="N446" i="141"/>
  <c r="N342" i="141"/>
  <c r="N350" i="141"/>
  <c r="N358" i="141"/>
  <c r="N366" i="141"/>
  <c r="W397" i="141"/>
  <c r="W411" i="141"/>
  <c r="W412" i="141"/>
  <c r="Q419" i="141"/>
  <c r="U419" i="141" s="1"/>
  <c r="W420" i="141"/>
  <c r="Q430" i="141"/>
  <c r="U430" i="141" s="1"/>
  <c r="N380" i="141"/>
  <c r="N396" i="141"/>
  <c r="N412" i="141"/>
  <c r="U414" i="141"/>
  <c r="P414" i="141"/>
  <c r="Q418" i="141"/>
  <c r="U418" i="141" s="1"/>
  <c r="N420" i="141"/>
  <c r="P429" i="141"/>
  <c r="N429" i="141"/>
  <c r="Q433" i="141"/>
  <c r="K433" i="141"/>
  <c r="W433" i="141" s="1"/>
  <c r="P342" i="141"/>
  <c r="P350" i="141"/>
  <c r="P358" i="141"/>
  <c r="P366" i="141"/>
  <c r="P373" i="141"/>
  <c r="P378" i="141"/>
  <c r="P394" i="141"/>
  <c r="P411" i="141"/>
  <c r="Q416" i="141"/>
  <c r="P418" i="141"/>
  <c r="R421" i="141"/>
  <c r="T421" i="141" s="1"/>
  <c r="P436" i="141"/>
  <c r="P443" i="141"/>
  <c r="N443" i="141"/>
  <c r="N456" i="141"/>
  <c r="W456" i="141"/>
  <c r="P456" i="141"/>
  <c r="Q470" i="141"/>
  <c r="U470" i="141" s="1"/>
  <c r="Q520" i="141"/>
  <c r="U520" i="141" s="1"/>
  <c r="P380" i="141"/>
  <c r="N387" i="141"/>
  <c r="P396" i="141"/>
  <c r="N404" i="141"/>
  <c r="N407" i="141"/>
  <c r="Q412" i="141"/>
  <c r="U412" i="141" s="1"/>
  <c r="N415" i="141"/>
  <c r="P416" i="141"/>
  <c r="U417" i="141"/>
  <c r="N417" i="141"/>
  <c r="W419" i="141"/>
  <c r="Q424" i="141"/>
  <c r="AG440" i="141"/>
  <c r="W446" i="141"/>
  <c r="N480" i="141"/>
  <c r="W480" i="141"/>
  <c r="Q490" i="141"/>
  <c r="K490" i="141"/>
  <c r="P376" i="141"/>
  <c r="P424" i="141"/>
  <c r="N424" i="141"/>
  <c r="R429" i="141"/>
  <c r="T429" i="141" s="1"/>
  <c r="V429" i="141" s="1"/>
  <c r="AG429" i="141"/>
  <c r="N439" i="141"/>
  <c r="P439" i="141"/>
  <c r="Q454" i="141"/>
  <c r="U454" i="141" s="1"/>
  <c r="P458" i="141"/>
  <c r="P520" i="141"/>
  <c r="N520" i="141"/>
  <c r="P450" i="141"/>
  <c r="N450" i="141"/>
  <c r="P452" i="141"/>
  <c r="W452" i="141"/>
  <c r="P454" i="141"/>
  <c r="N454" i="141"/>
  <c r="Q476" i="141"/>
  <c r="K476" i="141"/>
  <c r="W520" i="141"/>
  <c r="N392" i="141"/>
  <c r="P407" i="141"/>
  <c r="Q408" i="141"/>
  <c r="W410" i="141"/>
  <c r="P415" i="141"/>
  <c r="P417" i="141"/>
  <c r="P428" i="141"/>
  <c r="N428" i="141"/>
  <c r="Q436" i="141"/>
  <c r="U436" i="141" s="1"/>
  <c r="Q447" i="141"/>
  <c r="U447" i="141" s="1"/>
  <c r="W450" i="141"/>
  <c r="W454" i="141"/>
  <c r="P480" i="141"/>
  <c r="P495" i="141"/>
  <c r="N495" i="141"/>
  <c r="K514" i="141"/>
  <c r="W514" i="141" s="1"/>
  <c r="Q514" i="141"/>
  <c r="P542" i="141"/>
  <c r="W542" i="141"/>
  <c r="P402" i="141"/>
  <c r="P408" i="141"/>
  <c r="U429" i="141"/>
  <c r="N447" i="141"/>
  <c r="P447" i="141"/>
  <c r="N452" i="141"/>
  <c r="W373" i="141"/>
  <c r="W429" i="141"/>
  <c r="AG450" i="141"/>
  <c r="R450" i="141"/>
  <c r="T450" i="141" s="1"/>
  <c r="P461" i="141"/>
  <c r="Q461" i="141"/>
  <c r="R610" i="141"/>
  <c r="T610" i="141" s="1"/>
  <c r="AG610" i="141"/>
  <c r="N425" i="141"/>
  <c r="P470" i="141"/>
  <c r="N470" i="141"/>
  <c r="N637" i="141"/>
  <c r="P637" i="141"/>
  <c r="P468" i="141"/>
  <c r="N468" i="141"/>
  <c r="W479" i="141"/>
  <c r="Q492" i="141"/>
  <c r="K492" i="141"/>
  <c r="P508" i="141"/>
  <c r="W508" i="141"/>
  <c r="N508" i="141"/>
  <c r="K511" i="141"/>
  <c r="Q511" i="141"/>
  <c r="U544" i="141"/>
  <c r="K567" i="141"/>
  <c r="W567" i="141" s="1"/>
  <c r="Q567" i="141"/>
  <c r="N431" i="141"/>
  <c r="P434" i="141"/>
  <c r="W447" i="141"/>
  <c r="R453" i="141"/>
  <c r="T453" i="141" s="1"/>
  <c r="P486" i="141"/>
  <c r="N486" i="141"/>
  <c r="Q505" i="141"/>
  <c r="U505" i="141" s="1"/>
  <c r="N448" i="141"/>
  <c r="P467" i="141"/>
  <c r="N467" i="141"/>
  <c r="N505" i="141"/>
  <c r="P505" i="141"/>
  <c r="Q540" i="141"/>
  <c r="K540" i="141"/>
  <c r="N426" i="141"/>
  <c r="N434" i="141"/>
  <c r="P438" i="141"/>
  <c r="W467" i="141"/>
  <c r="Q478" i="141"/>
  <c r="Q482" i="141"/>
  <c r="W505" i="141"/>
  <c r="Q565" i="141"/>
  <c r="P604" i="141"/>
  <c r="P431" i="141"/>
  <c r="Q466" i="141"/>
  <c r="U466" i="141" s="1"/>
  <c r="P478" i="141"/>
  <c r="N478" i="141"/>
  <c r="K482" i="141"/>
  <c r="K499" i="141"/>
  <c r="W502" i="141"/>
  <c r="P502" i="141"/>
  <c r="Q557" i="141"/>
  <c r="P426" i="141"/>
  <c r="N438" i="141"/>
  <c r="P448" i="141"/>
  <c r="P459" i="141"/>
  <c r="N459" i="141"/>
  <c r="P466" i="141"/>
  <c r="N466" i="141"/>
  <c r="Q467" i="141"/>
  <c r="U467" i="141" s="1"/>
  <c r="W468" i="141"/>
  <c r="N472" i="141"/>
  <c r="N488" i="141"/>
  <c r="W488" i="141"/>
  <c r="P491" i="141"/>
  <c r="N491" i="141"/>
  <c r="T491" i="141"/>
  <c r="P494" i="141"/>
  <c r="N494" i="141"/>
  <c r="N521" i="141"/>
  <c r="P521" i="141"/>
  <c r="P574" i="141"/>
  <c r="N574" i="141"/>
  <c r="W574" i="141"/>
  <c r="Q631" i="141"/>
  <c r="U631" i="141" s="1"/>
  <c r="N449" i="141"/>
  <c r="P460" i="141"/>
  <c r="N464" i="141"/>
  <c r="P465" i="141"/>
  <c r="N465" i="141"/>
  <c r="R531" i="141"/>
  <c r="T531" i="141" s="1"/>
  <c r="AG531" i="141"/>
  <c r="N598" i="141"/>
  <c r="W598" i="141"/>
  <c r="P598" i="141"/>
  <c r="Q462" i="141"/>
  <c r="N463" i="141"/>
  <c r="Q473" i="141"/>
  <c r="U473" i="141" s="1"/>
  <c r="N485" i="141"/>
  <c r="N496" i="141"/>
  <c r="W496" i="141"/>
  <c r="Q510" i="141"/>
  <c r="U510" i="141" s="1"/>
  <c r="Q513" i="141"/>
  <c r="U513" i="141" s="1"/>
  <c r="N516" i="141"/>
  <c r="N523" i="141"/>
  <c r="W523" i="141"/>
  <c r="P543" i="141"/>
  <c r="K593" i="141"/>
  <c r="W593" i="141" s="1"/>
  <c r="Q593" i="141"/>
  <c r="N656" i="141"/>
  <c r="P656" i="141"/>
  <c r="P444" i="141"/>
  <c r="N460" i="141"/>
  <c r="P462" i="141"/>
  <c r="W463" i="141"/>
  <c r="P471" i="141"/>
  <c r="N471" i="141"/>
  <c r="P472" i="141"/>
  <c r="T481" i="141"/>
  <c r="P488" i="141"/>
  <c r="U504" i="141"/>
  <c r="R507" i="141"/>
  <c r="T507" i="141" s="1"/>
  <c r="P510" i="141"/>
  <c r="P513" i="141"/>
  <c r="Q516" i="141"/>
  <c r="U516" i="141" s="1"/>
  <c r="U531" i="141"/>
  <c r="P541" i="141"/>
  <c r="N427" i="141"/>
  <c r="P449" i="141"/>
  <c r="P464" i="141"/>
  <c r="Q472" i="141"/>
  <c r="U472" i="141" s="1"/>
  <c r="P564" i="141"/>
  <c r="AG568" i="141"/>
  <c r="V576" i="141"/>
  <c r="R588" i="141"/>
  <c r="T588" i="141" s="1"/>
  <c r="N440" i="141"/>
  <c r="P451" i="141"/>
  <c r="N451" i="141"/>
  <c r="Q460" i="141"/>
  <c r="P463" i="141"/>
  <c r="Q464" i="141"/>
  <c r="Q484" i="141"/>
  <c r="K484" i="141"/>
  <c r="P496" i="141"/>
  <c r="P523" i="141"/>
  <c r="Q541" i="141"/>
  <c r="U498" i="141"/>
  <c r="Q521" i="141"/>
  <c r="U521" i="141" s="1"/>
  <c r="P550" i="141"/>
  <c r="W564" i="141"/>
  <c r="N538" i="141"/>
  <c r="P539" i="141"/>
  <c r="N539" i="141"/>
  <c r="P549" i="141"/>
  <c r="N550" i="141"/>
  <c r="K559" i="141"/>
  <c r="W559" i="141" s="1"/>
  <c r="Q559" i="141"/>
  <c r="N582" i="141"/>
  <c r="U582" i="141"/>
  <c r="P582" i="141"/>
  <c r="P591" i="141"/>
  <c r="N591" i="141"/>
  <c r="W591" i="141"/>
  <c r="N497" i="141"/>
  <c r="P525" i="141"/>
  <c r="N525" i="141"/>
  <c r="R537" i="141"/>
  <c r="T537" i="141" s="1"/>
  <c r="P548" i="141"/>
  <c r="P555" i="141"/>
  <c r="N555" i="141"/>
  <c r="R563" i="141"/>
  <c r="T563" i="141" s="1"/>
  <c r="AG563" i="141"/>
  <c r="K594" i="141"/>
  <c r="Q594" i="141"/>
  <c r="P627" i="141"/>
  <c r="W548" i="141"/>
  <c r="N554" i="141"/>
  <c r="W627" i="141"/>
  <c r="N506" i="141"/>
  <c r="N522" i="141"/>
  <c r="U537" i="141"/>
  <c r="N537" i="141"/>
  <c r="P547" i="141"/>
  <c r="N547" i="141"/>
  <c r="N570" i="141"/>
  <c r="U634" i="141"/>
  <c r="P634" i="141"/>
  <c r="W634" i="141"/>
  <c r="N473" i="141"/>
  <c r="N481" i="141"/>
  <c r="N489" i="141"/>
  <c r="P497" i="141"/>
  <c r="AG500" i="141"/>
  <c r="N518" i="141"/>
  <c r="W522" i="141"/>
  <c r="N526" i="141"/>
  <c r="W527" i="141"/>
  <c r="Q545" i="141"/>
  <c r="U545" i="141" s="1"/>
  <c r="W550" i="141"/>
  <c r="Q553" i="141"/>
  <c r="U553" i="141" s="1"/>
  <c r="N562" i="141"/>
  <c r="W570" i="141"/>
  <c r="N589" i="141"/>
  <c r="P589" i="141"/>
  <c r="P616" i="141"/>
  <c r="N616" i="141"/>
  <c r="N500" i="141"/>
  <c r="N503" i="141"/>
  <c r="P509" i="141"/>
  <c r="N509" i="141"/>
  <c r="N527" i="141"/>
  <c r="P528" i="141"/>
  <c r="N528" i="141"/>
  <c r="N529" i="141"/>
  <c r="N530" i="141"/>
  <c r="AG558" i="141"/>
  <c r="P566" i="141"/>
  <c r="N566" i="141"/>
  <c r="P603" i="141"/>
  <c r="N603" i="141"/>
  <c r="P623" i="141"/>
  <c r="N623" i="141"/>
  <c r="W623" i="141"/>
  <c r="N634" i="141"/>
  <c r="R638" i="141"/>
  <c r="T638" i="141" s="1"/>
  <c r="AG638" i="141"/>
  <c r="P473" i="141"/>
  <c r="P481" i="141"/>
  <c r="P489" i="141"/>
  <c r="P506" i="141"/>
  <c r="P522" i="141"/>
  <c r="P537" i="141"/>
  <c r="N545" i="141"/>
  <c r="N553" i="141"/>
  <c r="P558" i="141"/>
  <c r="N558" i="141"/>
  <c r="P570" i="141"/>
  <c r="U573" i="141"/>
  <c r="P592" i="141"/>
  <c r="N592" i="141"/>
  <c r="AG653" i="141"/>
  <c r="U653" i="141"/>
  <c r="AG481" i="141"/>
  <c r="N498" i="141"/>
  <c r="T498" i="141"/>
  <c r="P503" i="141"/>
  <c r="Q506" i="141"/>
  <c r="U506" i="141" s="1"/>
  <c r="Q522" i="141"/>
  <c r="U522" i="141" s="1"/>
  <c r="P527" i="141"/>
  <c r="P531" i="141"/>
  <c r="Q532" i="141"/>
  <c r="N535" i="141"/>
  <c r="R569" i="141"/>
  <c r="T569" i="141" s="1"/>
  <c r="AG569" i="141"/>
  <c r="W592" i="141"/>
  <c r="AG650" i="141"/>
  <c r="R650" i="141"/>
  <c r="T650" i="141" s="1"/>
  <c r="Q503" i="141"/>
  <c r="R518" i="141"/>
  <c r="T518" i="141" s="1"/>
  <c r="Q527" i="141"/>
  <c r="U527" i="141" s="1"/>
  <c r="P529" i="141"/>
  <c r="P530" i="141"/>
  <c r="K532" i="141"/>
  <c r="P534" i="141"/>
  <c r="W555" i="141"/>
  <c r="Q561" i="141"/>
  <c r="U561" i="141" s="1"/>
  <c r="R573" i="141"/>
  <c r="T573" i="141" s="1"/>
  <c r="V573" i="141" s="1"/>
  <c r="P584" i="141"/>
  <c r="N584" i="141"/>
  <c r="W584" i="141"/>
  <c r="W595" i="141"/>
  <c r="N595" i="141"/>
  <c r="R614" i="141"/>
  <c r="T614" i="141" s="1"/>
  <c r="P501" i="141"/>
  <c r="N501" i="141"/>
  <c r="P504" i="141"/>
  <c r="P515" i="141"/>
  <c r="N519" i="141"/>
  <c r="Q530" i="141"/>
  <c r="U530" i="141" s="1"/>
  <c r="N531" i="141"/>
  <c r="P533" i="141"/>
  <c r="P535" i="141"/>
  <c r="P545" i="141"/>
  <c r="P553" i="141"/>
  <c r="P565" i="141"/>
  <c r="U569" i="141"/>
  <c r="P569" i="141"/>
  <c r="N569" i="141"/>
  <c r="P572" i="141"/>
  <c r="R590" i="141"/>
  <c r="T590" i="141" s="1"/>
  <c r="AG590" i="141"/>
  <c r="R630" i="141"/>
  <c r="T630" i="141" s="1"/>
  <c r="AG630" i="141"/>
  <c r="P498" i="141"/>
  <c r="T500" i="141"/>
  <c r="N513" i="141"/>
  <c r="P516" i="141"/>
  <c r="U518" i="141"/>
  <c r="Q535" i="141"/>
  <c r="Q542" i="141"/>
  <c r="W547" i="141"/>
  <c r="K551" i="141"/>
  <c r="Q551" i="141"/>
  <c r="P557" i="141"/>
  <c r="P561" i="141"/>
  <c r="N561" i="141"/>
  <c r="W566" i="141"/>
  <c r="N590" i="141"/>
  <c r="W590" i="141"/>
  <c r="U590" i="141"/>
  <c r="P590" i="141"/>
  <c r="R619" i="141"/>
  <c r="T619" i="141" s="1"/>
  <c r="AG619" i="141"/>
  <c r="T624" i="141"/>
  <c r="P624" i="141"/>
  <c r="N624" i="141"/>
  <c r="Q637" i="141"/>
  <c r="N604" i="141"/>
  <c r="N630" i="141"/>
  <c r="U630" i="141"/>
  <c r="AG645" i="141"/>
  <c r="R674" i="141"/>
  <c r="T674" i="141" s="1"/>
  <c r="V674" i="141" s="1"/>
  <c r="AG674" i="141"/>
  <c r="U674" i="141"/>
  <c r="Q575" i="141"/>
  <c r="W576" i="141"/>
  <c r="W589" i="141"/>
  <c r="P602" i="141"/>
  <c r="U619" i="141"/>
  <c r="P619" i="141"/>
  <c r="P626" i="141"/>
  <c r="P630" i="141"/>
  <c r="P633" i="141"/>
  <c r="N633" i="141"/>
  <c r="R634" i="141"/>
  <c r="T634" i="141" s="1"/>
  <c r="W637" i="141"/>
  <c r="W644" i="141"/>
  <c r="P667" i="141"/>
  <c r="W667" i="141"/>
  <c r="N667" i="141"/>
  <c r="P687" i="141"/>
  <c r="N687" i="141"/>
  <c r="P689" i="141"/>
  <c r="W689" i="141"/>
  <c r="N689" i="141"/>
  <c r="R721" i="141"/>
  <c r="T721" i="141" s="1"/>
  <c r="P587" i="141"/>
  <c r="N588" i="141"/>
  <c r="Q629" i="141"/>
  <c r="U629" i="141" s="1"/>
  <c r="W633" i="141"/>
  <c r="P671" i="141"/>
  <c r="W573" i="141"/>
  <c r="P585" i="141"/>
  <c r="P586" i="141"/>
  <c r="P601" i="141"/>
  <c r="N601" i="141"/>
  <c r="N602" i="141"/>
  <c r="P607" i="141"/>
  <c r="N607" i="141"/>
  <c r="P615" i="141"/>
  <c r="N615" i="141"/>
  <c r="N619" i="141"/>
  <c r="N626" i="141"/>
  <c r="N629" i="141"/>
  <c r="AG640" i="141"/>
  <c r="N647" i="141"/>
  <c r="K571" i="141"/>
  <c r="W585" i="141"/>
  <c r="N587" i="141"/>
  <c r="W601" i="141"/>
  <c r="W629" i="141"/>
  <c r="Q633" i="141"/>
  <c r="U633" i="141" s="1"/>
  <c r="P640" i="141"/>
  <c r="N640" i="141"/>
  <c r="N655" i="141"/>
  <c r="P655" i="141"/>
  <c r="P657" i="141"/>
  <c r="N657" i="141"/>
  <c r="P704" i="141"/>
  <c r="N704" i="141"/>
  <c r="P579" i="141"/>
  <c r="Q580" i="141"/>
  <c r="Q581" i="141"/>
  <c r="P583" i="141"/>
  <c r="N583" i="141"/>
  <c r="N585" i="141"/>
  <c r="N586" i="141"/>
  <c r="Q600" i="141"/>
  <c r="Q602" i="141"/>
  <c r="U602" i="141" s="1"/>
  <c r="N606" i="141"/>
  <c r="U606" i="141"/>
  <c r="T606" i="141"/>
  <c r="U611" i="141"/>
  <c r="P611" i="141"/>
  <c r="P618" i="141"/>
  <c r="P625" i="141"/>
  <c r="N625" i="141"/>
  <c r="N636" i="141"/>
  <c r="W640" i="141"/>
  <c r="Q643" i="141"/>
  <c r="K643" i="141"/>
  <c r="P647" i="141"/>
  <c r="P650" i="141"/>
  <c r="Q652" i="141"/>
  <c r="U652" i="141" s="1"/>
  <c r="W655" i="141"/>
  <c r="N673" i="141"/>
  <c r="P673" i="141"/>
  <c r="N563" i="141"/>
  <c r="N581" i="141"/>
  <c r="W582" i="141"/>
  <c r="P600" i="141"/>
  <c r="N600" i="141"/>
  <c r="N614" i="141"/>
  <c r="U614" i="141"/>
  <c r="P632" i="141"/>
  <c r="N632" i="141"/>
  <c r="P649" i="141"/>
  <c r="N580" i="141"/>
  <c r="W581" i="141"/>
  <c r="Q585" i="141"/>
  <c r="U585" i="141" s="1"/>
  <c r="Q586" i="141"/>
  <c r="U586" i="141" s="1"/>
  <c r="W602" i="141"/>
  <c r="W614" i="141"/>
  <c r="W619" i="141"/>
  <c r="N621" i="141"/>
  <c r="W626" i="141"/>
  <c r="W632" i="141"/>
  <c r="AG634" i="141"/>
  <c r="R640" i="141"/>
  <c r="T640" i="141" s="1"/>
  <c r="P646" i="141"/>
  <c r="N646" i="141"/>
  <c r="W646" i="141"/>
  <c r="P652" i="141"/>
  <c r="N652" i="141"/>
  <c r="R679" i="141"/>
  <c r="T679" i="141" s="1"/>
  <c r="AG679" i="141"/>
  <c r="N536" i="141"/>
  <c r="N544" i="141"/>
  <c r="N552" i="141"/>
  <c r="N560" i="141"/>
  <c r="P563" i="141"/>
  <c r="N568" i="141"/>
  <c r="N576" i="141"/>
  <c r="P599" i="141"/>
  <c r="N599" i="141"/>
  <c r="R611" i="141"/>
  <c r="T611" i="141" s="1"/>
  <c r="AG611" i="141"/>
  <c r="AG624" i="141"/>
  <c r="AG668" i="141"/>
  <c r="AG671" i="141"/>
  <c r="AG576" i="141"/>
  <c r="P581" i="141"/>
  <c r="R583" i="141"/>
  <c r="T583" i="141" s="1"/>
  <c r="N605" i="141"/>
  <c r="U610" i="141"/>
  <c r="P610" i="141"/>
  <c r="P614" i="141"/>
  <c r="W615" i="141"/>
  <c r="P617" i="141"/>
  <c r="N617" i="141"/>
  <c r="P635" i="141"/>
  <c r="P639" i="141"/>
  <c r="N639" i="141"/>
  <c r="U640" i="141"/>
  <c r="N668" i="141"/>
  <c r="P668" i="141"/>
  <c r="N533" i="141"/>
  <c r="N541" i="141"/>
  <c r="N549" i="141"/>
  <c r="N557" i="141"/>
  <c r="N565" i="141"/>
  <c r="N573" i="141"/>
  <c r="P580" i="141"/>
  <c r="W586" i="141"/>
  <c r="Q596" i="141"/>
  <c r="U596" i="141" s="1"/>
  <c r="N597" i="141"/>
  <c r="W605" i="141"/>
  <c r="W607" i="141"/>
  <c r="Q613" i="141"/>
  <c r="W617" i="141"/>
  <c r="P621" i="141"/>
  <c r="K670" i="141"/>
  <c r="Q670" i="141"/>
  <c r="N613" i="141"/>
  <c r="W624" i="141"/>
  <c r="P631" i="141"/>
  <c r="N631" i="141"/>
  <c r="R639" i="141"/>
  <c r="T639" i="141" s="1"/>
  <c r="AG639" i="141"/>
  <c r="P642" i="141"/>
  <c r="AG656" i="141"/>
  <c r="R656" i="141"/>
  <c r="T656" i="141" s="1"/>
  <c r="Q658" i="141"/>
  <c r="K658" i="141"/>
  <c r="AG696" i="141"/>
  <c r="R696" i="141"/>
  <c r="T696" i="141" s="1"/>
  <c r="V696" i="141" s="1"/>
  <c r="AG716" i="141"/>
  <c r="U716" i="141"/>
  <c r="P595" i="141"/>
  <c r="N596" i="141"/>
  <c r="Q604" i="141"/>
  <c r="U604" i="141" s="1"/>
  <c r="P605" i="141"/>
  <c r="W613" i="141"/>
  <c r="Q616" i="141"/>
  <c r="U616" i="141" s="1"/>
  <c r="Q617" i="141"/>
  <c r="U617" i="141" s="1"/>
  <c r="AG622" i="141"/>
  <c r="Q627" i="141"/>
  <c r="U627" i="141" s="1"/>
  <c r="W642" i="141"/>
  <c r="W649" i="141"/>
  <c r="P651" i="141"/>
  <c r="W651" i="141"/>
  <c r="N651" i="141"/>
  <c r="N680" i="141"/>
  <c r="P680" i="141"/>
  <c r="AG688" i="141"/>
  <c r="U688" i="141"/>
  <c r="R688" i="141"/>
  <c r="T688" i="141" s="1"/>
  <c r="V688" i="141" s="1"/>
  <c r="R716" i="141"/>
  <c r="T716" i="141" s="1"/>
  <c r="V716" i="141" s="1"/>
  <c r="P763" i="141"/>
  <c r="W656" i="141"/>
  <c r="U679" i="141"/>
  <c r="N679" i="141"/>
  <c r="P683" i="141"/>
  <c r="W683" i="141"/>
  <c r="Q690" i="141"/>
  <c r="K690" i="141"/>
  <c r="W690" i="141" s="1"/>
  <c r="W704" i="141"/>
  <c r="P706" i="141"/>
  <c r="N706" i="141"/>
  <c r="W706" i="141"/>
  <c r="K738" i="141"/>
  <c r="Q738" i="141"/>
  <c r="U766" i="141"/>
  <c r="P766" i="141"/>
  <c r="N766" i="141"/>
  <c r="W673" i="141"/>
  <c r="N683" i="141"/>
  <c r="P693" i="141"/>
  <c r="N693" i="141"/>
  <c r="N696" i="141"/>
  <c r="W696" i="141"/>
  <c r="U696" i="141"/>
  <c r="P696" i="141"/>
  <c r="W724" i="141"/>
  <c r="N724" i="141"/>
  <c r="P747" i="141"/>
  <c r="N747" i="141"/>
  <c r="R749" i="141"/>
  <c r="T749" i="141" s="1"/>
  <c r="AG749" i="141"/>
  <c r="AG808" i="141"/>
  <c r="R808" i="141"/>
  <c r="U638" i="141"/>
  <c r="N645" i="141"/>
  <c r="P648" i="141"/>
  <c r="Q649" i="141"/>
  <c r="U649" i="141" s="1"/>
  <c r="U650" i="141"/>
  <c r="K659" i="141"/>
  <c r="K660" i="141"/>
  <c r="W660" i="141" s="1"/>
  <c r="W671" i="141"/>
  <c r="U678" i="141"/>
  <c r="P678" i="141"/>
  <c r="N678" i="141"/>
  <c r="P679" i="141"/>
  <c r="W693" i="141"/>
  <c r="P724" i="141"/>
  <c r="Q724" i="141"/>
  <c r="U724" i="141" s="1"/>
  <c r="W747" i="141"/>
  <c r="K808" i="141"/>
  <c r="W808" i="141" s="1"/>
  <c r="P861" i="141"/>
  <c r="W861" i="141"/>
  <c r="N686" i="141"/>
  <c r="R693" i="141"/>
  <c r="T693" i="141" s="1"/>
  <c r="AG693" i="141"/>
  <c r="P733" i="141"/>
  <c r="N733" i="141"/>
  <c r="W733" i="141"/>
  <c r="P645" i="141"/>
  <c r="W652" i="141"/>
  <c r="R669" i="141"/>
  <c r="T669" i="141" s="1"/>
  <c r="AG669" i="141"/>
  <c r="P672" i="141"/>
  <c r="W686" i="141"/>
  <c r="Q689" i="141"/>
  <c r="U689" i="141" s="1"/>
  <c r="Q731" i="141"/>
  <c r="Q739" i="141"/>
  <c r="U739" i="141" s="1"/>
  <c r="R760" i="141"/>
  <c r="T760" i="141" s="1"/>
  <c r="AG760" i="141"/>
  <c r="P769" i="141"/>
  <c r="N769" i="141"/>
  <c r="W769" i="141"/>
  <c r="N861" i="141"/>
  <c r="Q667" i="141"/>
  <c r="U669" i="141"/>
  <c r="Q685" i="141"/>
  <c r="N731" i="141"/>
  <c r="P731" i="141"/>
  <c r="P739" i="141"/>
  <c r="W739" i="141"/>
  <c r="N739" i="141"/>
  <c r="P725" i="141"/>
  <c r="N725" i="141"/>
  <c r="P748" i="141"/>
  <c r="P760" i="141"/>
  <c r="N760" i="141"/>
  <c r="U760" i="141"/>
  <c r="W774" i="141"/>
  <c r="N774" i="141"/>
  <c r="P849" i="141"/>
  <c r="N641" i="141"/>
  <c r="N665" i="141"/>
  <c r="N666" i="141"/>
  <c r="W668" i="141"/>
  <c r="N669" i="141"/>
  <c r="N692" i="141"/>
  <c r="U695" i="141"/>
  <c r="N695" i="141"/>
  <c r="R719" i="141"/>
  <c r="T719" i="141" s="1"/>
  <c r="W725" i="141"/>
  <c r="P774" i="141"/>
  <c r="Q774" i="141"/>
  <c r="U774" i="141" s="1"/>
  <c r="Q647" i="141"/>
  <c r="P663" i="141"/>
  <c r="N663" i="141"/>
  <c r="P676" i="141"/>
  <c r="N676" i="141"/>
  <c r="P744" i="141"/>
  <c r="N744" i="141"/>
  <c r="N748" i="141"/>
  <c r="W752" i="141"/>
  <c r="N752" i="141"/>
  <c r="P675" i="141"/>
  <c r="W675" i="141"/>
  <c r="P681" i="141"/>
  <c r="N681" i="141"/>
  <c r="AG697" i="141"/>
  <c r="AG707" i="141"/>
  <c r="R779" i="141"/>
  <c r="T779" i="141" s="1"/>
  <c r="AG779" i="141"/>
  <c r="U779" i="141"/>
  <c r="W650" i="141"/>
  <c r="P665" i="141"/>
  <c r="P666" i="141"/>
  <c r="P695" i="141"/>
  <c r="R707" i="141"/>
  <c r="T707" i="141" s="1"/>
  <c r="V707" i="141" s="1"/>
  <c r="Q748" i="141"/>
  <c r="AG819" i="141"/>
  <c r="W647" i="141"/>
  <c r="W654" i="141"/>
  <c r="P662" i="141"/>
  <c r="P674" i="141"/>
  <c r="N674" i="141"/>
  <c r="N675" i="141"/>
  <c r="R695" i="141"/>
  <c r="T695" i="141" s="1"/>
  <c r="AG695" i="141"/>
  <c r="T697" i="141"/>
  <c r="V697" i="141" s="1"/>
  <c r="P697" i="141"/>
  <c r="N697" i="141"/>
  <c r="U697" i="141"/>
  <c r="R700" i="141"/>
  <c r="T700" i="141" s="1"/>
  <c r="AG700" i="141"/>
  <c r="N711" i="141"/>
  <c r="P723" i="141"/>
  <c r="N723" i="141"/>
  <c r="W723" i="141"/>
  <c r="W699" i="141"/>
  <c r="U712" i="141"/>
  <c r="Q747" i="141"/>
  <c r="U747" i="141" s="1"/>
  <c r="P752" i="141"/>
  <c r="W760" i="141"/>
  <c r="W763" i="141"/>
  <c r="Q771" i="141"/>
  <c r="U771" i="141" s="1"/>
  <c r="P730" i="141"/>
  <c r="N730" i="141"/>
  <c r="P771" i="141"/>
  <c r="N771" i="141"/>
  <c r="N813" i="141"/>
  <c r="P813" i="141"/>
  <c r="P892" i="141"/>
  <c r="N892" i="141"/>
  <c r="P897" i="141"/>
  <c r="N897" i="141"/>
  <c r="K698" i="141"/>
  <c r="P722" i="141"/>
  <c r="N722" i="141"/>
  <c r="AG737" i="141"/>
  <c r="N756" i="141"/>
  <c r="R766" i="141"/>
  <c r="T766" i="141" s="1"/>
  <c r="R790" i="141"/>
  <c r="T790" i="141" s="1"/>
  <c r="P729" i="141"/>
  <c r="Q759" i="141"/>
  <c r="K759" i="141"/>
  <c r="W759" i="141" s="1"/>
  <c r="P762" i="141"/>
  <c r="N762" i="141"/>
  <c r="U762" i="141"/>
  <c r="P768" i="141"/>
  <c r="N768" i="141"/>
  <c r="P780" i="141"/>
  <c r="N780" i="141"/>
  <c r="N790" i="141"/>
  <c r="W790" i="141"/>
  <c r="U806" i="141"/>
  <c r="U811" i="141"/>
  <c r="P811" i="141"/>
  <c r="N811" i="141"/>
  <c r="W687" i="141"/>
  <c r="Q694" i="141"/>
  <c r="P721" i="141"/>
  <c r="P742" i="141"/>
  <c r="Q773" i="141"/>
  <c r="U773" i="141" s="1"/>
  <c r="W674" i="141"/>
  <c r="P720" i="141"/>
  <c r="P728" i="141"/>
  <c r="N728" i="141"/>
  <c r="N729" i="141"/>
  <c r="P736" i="141"/>
  <c r="Q751" i="141"/>
  <c r="K751" i="141"/>
  <c r="W751" i="141" s="1"/>
  <c r="N755" i="141"/>
  <c r="R762" i="141"/>
  <c r="T762" i="141" s="1"/>
  <c r="N798" i="141"/>
  <c r="P798" i="141"/>
  <c r="P816" i="141"/>
  <c r="N816" i="141"/>
  <c r="N719" i="141"/>
  <c r="R737" i="141"/>
  <c r="P746" i="141"/>
  <c r="N746" i="141"/>
  <c r="T746" i="141"/>
  <c r="AG766" i="141"/>
  <c r="Q777" i="141"/>
  <c r="K777" i="141"/>
  <c r="P790" i="141"/>
  <c r="R844" i="141"/>
  <c r="T844" i="141" s="1"/>
  <c r="AG844" i="141"/>
  <c r="U844" i="141"/>
  <c r="Q717" i="141"/>
  <c r="U717" i="141" s="1"/>
  <c r="W719" i="141"/>
  <c r="N720" i="141"/>
  <c r="N727" i="141"/>
  <c r="P727" i="141"/>
  <c r="Q729" i="141"/>
  <c r="U729" i="141" s="1"/>
  <c r="N736" i="141"/>
  <c r="W746" i="141"/>
  <c r="P754" i="141"/>
  <c r="N754" i="141"/>
  <c r="W754" i="141"/>
  <c r="P770" i="141"/>
  <c r="N770" i="141"/>
  <c r="AG837" i="141"/>
  <c r="R837" i="141"/>
  <c r="T837" i="141" s="1"/>
  <c r="N684" i="141"/>
  <c r="N699" i="141"/>
  <c r="U700" i="141"/>
  <c r="N701" i="141"/>
  <c r="P702" i="141"/>
  <c r="Q708" i="141"/>
  <c r="Q715" i="141"/>
  <c r="U715" i="141" s="1"/>
  <c r="Q726" i="141"/>
  <c r="U726" i="141" s="1"/>
  <c r="U737" i="141"/>
  <c r="P741" i="141"/>
  <c r="N741" i="141"/>
  <c r="W741" i="141"/>
  <c r="AG746" i="141"/>
  <c r="P755" i="141"/>
  <c r="W762" i="141"/>
  <c r="W695" i="141"/>
  <c r="U707" i="141"/>
  <c r="P707" i="141"/>
  <c r="P708" i="141"/>
  <c r="N708" i="141"/>
  <c r="P717" i="141"/>
  <c r="P718" i="141"/>
  <c r="N718" i="141"/>
  <c r="P719" i="141"/>
  <c r="Q720" i="141"/>
  <c r="N734" i="141"/>
  <c r="N745" i="141"/>
  <c r="N764" i="141"/>
  <c r="Q814" i="141"/>
  <c r="U814" i="141" s="1"/>
  <c r="P851" i="141"/>
  <c r="N851" i="141"/>
  <c r="W666" i="141"/>
  <c r="P684" i="141"/>
  <c r="Q699" i="141"/>
  <c r="N700" i="141"/>
  <c r="N702" i="141"/>
  <c r="Q706" i="141"/>
  <c r="W707" i="141"/>
  <c r="W710" i="141"/>
  <c r="N712" i="141"/>
  <c r="P714" i="141"/>
  <c r="U714" i="141"/>
  <c r="P726" i="141"/>
  <c r="N726" i="141"/>
  <c r="W726" i="141"/>
  <c r="Q727" i="141"/>
  <c r="W734" i="141"/>
  <c r="W755" i="141"/>
  <c r="W764" i="141"/>
  <c r="N772" i="141"/>
  <c r="Q781" i="141"/>
  <c r="U781" i="141" s="1"/>
  <c r="P814" i="141"/>
  <c r="P826" i="141"/>
  <c r="N826" i="141"/>
  <c r="N664" i="141"/>
  <c r="Q673" i="141"/>
  <c r="P701" i="141"/>
  <c r="K705" i="141"/>
  <c r="Q705" i="141"/>
  <c r="N707" i="141"/>
  <c r="N710" i="141"/>
  <c r="W711" i="141"/>
  <c r="W712" i="141"/>
  <c r="N713" i="141"/>
  <c r="N715" i="141"/>
  <c r="N717" i="141"/>
  <c r="W729" i="141"/>
  <c r="W736" i="141"/>
  <c r="K740" i="141"/>
  <c r="Q740" i="141"/>
  <c r="Q741" i="141"/>
  <c r="U746" i="141"/>
  <c r="U749" i="141"/>
  <c r="P749" i="141"/>
  <c r="N749" i="141"/>
  <c r="Q753" i="141"/>
  <c r="K753" i="141"/>
  <c r="AG762" i="141"/>
  <c r="W772" i="141"/>
  <c r="P757" i="141"/>
  <c r="N757" i="141"/>
  <c r="Q763" i="141"/>
  <c r="U763" i="141" s="1"/>
  <c r="P765" i="141"/>
  <c r="N765" i="141"/>
  <c r="P773" i="141"/>
  <c r="N773" i="141"/>
  <c r="P784" i="141"/>
  <c r="N784" i="141"/>
  <c r="W784" i="141"/>
  <c r="W859" i="141"/>
  <c r="P859" i="141"/>
  <c r="Q743" i="141"/>
  <c r="K743" i="141"/>
  <c r="W743" i="141" s="1"/>
  <c r="W748" i="141"/>
  <c r="Q780" i="141"/>
  <c r="Q795" i="141"/>
  <c r="W816" i="141"/>
  <c r="N883" i="141"/>
  <c r="P883" i="141"/>
  <c r="W883" i="141"/>
  <c r="N890" i="141"/>
  <c r="P890" i="141"/>
  <c r="P918" i="141"/>
  <c r="N918" i="141"/>
  <c r="P795" i="141"/>
  <c r="Q800" i="141"/>
  <c r="K800" i="141"/>
  <c r="W918" i="141"/>
  <c r="Q761" i="141"/>
  <c r="U761" i="141" s="1"/>
  <c r="W765" i="141"/>
  <c r="W771" i="141"/>
  <c r="W773" i="141"/>
  <c r="W780" i="141"/>
  <c r="U787" i="141"/>
  <c r="N789" i="141"/>
  <c r="P789" i="141"/>
  <c r="W795" i="141"/>
  <c r="Q797" i="141"/>
  <c r="U797" i="141" s="1"/>
  <c r="Q818" i="141"/>
  <c r="U818" i="141" s="1"/>
  <c r="P834" i="141"/>
  <c r="N834" i="141"/>
  <c r="W757" i="141"/>
  <c r="R787" i="141"/>
  <c r="T787" i="141" s="1"/>
  <c r="AG787" i="141"/>
  <c r="N795" i="141"/>
  <c r="N797" i="141"/>
  <c r="P797" i="141"/>
  <c r="Q813" i="141"/>
  <c r="U813" i="141" s="1"/>
  <c r="P818" i="141"/>
  <c r="N818" i="141"/>
  <c r="Q853" i="141"/>
  <c r="U853" i="141" s="1"/>
  <c r="N916" i="141"/>
  <c r="W916" i="141"/>
  <c r="P916" i="141"/>
  <c r="P853" i="141"/>
  <c r="W853" i="141"/>
  <c r="N853" i="141"/>
  <c r="N862" i="141"/>
  <c r="P862" i="141"/>
  <c r="Q755" i="141"/>
  <c r="W761" i="141"/>
  <c r="W813" i="141"/>
  <c r="P869" i="141"/>
  <c r="N869" i="141"/>
  <c r="W869" i="141"/>
  <c r="N735" i="141"/>
  <c r="T750" i="141"/>
  <c r="N845" i="141"/>
  <c r="W845" i="141"/>
  <c r="P845" i="141"/>
  <c r="P847" i="141"/>
  <c r="N847" i="141"/>
  <c r="N875" i="141"/>
  <c r="P875" i="141"/>
  <c r="W768" i="141"/>
  <c r="N782" i="141"/>
  <c r="W782" i="141"/>
  <c r="K788" i="141"/>
  <c r="Q788" i="141"/>
  <c r="N791" i="141"/>
  <c r="P791" i="141"/>
  <c r="R796" i="141"/>
  <c r="T796" i="141" s="1"/>
  <c r="V796" i="141" s="1"/>
  <c r="W875" i="141"/>
  <c r="P735" i="141"/>
  <c r="Q767" i="141"/>
  <c r="K767" i="141"/>
  <c r="P785" i="141"/>
  <c r="N785" i="141"/>
  <c r="Q794" i="141"/>
  <c r="K794" i="141"/>
  <c r="W796" i="141"/>
  <c r="U796" i="141"/>
  <c r="P796" i="141"/>
  <c r="K823" i="141"/>
  <c r="P827" i="141"/>
  <c r="N827" i="141"/>
  <c r="P843" i="141"/>
  <c r="P856" i="141"/>
  <c r="N856" i="141"/>
  <c r="P867" i="141"/>
  <c r="U927" i="141"/>
  <c r="P927" i="141"/>
  <c r="W927" i="141"/>
  <c r="N927" i="141"/>
  <c r="K775" i="141"/>
  <c r="W798" i="141"/>
  <c r="K807" i="141"/>
  <c r="P812" i="141"/>
  <c r="N812" i="141"/>
  <c r="Q821" i="141"/>
  <c r="U821" i="141" s="1"/>
  <c r="N836" i="141"/>
  <c r="P836" i="141"/>
  <c r="N876" i="141"/>
  <c r="K799" i="141"/>
  <c r="N821" i="141"/>
  <c r="P822" i="141"/>
  <c r="R829" i="141"/>
  <c r="T829" i="141" s="1"/>
  <c r="AG829" i="141"/>
  <c r="P839" i="141"/>
  <c r="N839" i="141"/>
  <c r="W876" i="141"/>
  <c r="N806" i="141"/>
  <c r="W821" i="141"/>
  <c r="Q822" i="141"/>
  <c r="U822" i="141" s="1"/>
  <c r="W826" i="141"/>
  <c r="P829" i="141"/>
  <c r="N829" i="141"/>
  <c r="W839" i="141"/>
  <c r="P842" i="141"/>
  <c r="N842" i="141"/>
  <c r="N860" i="141"/>
  <c r="W860" i="141"/>
  <c r="P860" i="141"/>
  <c r="N864" i="141"/>
  <c r="P866" i="141"/>
  <c r="N866" i="141"/>
  <c r="P876" i="141"/>
  <c r="P781" i="141"/>
  <c r="W811" i="141"/>
  <c r="P821" i="141"/>
  <c r="W836" i="141"/>
  <c r="N844" i="141"/>
  <c r="W844" i="141"/>
  <c r="P844" i="141"/>
  <c r="W847" i="141"/>
  <c r="P850" i="141"/>
  <c r="N850" i="141"/>
  <c r="R858" i="141"/>
  <c r="T858" i="141" s="1"/>
  <c r="W862" i="141"/>
  <c r="W866" i="141"/>
  <c r="R805" i="141"/>
  <c r="T805" i="141" s="1"/>
  <c r="AG805" i="141"/>
  <c r="P835" i="141"/>
  <c r="U838" i="141"/>
  <c r="R860" i="141"/>
  <c r="T860" i="141" s="1"/>
  <c r="K776" i="141"/>
  <c r="Q786" i="141"/>
  <c r="K786" i="141"/>
  <c r="K792" i="141"/>
  <c r="P801" i="141"/>
  <c r="U805" i="141"/>
  <c r="N805" i="141"/>
  <c r="Q810" i="141"/>
  <c r="U810" i="141" s="1"/>
  <c r="W812" i="141"/>
  <c r="K815" i="141"/>
  <c r="P820" i="141"/>
  <c r="N820" i="141"/>
  <c r="W828" i="141"/>
  <c r="W835" i="141"/>
  <c r="W838" i="141"/>
  <c r="P779" i="141"/>
  <c r="P810" i="141"/>
  <c r="R811" i="141"/>
  <c r="T811" i="141" s="1"/>
  <c r="P922" i="141"/>
  <c r="N922" i="141"/>
  <c r="P787" i="141"/>
  <c r="P793" i="141"/>
  <c r="Q804" i="141"/>
  <c r="U804" i="141" s="1"/>
  <c r="T824" i="141"/>
  <c r="P824" i="141"/>
  <c r="N824" i="141"/>
  <c r="AG832" i="141"/>
  <c r="R832" i="141"/>
  <c r="T832" i="141" s="1"/>
  <c r="N779" i="141"/>
  <c r="W787" i="141"/>
  <c r="P803" i="141"/>
  <c r="P804" i="141"/>
  <c r="N810" i="141"/>
  <c r="U819" i="141"/>
  <c r="P819" i="141"/>
  <c r="W824" i="141"/>
  <c r="Q831" i="141"/>
  <c r="K831" i="141"/>
  <c r="P838" i="141"/>
  <c r="R840" i="141"/>
  <c r="T840" i="141" s="1"/>
  <c r="V840" i="141" s="1"/>
  <c r="AG840" i="141"/>
  <c r="P846" i="141"/>
  <c r="N846" i="141"/>
  <c r="Q851" i="141"/>
  <c r="P863" i="141"/>
  <c r="N863" i="141"/>
  <c r="Q839" i="141"/>
  <c r="W851" i="141"/>
  <c r="N852" i="141"/>
  <c r="W852" i="141"/>
  <c r="N854" i="141"/>
  <c r="P855" i="141"/>
  <c r="N855" i="141"/>
  <c r="W856" i="141"/>
  <c r="P858" i="141"/>
  <c r="N858" i="141"/>
  <c r="Q875" i="141"/>
  <c r="P904" i="141"/>
  <c r="N904" i="141"/>
  <c r="Q916" i="141"/>
  <c r="U916" i="141" s="1"/>
  <c r="W843" i="141"/>
  <c r="N874" i="141"/>
  <c r="Q892" i="141"/>
  <c r="U892" i="141" s="1"/>
  <c r="W892" i="141"/>
  <c r="Q825" i="141"/>
  <c r="P833" i="141"/>
  <c r="Q834" i="141"/>
  <c r="U834" i="141" s="1"/>
  <c r="U840" i="141"/>
  <c r="P873" i="141"/>
  <c r="N873" i="141"/>
  <c r="W879" i="141"/>
  <c r="K882" i="141"/>
  <c r="Q885" i="141"/>
  <c r="K885" i="141"/>
  <c r="R905" i="141"/>
  <c r="T905" i="141" s="1"/>
  <c r="AG905" i="141"/>
  <c r="W827" i="141"/>
  <c r="W840" i="141"/>
  <c r="R871" i="141"/>
  <c r="T871" i="141" s="1"/>
  <c r="W873" i="141"/>
  <c r="N879" i="141"/>
  <c r="R898" i="141"/>
  <c r="T898" i="141" s="1"/>
  <c r="P905" i="141"/>
  <c r="U905" i="141"/>
  <c r="N905" i="141"/>
  <c r="U917" i="141"/>
  <c r="N917" i="141"/>
  <c r="K923" i="141"/>
  <c r="Q923" i="141"/>
  <c r="U935" i="141"/>
  <c r="P935" i="141"/>
  <c r="N840" i="141"/>
  <c r="W848" i="141"/>
  <c r="U852" i="141"/>
  <c r="U898" i="141"/>
  <c r="P898" i="141"/>
  <c r="W905" i="141"/>
  <c r="W917" i="141"/>
  <c r="W935" i="141"/>
  <c r="W834" i="141"/>
  <c r="U837" i="141"/>
  <c r="Q841" i="141"/>
  <c r="U854" i="141"/>
  <c r="P879" i="141"/>
  <c r="U887" i="141"/>
  <c r="P887" i="141"/>
  <c r="N887" i="141"/>
  <c r="P896" i="141"/>
  <c r="N933" i="141"/>
  <c r="P933" i="141"/>
  <c r="Q849" i="141"/>
  <c r="Q867" i="141"/>
  <c r="U867" i="141" s="1"/>
  <c r="P870" i="141"/>
  <c r="W884" i="141"/>
  <c r="R891" i="141"/>
  <c r="T891" i="141" s="1"/>
  <c r="P910" i="141"/>
  <c r="N910" i="141"/>
  <c r="W933" i="141"/>
  <c r="N809" i="141"/>
  <c r="N817" i="141"/>
  <c r="U832" i="141"/>
  <c r="N837" i="141"/>
  <c r="W867" i="141"/>
  <c r="N868" i="141"/>
  <c r="W868" i="141"/>
  <c r="Q877" i="141"/>
  <c r="K877" i="141"/>
  <c r="R887" i="141"/>
  <c r="T887" i="141" s="1"/>
  <c r="P889" i="141"/>
  <c r="N889" i="141"/>
  <c r="N891" i="141"/>
  <c r="W891" i="141"/>
  <c r="N896" i="141"/>
  <c r="K931" i="141"/>
  <c r="Q931" i="141"/>
  <c r="Q866" i="141"/>
  <c r="U866" i="141" s="1"/>
  <c r="N870" i="141"/>
  <c r="N881" i="141"/>
  <c r="N884" i="141"/>
  <c r="N915" i="141"/>
  <c r="P915" i="141"/>
  <c r="W915" i="141"/>
  <c r="R927" i="141"/>
  <c r="T927" i="141" s="1"/>
  <c r="AG927" i="141"/>
  <c r="Q954" i="141"/>
  <c r="K954" i="141"/>
  <c r="Q826" i="141"/>
  <c r="U826" i="141" s="1"/>
  <c r="N832" i="141"/>
  <c r="P837" i="141"/>
  <c r="Q842" i="141"/>
  <c r="U842" i="141" s="1"/>
  <c r="Q850" i="141"/>
  <c r="U850" i="141" s="1"/>
  <c r="Q859" i="141"/>
  <c r="U859" i="141" s="1"/>
  <c r="Q863" i="141"/>
  <c r="N867" i="141"/>
  <c r="N893" i="141"/>
  <c r="P893" i="141"/>
  <c r="U906" i="141"/>
  <c r="R906" i="141"/>
  <c r="T906" i="141" s="1"/>
  <c r="AG906" i="141"/>
  <c r="W897" i="141"/>
  <c r="W898" i="141"/>
  <c r="P940" i="141"/>
  <c r="W940" i="141"/>
  <c r="R917" i="141"/>
  <c r="T917" i="141" s="1"/>
  <c r="AG917" i="141"/>
  <c r="W922" i="141"/>
  <c r="P944" i="141"/>
  <c r="Q911" i="141"/>
  <c r="U911" i="141" s="1"/>
  <c r="P913" i="141"/>
  <c r="N913" i="141"/>
  <c r="N880" i="141"/>
  <c r="N888" i="141"/>
  <c r="P899" i="141"/>
  <c r="AG901" i="141"/>
  <c r="W913" i="141"/>
  <c r="P921" i="141"/>
  <c r="U921" i="141"/>
  <c r="N921" i="141"/>
  <c r="U926" i="141"/>
  <c r="X926" i="141" s="1"/>
  <c r="Y926" i="141" s="1"/>
  <c r="P926" i="141"/>
  <c r="N926" i="141"/>
  <c r="P932" i="141"/>
  <c r="Q938" i="141"/>
  <c r="U938" i="141" s="1"/>
  <c r="Q889" i="141"/>
  <c r="N900" i="141"/>
  <c r="P907" i="141"/>
  <c r="W912" i="141"/>
  <c r="R914" i="141"/>
  <c r="W925" i="141"/>
  <c r="W926" i="141"/>
  <c r="W932" i="141"/>
  <c r="P957" i="141"/>
  <c r="N957" i="141"/>
  <c r="P878" i="141"/>
  <c r="P880" i="141"/>
  <c r="P888" i="141"/>
  <c r="N901" i="141"/>
  <c r="N908" i="141"/>
  <c r="N912" i="141"/>
  <c r="P945" i="141"/>
  <c r="N945" i="141"/>
  <c r="R947" i="141"/>
  <c r="T947" i="141" s="1"/>
  <c r="V947" i="141" s="1"/>
  <c r="AG947" i="141"/>
  <c r="Q955" i="141"/>
  <c r="K955" i="141"/>
  <c r="R888" i="141"/>
  <c r="T888" i="141" s="1"/>
  <c r="P900" i="141"/>
  <c r="Q924" i="141"/>
  <c r="AG926" i="141"/>
  <c r="V926" i="141"/>
  <c r="Q929" i="141"/>
  <c r="N939" i="141"/>
  <c r="W939" i="141"/>
  <c r="N941" i="141"/>
  <c r="AG949" i="141"/>
  <c r="P988" i="141"/>
  <c r="N988" i="141"/>
  <c r="W988" i="141"/>
  <c r="P886" i="141"/>
  <c r="W889" i="141"/>
  <c r="P894" i="141"/>
  <c r="N894" i="141"/>
  <c r="Q895" i="141"/>
  <c r="U895" i="141" s="1"/>
  <c r="P924" i="141"/>
  <c r="N924" i="141"/>
  <c r="R932" i="141"/>
  <c r="T932" i="141" s="1"/>
  <c r="Q937" i="141"/>
  <c r="U937" i="141" s="1"/>
  <c r="W881" i="141"/>
  <c r="P902" i="141"/>
  <c r="N902" i="141"/>
  <c r="Q903" i="141"/>
  <c r="U903" i="141" s="1"/>
  <c r="U919" i="141"/>
  <c r="N919" i="141"/>
  <c r="W924" i="141"/>
  <c r="N886" i="141"/>
  <c r="W890" i="141"/>
  <c r="W899" i="141"/>
  <c r="U900" i="141"/>
  <c r="W919" i="141"/>
  <c r="N929" i="141"/>
  <c r="P937" i="141"/>
  <c r="N937" i="141"/>
  <c r="K978" i="141"/>
  <c r="W978" i="141" s="1"/>
  <c r="Q978" i="141"/>
  <c r="Q896" i="141"/>
  <c r="U896" i="141" s="1"/>
  <c r="W907" i="141"/>
  <c r="W937" i="141"/>
  <c r="Q939" i="141"/>
  <c r="P948" i="141"/>
  <c r="W948" i="141"/>
  <c r="Q920" i="141"/>
  <c r="W943" i="141"/>
  <c r="W945" i="141"/>
  <c r="P946" i="141"/>
  <c r="P947" i="141"/>
  <c r="P949" i="141"/>
  <c r="R960" i="141"/>
  <c r="T960" i="141" s="1"/>
  <c r="AG960" i="141"/>
  <c r="R995" i="141"/>
  <c r="T995" i="141" s="1"/>
  <c r="AG995" i="141"/>
  <c r="U947" i="141"/>
  <c r="W957" i="141"/>
  <c r="P974" i="141"/>
  <c r="N974" i="141"/>
  <c r="T974" i="141"/>
  <c r="U974" i="141"/>
  <c r="Q928" i="141"/>
  <c r="Q952" i="141"/>
  <c r="P953" i="141"/>
  <c r="N953" i="141"/>
  <c r="W921" i="141"/>
  <c r="W953" i="141"/>
  <c r="AG951" i="141"/>
  <c r="R997" i="141"/>
  <c r="AG997" i="141"/>
  <c r="Q975" i="141"/>
  <c r="K975" i="141"/>
  <c r="K997" i="141"/>
  <c r="W997" i="141" s="1"/>
  <c r="P952" i="141"/>
  <c r="AG966" i="141"/>
  <c r="U966" i="141"/>
  <c r="R966" i="141"/>
  <c r="T966" i="141" s="1"/>
  <c r="R984" i="141"/>
  <c r="T984" i="141" s="1"/>
  <c r="AG984" i="141"/>
  <c r="Q943" i="141"/>
  <c r="U943" i="141" s="1"/>
  <c r="Q944" i="141"/>
  <c r="Q945" i="141"/>
  <c r="U945" i="141" s="1"/>
  <c r="W946" i="141"/>
  <c r="N949" i="141"/>
  <c r="N951" i="141"/>
  <c r="Q912" i="141"/>
  <c r="W929" i="141"/>
  <c r="N946" i="141"/>
  <c r="P960" i="141"/>
  <c r="U960" i="141"/>
  <c r="N960" i="141"/>
  <c r="P990" i="141"/>
  <c r="N990" i="141"/>
  <c r="N1003" i="141"/>
  <c r="W1003" i="141"/>
  <c r="U1003" i="141"/>
  <c r="P965" i="141"/>
  <c r="N965" i="141"/>
  <c r="Q969" i="141"/>
  <c r="K969" i="141"/>
  <c r="R999" i="141"/>
  <c r="T999" i="141" s="1"/>
  <c r="AG999" i="141"/>
  <c r="P1005" i="141"/>
  <c r="N1005" i="141"/>
  <c r="Q959" i="141"/>
  <c r="K959" i="141"/>
  <c r="W959" i="141" s="1"/>
  <c r="K973" i="141"/>
  <c r="Q977" i="141"/>
  <c r="K977" i="141"/>
  <c r="P992" i="141"/>
  <c r="Q994" i="141"/>
  <c r="U994" i="141" s="1"/>
  <c r="U999" i="141"/>
  <c r="P999" i="141"/>
  <c r="N999" i="141"/>
  <c r="R1001" i="141"/>
  <c r="AG1001" i="141"/>
  <c r="R1003" i="141"/>
  <c r="T1003" i="141" s="1"/>
  <c r="AG1003" i="141"/>
  <c r="W1005" i="141"/>
  <c r="P1007" i="141"/>
  <c r="N1007" i="141"/>
  <c r="P964" i="141"/>
  <c r="N964" i="141"/>
  <c r="P994" i="141"/>
  <c r="N994" i="141"/>
  <c r="P1003" i="141"/>
  <c r="P958" i="141"/>
  <c r="N958" i="141"/>
  <c r="P968" i="141"/>
  <c r="R985" i="141"/>
  <c r="N987" i="141"/>
  <c r="W987" i="141"/>
  <c r="U987" i="141"/>
  <c r="N934" i="141"/>
  <c r="N942" i="141"/>
  <c r="N950" i="141"/>
  <c r="N963" i="141"/>
  <c r="W968" i="141"/>
  <c r="P976" i="141"/>
  <c r="P996" i="141"/>
  <c r="N996" i="141"/>
  <c r="P956" i="141"/>
  <c r="N956" i="141"/>
  <c r="Q964" i="141"/>
  <c r="U964" i="141" s="1"/>
  <c r="N968" i="141"/>
  <c r="AG974" i="141"/>
  <c r="W976" i="141"/>
  <c r="W999" i="141"/>
  <c r="W1007" i="141"/>
  <c r="P934" i="141"/>
  <c r="P942" i="141"/>
  <c r="P950" i="141"/>
  <c r="N976" i="141"/>
  <c r="P987" i="141"/>
  <c r="P962" i="141"/>
  <c r="N962" i="141"/>
  <c r="P963" i="141"/>
  <c r="R968" i="141"/>
  <c r="T968" i="141" s="1"/>
  <c r="V968" i="141" s="1"/>
  <c r="N971" i="141"/>
  <c r="P1004" i="141"/>
  <c r="N1004" i="141"/>
  <c r="W1004" i="141"/>
  <c r="Q967" i="141"/>
  <c r="K967" i="141"/>
  <c r="R976" i="141"/>
  <c r="T976" i="141" s="1"/>
  <c r="N979" i="141"/>
  <c r="P982" i="141"/>
  <c r="N982" i="141"/>
  <c r="U982" i="141"/>
  <c r="P1002" i="141"/>
  <c r="N1002" i="141"/>
  <c r="P1008" i="141"/>
  <c r="P991" i="141"/>
  <c r="N991" i="141"/>
  <c r="P1000" i="141"/>
  <c r="W958" i="141"/>
  <c r="U976" i="141"/>
  <c r="U984" i="141"/>
  <c r="P984" i="141"/>
  <c r="AG986" i="141"/>
  <c r="R993" i="141"/>
  <c r="AG993" i="141"/>
  <c r="N995" i="141"/>
  <c r="W995" i="141"/>
  <c r="U995" i="141"/>
  <c r="W1000" i="141"/>
  <c r="N1008" i="141"/>
  <c r="Q961" i="141"/>
  <c r="K961" i="141"/>
  <c r="W963" i="141"/>
  <c r="P966" i="141"/>
  <c r="N966" i="141"/>
  <c r="P970" i="141"/>
  <c r="N970" i="141"/>
  <c r="Q971" i="141"/>
  <c r="P979" i="141"/>
  <c r="W984" i="141"/>
  <c r="P986" i="141"/>
  <c r="N986" i="141"/>
  <c r="AG987" i="141"/>
  <c r="W996" i="141"/>
  <c r="N1000" i="141"/>
  <c r="K983" i="141"/>
  <c r="K985" i="141"/>
  <c r="K993" i="141"/>
  <c r="K1001" i="141"/>
  <c r="N1009" i="141"/>
  <c r="P1009" i="141"/>
  <c r="N998" i="141"/>
  <c r="N1006" i="141"/>
  <c r="K481" i="126"/>
  <c r="G98" i="2" s="1"/>
  <c r="K475" i="126"/>
  <c r="G97" i="2" s="1"/>
  <c r="K521" i="126"/>
  <c r="G95" i="2" s="1"/>
  <c r="K515" i="126"/>
  <c r="G94" i="2" s="1"/>
  <c r="K509" i="126"/>
  <c r="G102" i="2" s="1"/>
  <c r="K503" i="126"/>
  <c r="G100" i="2" s="1"/>
  <c r="K462" i="126"/>
  <c r="K465" i="126"/>
  <c r="K463" i="126"/>
  <c r="K466" i="126"/>
  <c r="F78" i="2" l="1"/>
  <c r="W32" i="141"/>
  <c r="AG932" i="141"/>
  <c r="P442" i="141"/>
  <c r="U170" i="141"/>
  <c r="T442" i="141"/>
  <c r="U843" i="141"/>
  <c r="U547" i="141"/>
  <c r="P546" i="141"/>
  <c r="U442" i="141"/>
  <c r="AG555" i="141"/>
  <c r="U578" i="141"/>
  <c r="AG547" i="141"/>
  <c r="R170" i="141"/>
  <c r="T170" i="141" s="1"/>
  <c r="V25" i="141"/>
  <c r="Z25" i="141" s="1"/>
  <c r="AA25" i="141" s="1"/>
  <c r="AB25" i="141" s="1"/>
  <c r="AD25" i="141" s="1"/>
  <c r="AF25" i="141" s="1"/>
  <c r="Z37" i="141"/>
  <c r="AA37" i="141" s="1"/>
  <c r="AB37" i="141" s="1"/>
  <c r="AD37" i="141" s="1"/>
  <c r="AF37" i="141" s="1"/>
  <c r="Y37" i="141"/>
  <c r="U651" i="141"/>
  <c r="X41" i="141"/>
  <c r="Y41" i="141" s="1"/>
  <c r="R874" i="141"/>
  <c r="T874" i="141" s="1"/>
  <c r="R578" i="141"/>
  <c r="T578" i="141" s="1"/>
  <c r="W546" i="141"/>
  <c r="U344" i="141"/>
  <c r="U683" i="141"/>
  <c r="X33" i="141"/>
  <c r="Y33" i="141" s="1"/>
  <c r="R843" i="141"/>
  <c r="T843" i="141" s="1"/>
  <c r="AG659" i="141"/>
  <c r="R651" i="141"/>
  <c r="T651" i="141" s="1"/>
  <c r="V43" i="141"/>
  <c r="AG683" i="141"/>
  <c r="X31" i="141"/>
  <c r="Y31" i="141" s="1"/>
  <c r="P22" i="141"/>
  <c r="N474" i="141"/>
  <c r="Q18" i="141"/>
  <c r="AG18" i="141" s="1"/>
  <c r="N442" i="141"/>
  <c r="AG344" i="141"/>
  <c r="U555" i="141"/>
  <c r="X21" i="141"/>
  <c r="Y21" i="141" s="1"/>
  <c r="N24" i="141"/>
  <c r="Q44" i="141"/>
  <c r="R44" i="141" s="1"/>
  <c r="T44" i="141" s="1"/>
  <c r="L183" i="4" s="1"/>
  <c r="Q1021" i="141"/>
  <c r="D75" i="4" s="1"/>
  <c r="P20" i="141"/>
  <c r="Q38" i="141"/>
  <c r="U38" i="141" s="1"/>
  <c r="P24" i="141"/>
  <c r="W38" i="141"/>
  <c r="Q1023" i="141"/>
  <c r="D77" i="4" s="1"/>
  <c r="Q32" i="141"/>
  <c r="R32" i="141" s="1"/>
  <c r="T32" i="141" s="1"/>
  <c r="L177" i="4" s="1"/>
  <c r="Q22" i="141"/>
  <c r="AG22" i="141" s="1"/>
  <c r="W42" i="141"/>
  <c r="P28" i="141"/>
  <c r="N32" i="141"/>
  <c r="N40" i="141"/>
  <c r="W36" i="141"/>
  <c r="Q40" i="141"/>
  <c r="R40" i="141" s="1"/>
  <c r="T40" i="141" s="1"/>
  <c r="N20" i="141"/>
  <c r="Q20" i="141"/>
  <c r="W24" i="141"/>
  <c r="N42" i="141"/>
  <c r="M1010" i="141"/>
  <c r="Q1022" i="141"/>
  <c r="D76" i="4" s="1"/>
  <c r="W28" i="141"/>
  <c r="Q30" i="141"/>
  <c r="P40" i="141"/>
  <c r="P36" i="141"/>
  <c r="N34" i="141"/>
  <c r="N28" i="141"/>
  <c r="N38" i="141"/>
  <c r="Q24" i="141"/>
  <c r="Q26" i="141"/>
  <c r="Q42" i="141"/>
  <c r="U42" i="141" s="1"/>
  <c r="N26" i="141"/>
  <c r="Q28" i="141"/>
  <c r="Q36" i="141"/>
  <c r="W34" i="141"/>
  <c r="Q1025" i="141"/>
  <c r="D79" i="4" s="1"/>
  <c r="W20" i="141"/>
  <c r="N30" i="141"/>
  <c r="Q34" i="141"/>
  <c r="W40" i="141"/>
  <c r="N44" i="141"/>
  <c r="K73" i="4"/>
  <c r="B102" i="4"/>
  <c r="B104" i="5"/>
  <c r="B100" i="4"/>
  <c r="B102" i="5"/>
  <c r="K497" i="126"/>
  <c r="G99" i="2" s="1"/>
  <c r="K562" i="126"/>
  <c r="G70" i="2"/>
  <c r="U20" i="140"/>
  <c r="Z20" i="140" s="1"/>
  <c r="T20" i="140"/>
  <c r="X27" i="141"/>
  <c r="K469" i="126"/>
  <c r="G96" i="2" s="1"/>
  <c r="U686" i="141"/>
  <c r="X686" i="141" s="1"/>
  <c r="Y686" i="141" s="1"/>
  <c r="U595" i="141"/>
  <c r="X595" i="141" s="1"/>
  <c r="Y595" i="141" s="1"/>
  <c r="U486" i="141"/>
  <c r="AG698" i="141"/>
  <c r="AG544" i="141"/>
  <c r="AG686" i="141"/>
  <c r="AG595" i="141"/>
  <c r="R317" i="141"/>
  <c r="T317" i="141" s="1"/>
  <c r="AG189" i="141"/>
  <c r="R189" i="141"/>
  <c r="T189" i="141" s="1"/>
  <c r="V189" i="141" s="1"/>
  <c r="U501" i="141"/>
  <c r="U933" i="141"/>
  <c r="AG868" i="141"/>
  <c r="R501" i="141"/>
  <c r="T501" i="141" s="1"/>
  <c r="V501" i="141" s="1"/>
  <c r="AG933" i="141"/>
  <c r="U868" i="141"/>
  <c r="U801" i="141"/>
  <c r="U782" i="141"/>
  <c r="X782" i="141" s="1"/>
  <c r="Y782" i="141" s="1"/>
  <c r="R872" i="141"/>
  <c r="T872" i="141" s="1"/>
  <c r="U526" i="141"/>
  <c r="AG486" i="141"/>
  <c r="AG394" i="141"/>
  <c r="AG782" i="141"/>
  <c r="AG636" i="141"/>
  <c r="R394" i="141"/>
  <c r="T394" i="141" s="1"/>
  <c r="X394" i="141" s="1"/>
  <c r="Y394" i="141" s="1"/>
  <c r="U354" i="141"/>
  <c r="R592" i="141"/>
  <c r="T592" i="141" s="1"/>
  <c r="X592" i="141" s="1"/>
  <c r="Y592" i="141" s="1"/>
  <c r="AG592" i="141"/>
  <c r="R354" i="141"/>
  <c r="T354" i="141" s="1"/>
  <c r="AG526" i="141"/>
  <c r="U90" i="141"/>
  <c r="R105" i="141"/>
  <c r="T105" i="141" s="1"/>
  <c r="R907" i="141"/>
  <c r="T907" i="141" s="1"/>
  <c r="V907" i="141" s="1"/>
  <c r="R296" i="141"/>
  <c r="T296" i="141" s="1"/>
  <c r="V296" i="141" s="1"/>
  <c r="U229" i="141"/>
  <c r="AG407" i="141"/>
  <c r="U296" i="141"/>
  <c r="R407" i="141"/>
  <c r="T407" i="141" s="1"/>
  <c r="X407" i="141" s="1"/>
  <c r="U105" i="141"/>
  <c r="U94" i="141"/>
  <c r="R861" i="141"/>
  <c r="T861" i="141" s="1"/>
  <c r="V861" i="141" s="1"/>
  <c r="U684" i="141"/>
  <c r="R666" i="141"/>
  <c r="T666" i="141" s="1"/>
  <c r="AG434" i="141"/>
  <c r="AG213" i="141"/>
  <c r="AG861" i="141"/>
  <c r="AG684" i="141"/>
  <c r="U666" i="141"/>
  <c r="V45" i="141"/>
  <c r="Z45" i="141" s="1"/>
  <c r="AA45" i="141" s="1"/>
  <c r="AB45" i="141" s="1"/>
  <c r="AD45" i="141" s="1"/>
  <c r="AF45" i="141" s="1"/>
  <c r="U891" i="141"/>
  <c r="X891" i="141" s="1"/>
  <c r="Y891" i="141" s="1"/>
  <c r="AG847" i="141"/>
  <c r="U326" i="141"/>
  <c r="R81" i="141"/>
  <c r="T81" i="141" s="1"/>
  <c r="AG115" i="141"/>
  <c r="AG491" i="141"/>
  <c r="U523" i="141"/>
  <c r="U275" i="141"/>
  <c r="AG81" i="141"/>
  <c r="AH29" i="141"/>
  <c r="AI29" i="141"/>
  <c r="U930" i="141"/>
  <c r="AG806" i="141"/>
  <c r="U703" i="141"/>
  <c r="X703" i="141" s="1"/>
  <c r="Y703" i="141" s="1"/>
  <c r="U421" i="141"/>
  <c r="V33" i="141"/>
  <c r="Z33" i="141" s="1"/>
  <c r="AA33" i="141" s="1"/>
  <c r="AB33" i="141" s="1"/>
  <c r="AD33" i="141" s="1"/>
  <c r="AF33" i="141" s="1"/>
  <c r="R226" i="141"/>
  <c r="T226" i="141" s="1"/>
  <c r="V226" i="141" s="1"/>
  <c r="U459" i="141"/>
  <c r="V41" i="141"/>
  <c r="Z41" i="141" s="1"/>
  <c r="AA41" i="141" s="1"/>
  <c r="AB41" i="141" s="1"/>
  <c r="AD41" i="141" s="1"/>
  <c r="AF41" i="141" s="1"/>
  <c r="AG930" i="141"/>
  <c r="AG562" i="141"/>
  <c r="U495" i="141"/>
  <c r="AG495" i="141"/>
  <c r="AG379" i="141"/>
  <c r="U271" i="141"/>
  <c r="U500" i="141"/>
  <c r="AH25" i="141"/>
  <c r="AI25" i="141"/>
  <c r="AG862" i="141"/>
  <c r="AG498" i="141"/>
  <c r="AG298" i="141"/>
  <c r="V23" i="141"/>
  <c r="Z23" i="141" s="1"/>
  <c r="AA23" i="141" s="1"/>
  <c r="AB23" i="141" s="1"/>
  <c r="AD23" i="141" s="1"/>
  <c r="AF23" i="141" s="1"/>
  <c r="AH45" i="141"/>
  <c r="AI45" i="141"/>
  <c r="AH926" i="141"/>
  <c r="AI926" i="141"/>
  <c r="R601" i="141"/>
  <c r="T601" i="141" s="1"/>
  <c r="U220" i="141"/>
  <c r="U70" i="141"/>
  <c r="AG83" i="141"/>
  <c r="U312" i="141"/>
  <c r="X312" i="141" s="1"/>
  <c r="Y312" i="141" s="1"/>
  <c r="V29" i="141"/>
  <c r="Z29" i="141" s="1"/>
  <c r="AA29" i="141" s="1"/>
  <c r="AB29" i="141" s="1"/>
  <c r="AD29" i="141" s="1"/>
  <c r="AF29" i="141" s="1"/>
  <c r="AG70" i="141"/>
  <c r="AH41" i="141"/>
  <c r="AI41" i="141"/>
  <c r="P470" i="126"/>
  <c r="R470" i="126" s="1"/>
  <c r="Z35" i="141"/>
  <c r="AA35" i="141" s="1"/>
  <c r="AB35" i="141" s="1"/>
  <c r="AD35" i="141" s="1"/>
  <c r="AF35" i="141" s="1"/>
  <c r="Z19" i="141"/>
  <c r="AA19" i="141" s="1"/>
  <c r="AB19" i="141" s="1"/>
  <c r="AD19" i="141" s="1"/>
  <c r="AF19" i="141" s="1"/>
  <c r="Z43" i="141"/>
  <c r="AA43" i="141" s="1"/>
  <c r="AB43" i="141" s="1"/>
  <c r="AD43" i="141" s="1"/>
  <c r="AF43" i="141" s="1"/>
  <c r="V39" i="141"/>
  <c r="Z39" i="141" s="1"/>
  <c r="AA39" i="141" s="1"/>
  <c r="AB39" i="141" s="1"/>
  <c r="AD39" i="141" s="1"/>
  <c r="AF39" i="141" s="1"/>
  <c r="AC25" i="141"/>
  <c r="AE25" i="141" s="1"/>
  <c r="R262" i="141"/>
  <c r="T262" i="141" s="1"/>
  <c r="AG341" i="141"/>
  <c r="AG262" i="141"/>
  <c r="U869" i="141"/>
  <c r="AG135" i="141"/>
  <c r="R135" i="141"/>
  <c r="T135" i="141" s="1"/>
  <c r="R341" i="141"/>
  <c r="T341" i="141" s="1"/>
  <c r="V341" i="141" s="1"/>
  <c r="N377" i="141"/>
  <c r="AG177" i="141"/>
  <c r="R71" i="141"/>
  <c r="T71" i="141" s="1"/>
  <c r="V71" i="141" s="1"/>
  <c r="P377" i="141"/>
  <c r="R817" i="141"/>
  <c r="T817" i="141" s="1"/>
  <c r="X817" i="141" s="1"/>
  <c r="Y817" i="141" s="1"/>
  <c r="U817" i="141"/>
  <c r="AG940" i="141"/>
  <c r="W20" i="140"/>
  <c r="R18" i="141"/>
  <c r="T18" i="141" s="1"/>
  <c r="T471" i="126"/>
  <c r="P471" i="126"/>
  <c r="R471" i="126" s="1"/>
  <c r="T472" i="126"/>
  <c r="P472" i="126"/>
  <c r="R472" i="126" s="1"/>
  <c r="T473" i="126"/>
  <c r="P473" i="126"/>
  <c r="R473" i="126" s="1"/>
  <c r="R20" i="140"/>
  <c r="Y20" i="140"/>
  <c r="P20" i="140"/>
  <c r="U18" i="141"/>
  <c r="R676" i="141"/>
  <c r="T676" i="141" s="1"/>
  <c r="X676" i="141" s="1"/>
  <c r="Y676" i="141" s="1"/>
  <c r="P622" i="141"/>
  <c r="R384" i="141"/>
  <c r="T384" i="141" s="1"/>
  <c r="AG913" i="141"/>
  <c r="U790" i="141"/>
  <c r="AG676" i="141"/>
  <c r="R529" i="141"/>
  <c r="T529" i="141" s="1"/>
  <c r="U554" i="141"/>
  <c r="R913" i="141"/>
  <c r="T913" i="141" s="1"/>
  <c r="T622" i="141"/>
  <c r="AG566" i="141"/>
  <c r="U108" i="141"/>
  <c r="X108" i="141" s="1"/>
  <c r="Y108" i="141" s="1"/>
  <c r="AG646" i="141"/>
  <c r="U622" i="141"/>
  <c r="R566" i="141"/>
  <c r="T566" i="141" s="1"/>
  <c r="X566" i="141" s="1"/>
  <c r="Y566" i="141" s="1"/>
  <c r="U377" i="141"/>
  <c r="R646" i="141"/>
  <c r="T646" i="141" s="1"/>
  <c r="X646" i="141" s="1"/>
  <c r="Y646" i="141" s="1"/>
  <c r="N622" i="141"/>
  <c r="R158" i="141"/>
  <c r="T158" i="141" s="1"/>
  <c r="U855" i="141"/>
  <c r="R855" i="141"/>
  <c r="T855" i="141" s="1"/>
  <c r="R227" i="141"/>
  <c r="T227" i="141" s="1"/>
  <c r="AG621" i="141"/>
  <c r="AG857" i="141"/>
  <c r="R621" i="141"/>
  <c r="T621" i="141" s="1"/>
  <c r="AG529" i="141"/>
  <c r="R318" i="141"/>
  <c r="T318" i="141" s="1"/>
  <c r="AG79" i="141"/>
  <c r="U334" i="141"/>
  <c r="U263" i="141"/>
  <c r="AG108" i="141"/>
  <c r="V645" i="141"/>
  <c r="U158" i="141"/>
  <c r="X158" i="141" s="1"/>
  <c r="Y158" i="141" s="1"/>
  <c r="R233" i="141"/>
  <c r="T233" i="141" s="1"/>
  <c r="X233" i="141" s="1"/>
  <c r="Y233" i="141" s="1"/>
  <c r="R618" i="141"/>
  <c r="T618" i="141" s="1"/>
  <c r="AG477" i="141"/>
  <c r="AG376" i="141"/>
  <c r="R278" i="141"/>
  <c r="AG571" i="141"/>
  <c r="R477" i="141"/>
  <c r="T477" i="141" s="1"/>
  <c r="V477" i="141" s="1"/>
  <c r="AG62" i="141"/>
  <c r="AG377" i="141"/>
  <c r="U941" i="141"/>
  <c r="R377" i="141"/>
  <c r="T377" i="141" s="1"/>
  <c r="V377" i="141" s="1"/>
  <c r="R169" i="141"/>
  <c r="T169" i="141" s="1"/>
  <c r="AG935" i="141"/>
  <c r="U626" i="141"/>
  <c r="U324" i="141"/>
  <c r="X324" i="141" s="1"/>
  <c r="Y324" i="141" s="1"/>
  <c r="P989" i="141"/>
  <c r="AG953" i="141"/>
  <c r="U370" i="141"/>
  <c r="R953" i="141"/>
  <c r="T953" i="141" s="1"/>
  <c r="V953" i="141" s="1"/>
  <c r="U682" i="141"/>
  <c r="R626" i="141"/>
  <c r="T626" i="141" s="1"/>
  <c r="AG233" i="141"/>
  <c r="R876" i="141"/>
  <c r="T876" i="141" s="1"/>
  <c r="AG308" i="141"/>
  <c r="AG291" i="141"/>
  <c r="R192" i="141"/>
  <c r="T192" i="141" s="1"/>
  <c r="T830" i="141"/>
  <c r="V830" i="141" s="1"/>
  <c r="W989" i="141"/>
  <c r="R465" i="141"/>
  <c r="T465" i="141" s="1"/>
  <c r="AG765" i="141"/>
  <c r="AG370" i="141"/>
  <c r="R291" i="141"/>
  <c r="T291" i="141" s="1"/>
  <c r="V291" i="141" s="1"/>
  <c r="AG148" i="141"/>
  <c r="U192" i="141"/>
  <c r="AG908" i="141"/>
  <c r="AG941" i="141"/>
  <c r="R765" i="141"/>
  <c r="T765" i="141" s="1"/>
  <c r="R682" i="141"/>
  <c r="T682" i="141" s="1"/>
  <c r="AG803" i="141"/>
  <c r="AG457" i="141"/>
  <c r="U308" i="141"/>
  <c r="U876" i="141"/>
  <c r="U809" i="141"/>
  <c r="R803" i="141"/>
  <c r="T803" i="141" s="1"/>
  <c r="R148" i="141"/>
  <c r="T148" i="141" s="1"/>
  <c r="U618" i="141"/>
  <c r="AG988" i="141"/>
  <c r="U908" i="141"/>
  <c r="X908" i="141" s="1"/>
  <c r="Y908" i="141" s="1"/>
  <c r="U988" i="141"/>
  <c r="X988" i="141" s="1"/>
  <c r="Y988" i="141" s="1"/>
  <c r="U645" i="141"/>
  <c r="X645" i="141" s="1"/>
  <c r="Y645" i="141" s="1"/>
  <c r="AG169" i="141"/>
  <c r="U979" i="141"/>
  <c r="U768" i="141"/>
  <c r="R336" i="141"/>
  <c r="T336" i="141" s="1"/>
  <c r="R145" i="141"/>
  <c r="T145" i="141" s="1"/>
  <c r="U380" i="141"/>
  <c r="U798" i="141"/>
  <c r="R636" i="141"/>
  <c r="T636" i="141" s="1"/>
  <c r="V636" i="141" s="1"/>
  <c r="AG735" i="141"/>
  <c r="R62" i="141"/>
  <c r="T62" i="141" s="1"/>
  <c r="N981" i="141"/>
  <c r="U663" i="141"/>
  <c r="X663" i="141" s="1"/>
  <c r="Y663" i="141" s="1"/>
  <c r="AG153" i="141"/>
  <c r="U336" i="141"/>
  <c r="R735" i="141"/>
  <c r="T735" i="141" s="1"/>
  <c r="X735" i="141" s="1"/>
  <c r="Y735" i="141" s="1"/>
  <c r="P981" i="141"/>
  <c r="U962" i="141"/>
  <c r="R153" i="141"/>
  <c r="T153" i="141" s="1"/>
  <c r="X153" i="141" s="1"/>
  <c r="Y153" i="141" s="1"/>
  <c r="AG798" i="141"/>
  <c r="U255" i="141"/>
  <c r="R962" i="141"/>
  <c r="T962" i="141" s="1"/>
  <c r="U901" i="141"/>
  <c r="AG768" i="141"/>
  <c r="R146" i="141"/>
  <c r="T146" i="141" s="1"/>
  <c r="U98" i="141"/>
  <c r="X98" i="141" s="1"/>
  <c r="Y98" i="141" s="1"/>
  <c r="R129" i="141"/>
  <c r="T129" i="141" s="1"/>
  <c r="AG380" i="141"/>
  <c r="U145" i="141"/>
  <c r="U116" i="141"/>
  <c r="X116" i="141" s="1"/>
  <c r="Y116" i="141" s="1"/>
  <c r="U925" i="141"/>
  <c r="X925" i="141" s="1"/>
  <c r="Y925" i="141" s="1"/>
  <c r="AG979" i="141"/>
  <c r="AG807" i="141"/>
  <c r="AG757" i="141"/>
  <c r="U298" i="141"/>
  <c r="R275" i="141"/>
  <c r="T275" i="141" s="1"/>
  <c r="AG116" i="141"/>
  <c r="U129" i="141"/>
  <c r="R757" i="141"/>
  <c r="T757" i="141" s="1"/>
  <c r="AG489" i="141"/>
  <c r="AG96" i="141"/>
  <c r="AG539" i="141"/>
  <c r="AG293" i="141"/>
  <c r="AG255" i="141"/>
  <c r="AG82" i="141"/>
  <c r="U146" i="141"/>
  <c r="AG925" i="141"/>
  <c r="U691" i="141"/>
  <c r="X691" i="141" s="1"/>
  <c r="U657" i="141"/>
  <c r="R657" i="141"/>
  <c r="T657" i="141" s="1"/>
  <c r="V657" i="141" s="1"/>
  <c r="U293" i="141"/>
  <c r="AG691" i="141"/>
  <c r="U453" i="141"/>
  <c r="U82" i="141"/>
  <c r="X578" i="141"/>
  <c r="Y578" i="141" s="1"/>
  <c r="AG550" i="141"/>
  <c r="AG523" i="141"/>
  <c r="AG427" i="141"/>
  <c r="U382" i="141"/>
  <c r="U297" i="141"/>
  <c r="AG956" i="141"/>
  <c r="AG812" i="141"/>
  <c r="AG584" i="141"/>
  <c r="U488" i="141"/>
  <c r="AG468" i="141"/>
  <c r="U242" i="141"/>
  <c r="X242" i="141" s="1"/>
  <c r="Y242" i="141" s="1"/>
  <c r="AG242" i="141"/>
  <c r="U956" i="141"/>
  <c r="R812" i="141"/>
  <c r="T812" i="141" s="1"/>
  <c r="U756" i="141"/>
  <c r="X756" i="141" s="1"/>
  <c r="Y756" i="141" s="1"/>
  <c r="U584" i="141"/>
  <c r="X584" i="141" s="1"/>
  <c r="Y584" i="141" s="1"/>
  <c r="AG589" i="141"/>
  <c r="U234" i="141"/>
  <c r="V756" i="141"/>
  <c r="R589" i="141"/>
  <c r="T589" i="141" s="1"/>
  <c r="X589" i="141" s="1"/>
  <c r="Y589" i="141" s="1"/>
  <c r="AG488" i="141"/>
  <c r="U365" i="141"/>
  <c r="AG234" i="141"/>
  <c r="U440" i="141"/>
  <c r="X440" i="141" s="1"/>
  <c r="Y440" i="141" s="1"/>
  <c r="AG756" i="141"/>
  <c r="R671" i="141"/>
  <c r="T671" i="141" s="1"/>
  <c r="X671" i="141" s="1"/>
  <c r="Y671" i="141" s="1"/>
  <c r="R322" i="141"/>
  <c r="T322" i="141" s="1"/>
  <c r="AG236" i="141"/>
  <c r="U884" i="141"/>
  <c r="U427" i="141"/>
  <c r="X427" i="141" s="1"/>
  <c r="Y427" i="141" s="1"/>
  <c r="R236" i="141"/>
  <c r="T236" i="141" s="1"/>
  <c r="X236" i="141" s="1"/>
  <c r="Y236" i="141" s="1"/>
  <c r="AG382" i="141"/>
  <c r="AG992" i="141"/>
  <c r="U992" i="141"/>
  <c r="AG678" i="141"/>
  <c r="AG187" i="141"/>
  <c r="AG48" i="141"/>
  <c r="AG830" i="141"/>
  <c r="U322" i="141"/>
  <c r="R365" i="141"/>
  <c r="T365" i="141" s="1"/>
  <c r="U858" i="141"/>
  <c r="X858" i="141" s="1"/>
  <c r="Y858" i="141" s="1"/>
  <c r="AG297" i="141"/>
  <c r="U163" i="141"/>
  <c r="X163" i="141" s="1"/>
  <c r="Y163" i="141" s="1"/>
  <c r="R48" i="141"/>
  <c r="T48" i="141" s="1"/>
  <c r="T423" i="141"/>
  <c r="V423" i="141" s="1"/>
  <c r="R47" i="141"/>
  <c r="T47" i="141" s="1"/>
  <c r="L186" i="4" s="1"/>
  <c r="U546" i="141"/>
  <c r="U110" i="141"/>
  <c r="U435" i="141"/>
  <c r="U480" i="141"/>
  <c r="AG480" i="141"/>
  <c r="U47" i="141"/>
  <c r="U655" i="141"/>
  <c r="U399" i="141"/>
  <c r="U915" i="141"/>
  <c r="U910" i="141"/>
  <c r="X910" i="141" s="1"/>
  <c r="Y910" i="141" s="1"/>
  <c r="AG186" i="141"/>
  <c r="U251" i="141"/>
  <c r="N423" i="141"/>
  <c r="U423" i="141"/>
  <c r="U357" i="141"/>
  <c r="X357" i="141" s="1"/>
  <c r="Y357" i="141" s="1"/>
  <c r="R186" i="141"/>
  <c r="T186" i="141" s="1"/>
  <c r="AG910" i="141"/>
  <c r="U846" i="141"/>
  <c r="AG772" i="141"/>
  <c r="U601" i="141"/>
  <c r="P423" i="141"/>
  <c r="AG423" i="141"/>
  <c r="AG253" i="141"/>
  <c r="U100" i="141"/>
  <c r="U448" i="141"/>
  <c r="U745" i="141"/>
  <c r="X745" i="141" s="1"/>
  <c r="Y745" i="141" s="1"/>
  <c r="U752" i="141"/>
  <c r="X752" i="141" s="1"/>
  <c r="Y752" i="141" s="1"/>
  <c r="R469" i="141"/>
  <c r="T469" i="141" s="1"/>
  <c r="V469" i="141" s="1"/>
  <c r="U413" i="141"/>
  <c r="AG319" i="141"/>
  <c r="AG251" i="141"/>
  <c r="AG100" i="141"/>
  <c r="R854" i="141"/>
  <c r="T854" i="141" s="1"/>
  <c r="V854" i="141" s="1"/>
  <c r="R413" i="141"/>
  <c r="T413" i="141" s="1"/>
  <c r="R319" i="141"/>
  <c r="T319" i="141" s="1"/>
  <c r="AG140" i="141"/>
  <c r="AG900" i="141"/>
  <c r="U591" i="141"/>
  <c r="R448" i="141"/>
  <c r="T448" i="141" s="1"/>
  <c r="V448" i="141" s="1"/>
  <c r="R608" i="141"/>
  <c r="AG392" i="141"/>
  <c r="R217" i="141"/>
  <c r="T217" i="141" s="1"/>
  <c r="U111" i="141"/>
  <c r="AG846" i="141"/>
  <c r="U710" i="141"/>
  <c r="AG546" i="141"/>
  <c r="AG240" i="141"/>
  <c r="AG274" i="141"/>
  <c r="U217" i="141"/>
  <c r="R99" i="141"/>
  <c r="T99" i="141" s="1"/>
  <c r="R97" i="141"/>
  <c r="T97" i="141" s="1"/>
  <c r="U140" i="141"/>
  <c r="AG752" i="141"/>
  <c r="R711" i="141"/>
  <c r="T711" i="141" s="1"/>
  <c r="V711" i="141" s="1"/>
  <c r="R730" i="141"/>
  <c r="T730" i="141" s="1"/>
  <c r="X730" i="141" s="1"/>
  <c r="Y730" i="141" s="1"/>
  <c r="R502" i="141"/>
  <c r="T502" i="141" s="1"/>
  <c r="V502" i="141" s="1"/>
  <c r="AG357" i="141"/>
  <c r="AG352" i="141"/>
  <c r="R274" i="141"/>
  <c r="T274" i="141" s="1"/>
  <c r="V274" i="141" s="1"/>
  <c r="R302" i="141"/>
  <c r="T302" i="141" s="1"/>
  <c r="U469" i="141"/>
  <c r="U723" i="141"/>
  <c r="X723" i="141" s="1"/>
  <c r="Y723" i="141" s="1"/>
  <c r="AG723" i="141"/>
  <c r="V703" i="141"/>
  <c r="AG711" i="141"/>
  <c r="T609" i="141"/>
  <c r="R352" i="141"/>
  <c r="T352" i="141" s="1"/>
  <c r="V352" i="141" s="1"/>
  <c r="AG703" i="141"/>
  <c r="AG745" i="141"/>
  <c r="U609" i="141"/>
  <c r="U623" i="141"/>
  <c r="X623" i="141" s="1"/>
  <c r="Y623" i="141" s="1"/>
  <c r="U568" i="141"/>
  <c r="AG383" i="141"/>
  <c r="U290" i="141"/>
  <c r="X290" i="141" s="1"/>
  <c r="Y290" i="141" s="1"/>
  <c r="AG340" i="141"/>
  <c r="AG399" i="141"/>
  <c r="U772" i="141"/>
  <c r="X772" i="141" s="1"/>
  <c r="Y772" i="141" s="1"/>
  <c r="N609" i="141"/>
  <c r="U502" i="141"/>
  <c r="AG497" i="141"/>
  <c r="R340" i="141"/>
  <c r="T340" i="141" s="1"/>
  <c r="R121" i="141"/>
  <c r="T121" i="141" s="1"/>
  <c r="U121" i="141"/>
  <c r="P609" i="141"/>
  <c r="R546" i="141"/>
  <c r="T546" i="141" s="1"/>
  <c r="V546" i="141" s="1"/>
  <c r="R497" i="141"/>
  <c r="T497" i="141" s="1"/>
  <c r="X497" i="141" s="1"/>
  <c r="Y497" i="141" s="1"/>
  <c r="R439" i="141"/>
  <c r="T439" i="141" s="1"/>
  <c r="V439" i="141" s="1"/>
  <c r="AG290" i="141"/>
  <c r="R710" i="141"/>
  <c r="T710" i="141" s="1"/>
  <c r="AG348" i="141"/>
  <c r="R235" i="141"/>
  <c r="T235" i="141" s="1"/>
  <c r="U179" i="141"/>
  <c r="AG623" i="141"/>
  <c r="AG609" i="141"/>
  <c r="AG435" i="141"/>
  <c r="AG263" i="141"/>
  <c r="AG179" i="141"/>
  <c r="R68" i="141"/>
  <c r="T68" i="141" s="1"/>
  <c r="X68" i="141" s="1"/>
  <c r="Y68" i="141" s="1"/>
  <c r="R655" i="141"/>
  <c r="T655" i="141" s="1"/>
  <c r="U383" i="141"/>
  <c r="X383" i="141" s="1"/>
  <c r="Y383" i="141" s="1"/>
  <c r="R111" i="141"/>
  <c r="T111" i="141" s="1"/>
  <c r="AG68" i="141"/>
  <c r="U302" i="141"/>
  <c r="AG680" i="141"/>
  <c r="AG730" i="141"/>
  <c r="R558" i="141"/>
  <c r="T558" i="141" s="1"/>
  <c r="V558" i="141" s="1"/>
  <c r="R60" i="141"/>
  <c r="T60" i="141" s="1"/>
  <c r="V60" i="141" s="1"/>
  <c r="V893" i="141"/>
  <c r="U680" i="141"/>
  <c r="X680" i="141" s="1"/>
  <c r="Y680" i="141" s="1"/>
  <c r="U124" i="141"/>
  <c r="U791" i="141"/>
  <c r="X791" i="141" s="1"/>
  <c r="Y791" i="141" s="1"/>
  <c r="R904" i="141"/>
  <c r="T904" i="141" s="1"/>
  <c r="U704" i="141"/>
  <c r="X704" i="141" s="1"/>
  <c r="Y704" i="141" s="1"/>
  <c r="R444" i="141"/>
  <c r="T444" i="141" s="1"/>
  <c r="AG444" i="141"/>
  <c r="AG445" i="141"/>
  <c r="R124" i="141"/>
  <c r="T124" i="141" s="1"/>
  <c r="U104" i="141"/>
  <c r="R88" i="141"/>
  <c r="T88" i="141" s="1"/>
  <c r="V88" i="141" s="1"/>
  <c r="R346" i="141"/>
  <c r="T346" i="141" s="1"/>
  <c r="X346" i="141" s="1"/>
  <c r="Y346" i="141" s="1"/>
  <c r="U948" i="141"/>
  <c r="X948" i="141" s="1"/>
  <c r="Y948" i="141" s="1"/>
  <c r="AG791" i="141"/>
  <c r="AG904" i="141"/>
  <c r="R445" i="141"/>
  <c r="T445" i="141" s="1"/>
  <c r="U107" i="141"/>
  <c r="AG78" i="141"/>
  <c r="R104" i="141"/>
  <c r="T104" i="141" s="1"/>
  <c r="V104" i="141" s="1"/>
  <c r="AG346" i="141"/>
  <c r="V320" i="141"/>
  <c r="U268" i="141"/>
  <c r="R78" i="141"/>
  <c r="T78" i="141" s="1"/>
  <c r="X78" i="141" s="1"/>
  <c r="Y78" i="141" s="1"/>
  <c r="U864" i="141"/>
  <c r="X864" i="141" s="1"/>
  <c r="Y864" i="141" s="1"/>
  <c r="AG948" i="141"/>
  <c r="U873" i="141"/>
  <c r="U549" i="141"/>
  <c r="R549" i="141"/>
  <c r="T549" i="141" s="1"/>
  <c r="V549" i="141" s="1"/>
  <c r="AG218" i="141"/>
  <c r="AG107" i="141"/>
  <c r="U320" i="141"/>
  <c r="X320" i="141" s="1"/>
  <c r="Y320" i="141" s="1"/>
  <c r="U990" i="141"/>
  <c r="AG873" i="141"/>
  <c r="R776" i="141"/>
  <c r="T776" i="141" s="1"/>
  <c r="AG704" i="141"/>
  <c r="AG598" i="141"/>
  <c r="R218" i="141"/>
  <c r="T218" i="141" s="1"/>
  <c r="X218" i="141" s="1"/>
  <c r="Y218" i="141" s="1"/>
  <c r="AG990" i="141"/>
  <c r="AG783" i="141"/>
  <c r="R598" i="141"/>
  <c r="T598" i="141" s="1"/>
  <c r="V598" i="141" s="1"/>
  <c r="U481" i="141"/>
  <c r="X481" i="141" s="1"/>
  <c r="Y481" i="141" s="1"/>
  <c r="AG835" i="141"/>
  <c r="AG528" i="141"/>
  <c r="AG864" i="141"/>
  <c r="U793" i="141"/>
  <c r="X793" i="141" s="1"/>
  <c r="Y793" i="141" s="1"/>
  <c r="U750" i="141"/>
  <c r="X750" i="141" s="1"/>
  <c r="Y750" i="141" s="1"/>
  <c r="AG742" i="141"/>
  <c r="R528" i="141"/>
  <c r="T528" i="141" s="1"/>
  <c r="U452" i="141"/>
  <c r="U88" i="141"/>
  <c r="AG793" i="141"/>
  <c r="AG750" i="141"/>
  <c r="R742" i="141"/>
  <c r="T742" i="141" s="1"/>
  <c r="R452" i="141"/>
  <c r="T452" i="141" s="1"/>
  <c r="AG320" i="141"/>
  <c r="AG71" i="141"/>
  <c r="AG268" i="141"/>
  <c r="R309" i="141"/>
  <c r="T309" i="141" s="1"/>
  <c r="X309" i="141" s="1"/>
  <c r="Y309" i="141" s="1"/>
  <c r="U228" i="141"/>
  <c r="X228" i="141" s="1"/>
  <c r="Y228" i="141" s="1"/>
  <c r="AG228" i="141"/>
  <c r="AG560" i="141"/>
  <c r="AG893" i="141"/>
  <c r="U949" i="141"/>
  <c r="X949" i="141" s="1"/>
  <c r="Y949" i="141" s="1"/>
  <c r="U893" i="141"/>
  <c r="X893" i="141" s="1"/>
  <c r="Y893" i="141" s="1"/>
  <c r="AG309" i="141"/>
  <c r="R46" i="141"/>
  <c r="T46" i="141" s="1"/>
  <c r="X46" i="141" s="1"/>
  <c r="Y46" i="141" s="1"/>
  <c r="U881" i="141"/>
  <c r="R258" i="141"/>
  <c r="T258" i="141" s="1"/>
  <c r="V258" i="141" s="1"/>
  <c r="U258" i="141"/>
  <c r="U74" i="141"/>
  <c r="R998" i="141"/>
  <c r="T998" i="141" s="1"/>
  <c r="AG881" i="141"/>
  <c r="U360" i="141"/>
  <c r="X360" i="141" s="1"/>
  <c r="Y360" i="141" s="1"/>
  <c r="AG471" i="141"/>
  <c r="N365" i="141"/>
  <c r="U125" i="141"/>
  <c r="N200" i="141"/>
  <c r="T441" i="141"/>
  <c r="V441" i="141" s="1"/>
  <c r="U848" i="141"/>
  <c r="AG438" i="141"/>
  <c r="P365" i="141"/>
  <c r="AG368" i="141"/>
  <c r="W200" i="141"/>
  <c r="U998" i="141"/>
  <c r="R438" i="141"/>
  <c r="T438" i="141" s="1"/>
  <c r="X438" i="141" s="1"/>
  <c r="Y438" i="141" s="1"/>
  <c r="R368" i="141"/>
  <c r="T368" i="141" s="1"/>
  <c r="AG74" i="141"/>
  <c r="AG338" i="141"/>
  <c r="T474" i="141"/>
  <c r="AG713" i="141"/>
  <c r="AG428" i="141"/>
  <c r="R713" i="141"/>
  <c r="T713" i="141" s="1"/>
  <c r="V713" i="141" s="1"/>
  <c r="R428" i="141"/>
  <c r="T428" i="141" s="1"/>
  <c r="X428" i="141" s="1"/>
  <c r="Y428" i="141" s="1"/>
  <c r="W441" i="141"/>
  <c r="P441" i="141"/>
  <c r="N980" i="141"/>
  <c r="R848" i="141"/>
  <c r="T848" i="141" s="1"/>
  <c r="R125" i="141"/>
  <c r="T125" i="141" s="1"/>
  <c r="V125" i="141" s="1"/>
  <c r="W980" i="141"/>
  <c r="U422" i="141"/>
  <c r="R758" i="141"/>
  <c r="T758" i="141" s="1"/>
  <c r="V758" i="141" s="1"/>
  <c r="R641" i="141"/>
  <c r="T641" i="141" s="1"/>
  <c r="AG324" i="141"/>
  <c r="R951" i="141"/>
  <c r="T951" i="141" s="1"/>
  <c r="X951" i="141" s="1"/>
  <c r="Y951" i="141" s="1"/>
  <c r="R940" i="141"/>
  <c r="T940" i="141" s="1"/>
  <c r="X940" i="141" s="1"/>
  <c r="Y940" i="141" s="1"/>
  <c r="AG317" i="141"/>
  <c r="AG856" i="141"/>
  <c r="P783" i="141"/>
  <c r="R267" i="141"/>
  <c r="T267" i="141" s="1"/>
  <c r="V267" i="141" s="1"/>
  <c r="U209" i="141"/>
  <c r="X209" i="141" s="1"/>
  <c r="Y209" i="141" s="1"/>
  <c r="AG770" i="141"/>
  <c r="N783" i="141"/>
  <c r="AG579" i="141"/>
  <c r="T783" i="141"/>
  <c r="R579" i="141"/>
  <c r="T579" i="141" s="1"/>
  <c r="V579" i="141" s="1"/>
  <c r="U496" i="141"/>
  <c r="U86" i="141"/>
  <c r="AG86" i="141"/>
  <c r="AG385" i="141"/>
  <c r="N972" i="141"/>
  <c r="U519" i="141"/>
  <c r="X519" i="141" s="1"/>
  <c r="Y519" i="141" s="1"/>
  <c r="AG171" i="141"/>
  <c r="AG109" i="141"/>
  <c r="P972" i="141"/>
  <c r="R856" i="141"/>
  <c r="T856" i="141" s="1"/>
  <c r="V856" i="141" s="1"/>
  <c r="U736" i="141"/>
  <c r="X736" i="141" s="1"/>
  <c r="Y736" i="141" s="1"/>
  <c r="AG270" i="141"/>
  <c r="R171" i="141"/>
  <c r="T171" i="141" s="1"/>
  <c r="U635" i="141"/>
  <c r="X635" i="141" s="1"/>
  <c r="Y635" i="141" s="1"/>
  <c r="AG519" i="141"/>
  <c r="AG496" i="141"/>
  <c r="U267" i="141"/>
  <c r="U507" i="141"/>
  <c r="AG736" i="141"/>
  <c r="AG259" i="141"/>
  <c r="AG635" i="141"/>
  <c r="AG374" i="141"/>
  <c r="U112" i="141"/>
  <c r="AG390" i="141"/>
  <c r="U441" i="141"/>
  <c r="AG620" i="141"/>
  <c r="R560" i="141"/>
  <c r="T560" i="141" s="1"/>
  <c r="X560" i="141" s="1"/>
  <c r="Y560" i="141" s="1"/>
  <c r="U991" i="141"/>
  <c r="X991" i="141" s="1"/>
  <c r="Y991" i="141" s="1"/>
  <c r="AG991" i="141"/>
  <c r="R620" i="141"/>
  <c r="T620" i="141" s="1"/>
  <c r="X620" i="141" s="1"/>
  <c r="Y620" i="141" s="1"/>
  <c r="R374" i="141"/>
  <c r="T374" i="141" s="1"/>
  <c r="U390" i="141"/>
  <c r="X390" i="141" s="1"/>
  <c r="Y390" i="141" s="1"/>
  <c r="AG441" i="141"/>
  <c r="AG323" i="141"/>
  <c r="AG209" i="141"/>
  <c r="U109" i="141"/>
  <c r="X109" i="141" s="1"/>
  <c r="Y109" i="141" s="1"/>
  <c r="AG965" i="141"/>
  <c r="U323" i="141"/>
  <c r="X323" i="141" s="1"/>
  <c r="Y323" i="141" s="1"/>
  <c r="R252" i="141"/>
  <c r="T252" i="141" s="1"/>
  <c r="V252" i="141" s="1"/>
  <c r="U52" i="141"/>
  <c r="X52" i="141" s="1"/>
  <c r="Y52" i="141" s="1"/>
  <c r="U981" i="141"/>
  <c r="AG52" i="141"/>
  <c r="T1005" i="141"/>
  <c r="R93" i="141"/>
  <c r="T93" i="141" s="1"/>
  <c r="V93" i="141" s="1"/>
  <c r="AG89" i="141"/>
  <c r="AG265" i="141"/>
  <c r="R89" i="141"/>
  <c r="T89" i="141" s="1"/>
  <c r="U824" i="141"/>
  <c r="AG642" i="141"/>
  <c r="R550" i="141"/>
  <c r="T550" i="141" s="1"/>
  <c r="X550" i="141" s="1"/>
  <c r="Y550" i="141" s="1"/>
  <c r="X105" i="141"/>
  <c r="Y105" i="141" s="1"/>
  <c r="AG46" i="141"/>
  <c r="R986" i="141"/>
  <c r="T986" i="141" s="1"/>
  <c r="X986" i="141" s="1"/>
  <c r="Y986" i="141" s="1"/>
  <c r="U1005" i="141"/>
  <c r="U835" i="141"/>
  <c r="U827" i="141"/>
  <c r="AG719" i="141"/>
  <c r="R668" i="141"/>
  <c r="T668" i="141" s="1"/>
  <c r="X668" i="141" s="1"/>
  <c r="Y668" i="141" s="1"/>
  <c r="R570" i="141"/>
  <c r="T570" i="141" s="1"/>
  <c r="V570" i="141" s="1"/>
  <c r="U155" i="141"/>
  <c r="X155" i="141" s="1"/>
  <c r="Y155" i="141" s="1"/>
  <c r="AG244" i="141"/>
  <c r="AG815" i="141"/>
  <c r="AG827" i="141"/>
  <c r="N709" i="141"/>
  <c r="AG662" i="141"/>
  <c r="U615" i="141"/>
  <c r="X615" i="141" s="1"/>
  <c r="Y615" i="141" s="1"/>
  <c r="AG517" i="141"/>
  <c r="AG285" i="141"/>
  <c r="U204" i="141"/>
  <c r="X204" i="141" s="1"/>
  <c r="Y204" i="141" s="1"/>
  <c r="R313" i="141"/>
  <c r="T313" i="141" s="1"/>
  <c r="R195" i="141"/>
  <c r="T195" i="141" s="1"/>
  <c r="V195" i="141" s="1"/>
  <c r="R292" i="141"/>
  <c r="T292" i="141" s="1"/>
  <c r="X292" i="141" s="1"/>
  <c r="Y292" i="141" s="1"/>
  <c r="R66" i="141"/>
  <c r="T66" i="141" s="1"/>
  <c r="X66" i="141" s="1"/>
  <c r="Y66" i="141" s="1"/>
  <c r="U862" i="141"/>
  <c r="X862" i="141" s="1"/>
  <c r="Y862" i="141" s="1"/>
  <c r="R662" i="141"/>
  <c r="T662" i="141" s="1"/>
  <c r="X662" i="141" s="1"/>
  <c r="Y662" i="141" s="1"/>
  <c r="U475" i="141"/>
  <c r="R517" i="141"/>
  <c r="T517" i="141" s="1"/>
  <c r="V517" i="141" s="1"/>
  <c r="U318" i="141"/>
  <c r="AG329" i="141"/>
  <c r="R197" i="141"/>
  <c r="T197" i="141" s="1"/>
  <c r="V197" i="141" s="1"/>
  <c r="AG981" i="141"/>
  <c r="R880" i="141"/>
  <c r="T880" i="141" s="1"/>
  <c r="R785" i="141"/>
  <c r="T785" i="141" s="1"/>
  <c r="R784" i="141"/>
  <c r="T784" i="141" s="1"/>
  <c r="V784" i="141" s="1"/>
  <c r="U784" i="141"/>
  <c r="U329" i="141"/>
  <c r="X329" i="141" s="1"/>
  <c r="Y329" i="141" s="1"/>
  <c r="AG66" i="141"/>
  <c r="U195" i="141"/>
  <c r="R459" i="141"/>
  <c r="T459" i="141" s="1"/>
  <c r="U118" i="141"/>
  <c r="X118" i="141" s="1"/>
  <c r="Y118" i="141" s="1"/>
  <c r="U963" i="141"/>
  <c r="R981" i="141"/>
  <c r="T981" i="141" s="1"/>
  <c r="V981" i="141" s="1"/>
  <c r="AG899" i="141"/>
  <c r="R789" i="141"/>
  <c r="T789" i="141" s="1"/>
  <c r="V789" i="141" s="1"/>
  <c r="U285" i="141"/>
  <c r="R475" i="141"/>
  <c r="T475" i="141" s="1"/>
  <c r="V475" i="141" s="1"/>
  <c r="U1009" i="141"/>
  <c r="R922" i="141"/>
  <c r="T922" i="141" s="1"/>
  <c r="U899" i="141"/>
  <c r="X899" i="141" s="1"/>
  <c r="Y899" i="141" s="1"/>
  <c r="U922" i="141"/>
  <c r="U543" i="141"/>
  <c r="X543" i="141" s="1"/>
  <c r="Y543" i="141" s="1"/>
  <c r="AG534" i="141"/>
  <c r="U101" i="141"/>
  <c r="AG155" i="141"/>
  <c r="R1009" i="141"/>
  <c r="T1009" i="141" s="1"/>
  <c r="U989" i="141"/>
  <c r="U970" i="141"/>
  <c r="X970" i="141" s="1"/>
  <c r="Y970" i="141" s="1"/>
  <c r="U769" i="141"/>
  <c r="X769" i="141" s="1"/>
  <c r="Y769" i="141" s="1"/>
  <c r="R534" i="141"/>
  <c r="T534" i="141" s="1"/>
  <c r="X534" i="141" s="1"/>
  <c r="Y534" i="141" s="1"/>
  <c r="AG241" i="141"/>
  <c r="U219" i="141"/>
  <c r="X219" i="141" s="1"/>
  <c r="Y219" i="141" s="1"/>
  <c r="AG204" i="141"/>
  <c r="AG219" i="141"/>
  <c r="U221" i="141"/>
  <c r="R642" i="141"/>
  <c r="T642" i="141" s="1"/>
  <c r="X642" i="141" s="1"/>
  <c r="Y642" i="141" s="1"/>
  <c r="R963" i="141"/>
  <c r="T963" i="141" s="1"/>
  <c r="AG970" i="141"/>
  <c r="AG882" i="141"/>
  <c r="U789" i="141"/>
  <c r="AG615" i="141"/>
  <c r="AG474" i="141"/>
  <c r="R241" i="141"/>
  <c r="T241" i="141" s="1"/>
  <c r="X241" i="141" s="1"/>
  <c r="Y241" i="141" s="1"/>
  <c r="U226" i="141"/>
  <c r="AG118" i="141"/>
  <c r="R915" i="141"/>
  <c r="T915" i="141" s="1"/>
  <c r="U918" i="141"/>
  <c r="X918" i="141" s="1"/>
  <c r="Y918" i="141" s="1"/>
  <c r="AG509" i="141"/>
  <c r="R371" i="141"/>
  <c r="T371" i="141" s="1"/>
  <c r="AG918" i="141"/>
  <c r="U744" i="141"/>
  <c r="R509" i="141"/>
  <c r="T509" i="141" s="1"/>
  <c r="X509" i="141" s="1"/>
  <c r="Y509" i="141" s="1"/>
  <c r="U552" i="141"/>
  <c r="X552" i="141" s="1"/>
  <c r="Y552" i="141" s="1"/>
  <c r="AG543" i="141"/>
  <c r="AG1005" i="141"/>
  <c r="V918" i="141"/>
  <c r="AG552" i="141"/>
  <c r="U244" i="141"/>
  <c r="X244" i="141" s="1"/>
  <c r="Y244" i="141" s="1"/>
  <c r="R363" i="141"/>
  <c r="T363" i="141" s="1"/>
  <c r="X363" i="141" s="1"/>
  <c r="Y363" i="141" s="1"/>
  <c r="U415" i="141"/>
  <c r="AG883" i="141"/>
  <c r="U883" i="141"/>
  <c r="AG769" i="141"/>
  <c r="AG628" i="141"/>
  <c r="U570" i="141"/>
  <c r="AG744" i="141"/>
  <c r="R415" i="141"/>
  <c r="T415" i="141" s="1"/>
  <c r="V415" i="141" s="1"/>
  <c r="U458" i="141"/>
  <c r="AG163" i="141"/>
  <c r="AG824" i="141"/>
  <c r="R628" i="141"/>
  <c r="T628" i="141" s="1"/>
  <c r="V628" i="141" s="1"/>
  <c r="N458" i="141"/>
  <c r="R221" i="141"/>
  <c r="T221" i="141" s="1"/>
  <c r="V221" i="141" s="1"/>
  <c r="U212" i="141"/>
  <c r="X212" i="141" s="1"/>
  <c r="Y212" i="141" s="1"/>
  <c r="AG101" i="141"/>
  <c r="U491" i="141"/>
  <c r="X491" i="141" s="1"/>
  <c r="Y491" i="141" s="1"/>
  <c r="R879" i="141"/>
  <c r="T879" i="141" s="1"/>
  <c r="V879" i="141" s="1"/>
  <c r="U897" i="141"/>
  <c r="AG701" i="141"/>
  <c r="R508" i="141"/>
  <c r="T508" i="141" s="1"/>
  <c r="X508" i="141" s="1"/>
  <c r="Y508" i="141" s="1"/>
  <c r="U269" i="141"/>
  <c r="X269" i="141" s="1"/>
  <c r="Y269" i="141" s="1"/>
  <c r="R265" i="141"/>
  <c r="T265" i="141" s="1"/>
  <c r="X265" i="141" s="1"/>
  <c r="Y265" i="141" s="1"/>
  <c r="X317" i="141"/>
  <c r="Y317" i="141" s="1"/>
  <c r="U878" i="141"/>
  <c r="X878" i="141" s="1"/>
  <c r="Y878" i="141" s="1"/>
  <c r="U957" i="141"/>
  <c r="AG860" i="141"/>
  <c r="U764" i="141"/>
  <c r="X764" i="141" s="1"/>
  <c r="Y764" i="141" s="1"/>
  <c r="R701" i="141"/>
  <c r="T701" i="141" s="1"/>
  <c r="X701" i="141" s="1"/>
  <c r="Y701" i="141" s="1"/>
  <c r="AG597" i="141"/>
  <c r="U641" i="141"/>
  <c r="U942" i="141"/>
  <c r="AG363" i="141"/>
  <c r="R456" i="141"/>
  <c r="T456" i="141" s="1"/>
  <c r="V456" i="141" s="1"/>
  <c r="U675" i="141"/>
  <c r="U389" i="141"/>
  <c r="T376" i="141"/>
  <c r="U406" i="141"/>
  <c r="X406" i="141" s="1"/>
  <c r="Y406" i="141" s="1"/>
  <c r="AG422" i="141"/>
  <c r="R112" i="141"/>
  <c r="T112" i="141" s="1"/>
  <c r="U672" i="141"/>
  <c r="X672" i="141" s="1"/>
  <c r="Y672" i="141" s="1"/>
  <c r="U200" i="141"/>
  <c r="AG989" i="141"/>
  <c r="U936" i="141"/>
  <c r="AG1000" i="141"/>
  <c r="AG675" i="141"/>
  <c r="U261" i="141"/>
  <c r="X261" i="141" s="1"/>
  <c r="Y261" i="141" s="1"/>
  <c r="AG261" i="141"/>
  <c r="R202" i="141"/>
  <c r="T202" i="141" s="1"/>
  <c r="V202" i="141" s="1"/>
  <c r="U128" i="141"/>
  <c r="X128" i="141" s="1"/>
  <c r="Y128" i="141" s="1"/>
  <c r="R989" i="141"/>
  <c r="T989" i="141" s="1"/>
  <c r="R1000" i="141"/>
  <c r="T1000" i="141" s="1"/>
  <c r="X1000" i="141" s="1"/>
  <c r="Y1000" i="141" s="1"/>
  <c r="AG764" i="141"/>
  <c r="U734" i="141"/>
  <c r="X734" i="141" s="1"/>
  <c r="Y734" i="141" s="1"/>
  <c r="AG406" i="141"/>
  <c r="AG269" i="141"/>
  <c r="AG247" i="141"/>
  <c r="X229" i="141"/>
  <c r="Y229" i="141" s="1"/>
  <c r="U224" i="141"/>
  <c r="U202" i="141"/>
  <c r="AG207" i="141"/>
  <c r="U396" i="141"/>
  <c r="X396" i="141" s="1"/>
  <c r="Y396" i="141" s="1"/>
  <c r="AG672" i="141"/>
  <c r="AG305" i="141"/>
  <c r="U339" i="141"/>
  <c r="X339" i="141" s="1"/>
  <c r="Y339" i="141" s="1"/>
  <c r="R164" i="141"/>
  <c r="T164" i="141" s="1"/>
  <c r="X164" i="141" s="1"/>
  <c r="Y164" i="141" s="1"/>
  <c r="X537" i="141"/>
  <c r="Y537" i="141" s="1"/>
  <c r="AG396" i="141"/>
  <c r="R305" i="141"/>
  <c r="T305" i="141" s="1"/>
  <c r="V305" i="141" s="1"/>
  <c r="AG339" i="141"/>
  <c r="T389" i="141"/>
  <c r="V389" i="141" s="1"/>
  <c r="U277" i="141"/>
  <c r="U175" i="141"/>
  <c r="R137" i="141"/>
  <c r="T137" i="141" s="1"/>
  <c r="AG538" i="141"/>
  <c r="AG128" i="141"/>
  <c r="U197" i="141"/>
  <c r="R936" i="141"/>
  <c r="T936" i="141" s="1"/>
  <c r="V936" i="141" s="1"/>
  <c r="P389" i="141"/>
  <c r="U237" i="141"/>
  <c r="X237" i="141" s="1"/>
  <c r="Y237" i="141" s="1"/>
  <c r="R213" i="141"/>
  <c r="T213" i="141" s="1"/>
  <c r="X213" i="141" s="1"/>
  <c r="Y213" i="141" s="1"/>
  <c r="R224" i="141"/>
  <c r="T224" i="141" s="1"/>
  <c r="U968" i="141"/>
  <c r="R957" i="141"/>
  <c r="T957" i="141" s="1"/>
  <c r="U879" i="141"/>
  <c r="AG792" i="141"/>
  <c r="AG92" i="141"/>
  <c r="U538" i="141"/>
  <c r="X538" i="141" s="1"/>
  <c r="Y538" i="141" s="1"/>
  <c r="W389" i="141"/>
  <c r="AG237" i="141"/>
  <c r="AG212" i="141"/>
  <c r="R200" i="141"/>
  <c r="T200" i="141" s="1"/>
  <c r="R92" i="141"/>
  <c r="T92" i="141" s="1"/>
  <c r="X92" i="141" s="1"/>
  <c r="Y92" i="141" s="1"/>
  <c r="AG161" i="141"/>
  <c r="R958" i="141"/>
  <c r="T958" i="141" s="1"/>
  <c r="U56" i="141"/>
  <c r="X56" i="141" s="1"/>
  <c r="Y56" i="141" s="1"/>
  <c r="U432" i="141"/>
  <c r="X432" i="141" s="1"/>
  <c r="Y432" i="141" s="1"/>
  <c r="AG734" i="141"/>
  <c r="AG897" i="141"/>
  <c r="U564" i="141"/>
  <c r="U958" i="141"/>
  <c r="AG983" i="141"/>
  <c r="X569" i="141"/>
  <c r="Y569" i="141" s="1"/>
  <c r="AG508" i="141"/>
  <c r="AG494" i="141"/>
  <c r="U456" i="141"/>
  <c r="AG220" i="141"/>
  <c r="AG164" i="141"/>
  <c r="U304" i="141"/>
  <c r="X304" i="141" s="1"/>
  <c r="Y304" i="141" s="1"/>
  <c r="AG878" i="141"/>
  <c r="R494" i="141"/>
  <c r="T494" i="141" s="1"/>
  <c r="R942" i="141"/>
  <c r="T942" i="141" s="1"/>
  <c r="V942" i="141" s="1"/>
  <c r="AG56" i="141"/>
  <c r="R115" i="141"/>
  <c r="T115" i="141" s="1"/>
  <c r="X115" i="141" s="1"/>
  <c r="Y115" i="141" s="1"/>
  <c r="AG60" i="141"/>
  <c r="U888" i="141"/>
  <c r="X888" i="141" s="1"/>
  <c r="Y888" i="141" s="1"/>
  <c r="R443" i="141"/>
  <c r="T443" i="141" s="1"/>
  <c r="V443" i="141" s="1"/>
  <c r="U872" i="141"/>
  <c r="X872" i="141" s="1"/>
  <c r="Y872" i="141" s="1"/>
  <c r="U439" i="141"/>
  <c r="U972" i="141"/>
  <c r="R838" i="141"/>
  <c r="T838" i="141" s="1"/>
  <c r="V838" i="141" s="1"/>
  <c r="U338" i="141"/>
  <c r="X338" i="141" s="1"/>
  <c r="Y338" i="141" s="1"/>
  <c r="R432" i="141"/>
  <c r="T432" i="141" s="1"/>
  <c r="AG232" i="141"/>
  <c r="U161" i="141"/>
  <c r="X161" i="141" s="1"/>
  <c r="Y161" i="141" s="1"/>
  <c r="U235" i="141"/>
  <c r="AG465" i="141"/>
  <c r="R809" i="141"/>
  <c r="T809" i="141" s="1"/>
  <c r="R483" i="141"/>
  <c r="T483" i="141" s="1"/>
  <c r="V483" i="141" s="1"/>
  <c r="U172" i="141"/>
  <c r="U443" i="141"/>
  <c r="U778" i="141"/>
  <c r="R175" i="141"/>
  <c r="T175" i="141" s="1"/>
  <c r="AG73" i="141"/>
  <c r="U245" i="141"/>
  <c r="X245" i="141" s="1"/>
  <c r="Y245" i="141" s="1"/>
  <c r="V489" i="141"/>
  <c r="X489" i="141"/>
  <c r="Y489" i="141" s="1"/>
  <c r="U1007" i="141"/>
  <c r="R965" i="141"/>
  <c r="T965" i="141" s="1"/>
  <c r="AG919" i="141"/>
  <c r="R857" i="141"/>
  <c r="T857" i="141" s="1"/>
  <c r="U816" i="141"/>
  <c r="X682" i="141"/>
  <c r="Y682" i="141" s="1"/>
  <c r="U648" i="141"/>
  <c r="X648" i="141" s="1"/>
  <c r="R597" i="141"/>
  <c r="T597" i="141" s="1"/>
  <c r="X597" i="141" s="1"/>
  <c r="Y597" i="141" s="1"/>
  <c r="R564" i="141"/>
  <c r="T564" i="141" s="1"/>
  <c r="V564" i="141" s="1"/>
  <c r="R468" i="141"/>
  <c r="T468" i="141" s="1"/>
  <c r="X468" i="141" s="1"/>
  <c r="Y468" i="141" s="1"/>
  <c r="AG311" i="141"/>
  <c r="R201" i="141"/>
  <c r="T201" i="141" s="1"/>
  <c r="V201" i="141" s="1"/>
  <c r="R272" i="141"/>
  <c r="T272" i="141" s="1"/>
  <c r="X272" i="141" s="1"/>
  <c r="Y272" i="141" s="1"/>
  <c r="AG1007" i="141"/>
  <c r="X906" i="141"/>
  <c r="Y906" i="141" s="1"/>
  <c r="R946" i="141"/>
  <c r="T946" i="141" s="1"/>
  <c r="X946" i="141" s="1"/>
  <c r="Y946" i="141" s="1"/>
  <c r="R770" i="141"/>
  <c r="T770" i="141" s="1"/>
  <c r="R801" i="141"/>
  <c r="T801" i="141" s="1"/>
  <c r="V801" i="141" s="1"/>
  <c r="X700" i="141"/>
  <c r="Y700" i="141" s="1"/>
  <c r="X760" i="141"/>
  <c r="Y760" i="141" s="1"/>
  <c r="R562" i="141"/>
  <c r="T562" i="141" s="1"/>
  <c r="X562" i="141" s="1"/>
  <c r="Y562" i="141" s="1"/>
  <c r="AG272" i="141"/>
  <c r="R144" i="141"/>
  <c r="T144" i="141" s="1"/>
  <c r="X144" i="141" s="1"/>
  <c r="Y144" i="141" s="1"/>
  <c r="AG75" i="141"/>
  <c r="U54" i="141"/>
  <c r="U880" i="141"/>
  <c r="U539" i="141"/>
  <c r="U451" i="141"/>
  <c r="R1006" i="141"/>
  <c r="T1006" i="141" s="1"/>
  <c r="V1006" i="141" s="1"/>
  <c r="AG279" i="141"/>
  <c r="AG946" i="141"/>
  <c r="AG733" i="141"/>
  <c r="AG587" i="141"/>
  <c r="R381" i="141"/>
  <c r="T381" i="141" s="1"/>
  <c r="V381" i="141" s="1"/>
  <c r="R325" i="141"/>
  <c r="T325" i="141" s="1"/>
  <c r="X325" i="141" s="1"/>
  <c r="Y325" i="141" s="1"/>
  <c r="AG113" i="141"/>
  <c r="R72" i="141"/>
  <c r="T72" i="141" s="1"/>
  <c r="V72" i="141" s="1"/>
  <c r="AG836" i="141"/>
  <c r="AG722" i="141"/>
  <c r="R733" i="141"/>
  <c r="T733" i="141" s="1"/>
  <c r="V733" i="141" s="1"/>
  <c r="R625" i="141"/>
  <c r="T625" i="141" s="1"/>
  <c r="V625" i="141" s="1"/>
  <c r="AG574" i="141"/>
  <c r="AG325" i="141"/>
  <c r="AG257" i="141"/>
  <c r="U474" i="141"/>
  <c r="N914" i="141"/>
  <c r="U833" i="141"/>
  <c r="R836" i="141"/>
  <c r="T836" i="141" s="1"/>
  <c r="X836" i="141" s="1"/>
  <c r="Y836" i="141" s="1"/>
  <c r="R732" i="141"/>
  <c r="T732" i="141" s="1"/>
  <c r="V732" i="141" s="1"/>
  <c r="AG648" i="141"/>
  <c r="R574" i="141"/>
  <c r="T574" i="141" s="1"/>
  <c r="X574" i="141" s="1"/>
  <c r="Y574" i="141" s="1"/>
  <c r="R458" i="141"/>
  <c r="T458" i="141" s="1"/>
  <c r="R499" i="141"/>
  <c r="T499" i="141" s="1"/>
  <c r="AG431" i="141"/>
  <c r="R257" i="141"/>
  <c r="T257" i="141" s="1"/>
  <c r="X257" i="141" s="1"/>
  <c r="Y257" i="141" s="1"/>
  <c r="U166" i="141"/>
  <c r="P914" i="141"/>
  <c r="R833" i="141"/>
  <c r="T833" i="141" s="1"/>
  <c r="U732" i="141"/>
  <c r="AG661" i="141"/>
  <c r="R533" i="141"/>
  <c r="T533" i="141" s="1"/>
  <c r="V533" i="141" s="1"/>
  <c r="R431" i="141"/>
  <c r="T431" i="141" s="1"/>
  <c r="X431" i="141" s="1"/>
  <c r="Y431" i="141" s="1"/>
  <c r="AG378" i="141"/>
  <c r="X170" i="141"/>
  <c r="Y170" i="141" s="1"/>
  <c r="R385" i="141"/>
  <c r="T385" i="141" s="1"/>
  <c r="V385" i="141" s="1"/>
  <c r="U722" i="141"/>
  <c r="X722" i="141" s="1"/>
  <c r="Y722" i="141" s="1"/>
  <c r="R692" i="141"/>
  <c r="T692" i="141" s="1"/>
  <c r="V692" i="141" s="1"/>
  <c r="R661" i="141"/>
  <c r="T661" i="141" s="1"/>
  <c r="X661" i="141" s="1"/>
  <c r="Y661" i="141" s="1"/>
  <c r="R591" i="141"/>
  <c r="T591" i="141" s="1"/>
  <c r="V591" i="141" s="1"/>
  <c r="R451" i="141"/>
  <c r="T451" i="141" s="1"/>
  <c r="R378" i="141"/>
  <c r="T378" i="141" s="1"/>
  <c r="X378" i="141" s="1"/>
  <c r="Y378" i="141" s="1"/>
  <c r="AG172" i="141"/>
  <c r="U1008" i="141"/>
  <c r="X1008" i="141" s="1"/>
  <c r="Y1008" i="141" s="1"/>
  <c r="X932" i="141"/>
  <c r="Y932" i="141" s="1"/>
  <c r="N830" i="141"/>
  <c r="AG664" i="141"/>
  <c r="R485" i="141"/>
  <c r="T485" i="141" s="1"/>
  <c r="V485" i="141" s="1"/>
  <c r="U434" i="141"/>
  <c r="X434" i="141" s="1"/>
  <c r="Y434" i="141" s="1"/>
  <c r="U536" i="141"/>
  <c r="U347" i="141"/>
  <c r="X347" i="141" s="1"/>
  <c r="Y347" i="141" s="1"/>
  <c r="AG397" i="141"/>
  <c r="U287" i="141"/>
  <c r="R172" i="141"/>
  <c r="T172" i="141" s="1"/>
  <c r="V172" i="141" s="1"/>
  <c r="R287" i="141"/>
  <c r="T287" i="141" s="1"/>
  <c r="X231" i="141"/>
  <c r="Y231" i="141" s="1"/>
  <c r="R166" i="141"/>
  <c r="T166" i="141" s="1"/>
  <c r="V166" i="141" s="1"/>
  <c r="AG347" i="141"/>
  <c r="R816" i="141"/>
  <c r="T816" i="141" s="1"/>
  <c r="V816" i="141" s="1"/>
  <c r="P830" i="141"/>
  <c r="R587" i="141"/>
  <c r="T587" i="141" s="1"/>
  <c r="U548" i="141"/>
  <c r="X548" i="141" s="1"/>
  <c r="Y548" i="141" s="1"/>
  <c r="R664" i="141"/>
  <c r="T664" i="141" s="1"/>
  <c r="X664" i="141" s="1"/>
  <c r="Y664" i="141" s="1"/>
  <c r="AG512" i="141"/>
  <c r="U533" i="141"/>
  <c r="U373" i="141"/>
  <c r="U397" i="141"/>
  <c r="X397" i="141" s="1"/>
  <c r="Y397" i="141" s="1"/>
  <c r="AG536" i="141"/>
  <c r="R284" i="141"/>
  <c r="T284" i="141" s="1"/>
  <c r="X284" i="141" s="1"/>
  <c r="Y284" i="141" s="1"/>
  <c r="AG210" i="141"/>
  <c r="AG50" i="141"/>
  <c r="U599" i="141"/>
  <c r="X599" i="141" s="1"/>
  <c r="Y599" i="141" s="1"/>
  <c r="R890" i="141"/>
  <c r="T890" i="141" s="1"/>
  <c r="X890" i="141" s="1"/>
  <c r="Y890" i="141" s="1"/>
  <c r="U847" i="141"/>
  <c r="X847" i="141" s="1"/>
  <c r="Y847" i="141" s="1"/>
  <c r="U830" i="141"/>
  <c r="X693" i="141"/>
  <c r="Y693" i="141" s="1"/>
  <c r="AG654" i="141"/>
  <c r="R512" i="141"/>
  <c r="T512" i="141" s="1"/>
  <c r="X512" i="141" s="1"/>
  <c r="Y512" i="141" s="1"/>
  <c r="U381" i="141"/>
  <c r="AG398" i="141"/>
  <c r="V407" i="141"/>
  <c r="V280" i="141"/>
  <c r="U280" i="141"/>
  <c r="X280" i="141" s="1"/>
  <c r="Y280" i="141" s="1"/>
  <c r="AG249" i="141"/>
  <c r="AG284" i="141"/>
  <c r="AG820" i="141"/>
  <c r="AG890" i="141"/>
  <c r="R654" i="141"/>
  <c r="T654" i="141" s="1"/>
  <c r="X654" i="141" s="1"/>
  <c r="Y654" i="141" s="1"/>
  <c r="U315" i="141"/>
  <c r="X315" i="141" s="1"/>
  <c r="Y315" i="141" s="1"/>
  <c r="R398" i="141"/>
  <c r="T398" i="141" s="1"/>
  <c r="X398" i="141" s="1"/>
  <c r="Y398" i="141" s="1"/>
  <c r="AG373" i="141"/>
  <c r="AG280" i="141"/>
  <c r="R249" i="141"/>
  <c r="T249" i="141" s="1"/>
  <c r="AG315" i="141"/>
  <c r="AG103" i="141"/>
  <c r="U692" i="141"/>
  <c r="AG1008" i="141"/>
  <c r="X930" i="141"/>
  <c r="Y930" i="141" s="1"/>
  <c r="U1006" i="141"/>
  <c r="AG973" i="141"/>
  <c r="R820" i="141"/>
  <c r="T820" i="141" s="1"/>
  <c r="X820" i="141" s="1"/>
  <c r="Y820" i="141" s="1"/>
  <c r="V772" i="141"/>
  <c r="AG754" i="141"/>
  <c r="AG702" i="141"/>
  <c r="AG548" i="141"/>
  <c r="U307" i="141"/>
  <c r="X307" i="141" s="1"/>
  <c r="Y307" i="141" s="1"/>
  <c r="R402" i="141"/>
  <c r="T402" i="141" s="1"/>
  <c r="X402" i="141" s="1"/>
  <c r="Y402" i="141" s="1"/>
  <c r="AG266" i="141"/>
  <c r="U210" i="141"/>
  <c r="W709" i="141"/>
  <c r="U485" i="141"/>
  <c r="T914" i="141"/>
  <c r="V914" i="141" s="1"/>
  <c r="AG907" i="141"/>
  <c r="R754" i="141"/>
  <c r="T754" i="141" s="1"/>
  <c r="X754" i="141" s="1"/>
  <c r="Y754" i="141" s="1"/>
  <c r="X669" i="141"/>
  <c r="Y669" i="141" s="1"/>
  <c r="U665" i="141"/>
  <c r="R665" i="141"/>
  <c r="T665" i="141" s="1"/>
  <c r="V665" i="141" s="1"/>
  <c r="AG402" i="141"/>
  <c r="AG307" i="141"/>
  <c r="U279" i="141"/>
  <c r="X279" i="141" s="1"/>
  <c r="Y279" i="141" s="1"/>
  <c r="U201" i="141"/>
  <c r="AG94" i="141"/>
  <c r="AG144" i="141"/>
  <c r="X901" i="141"/>
  <c r="Y901" i="141" s="1"/>
  <c r="U625" i="141"/>
  <c r="AG599" i="141"/>
  <c r="X453" i="141"/>
  <c r="Y453" i="141" s="1"/>
  <c r="AG606" i="141"/>
  <c r="U874" i="141"/>
  <c r="X874" i="141" s="1"/>
  <c r="Y874" i="141" s="1"/>
  <c r="X319" i="141"/>
  <c r="Y319" i="141" s="1"/>
  <c r="X70" i="141"/>
  <c r="Y70" i="141" s="1"/>
  <c r="X904" i="141"/>
  <c r="Y904" i="141" s="1"/>
  <c r="U758" i="141"/>
  <c r="X960" i="141"/>
  <c r="Y960" i="141" s="1"/>
  <c r="X837" i="141"/>
  <c r="Y837" i="141" s="1"/>
  <c r="U914" i="141"/>
  <c r="X630" i="141"/>
  <c r="Y630" i="141" s="1"/>
  <c r="X414" i="141"/>
  <c r="Y414" i="141" s="1"/>
  <c r="X650" i="141"/>
  <c r="Y650" i="141" s="1"/>
  <c r="X852" i="141"/>
  <c r="Y852" i="141" s="1"/>
  <c r="X657" i="141"/>
  <c r="Y657" i="141" s="1"/>
  <c r="U980" i="141"/>
  <c r="X941" i="141"/>
  <c r="Y941" i="141" s="1"/>
  <c r="V941" i="141"/>
  <c r="V704" i="141"/>
  <c r="X898" i="141"/>
  <c r="Y898" i="141" s="1"/>
  <c r="X619" i="141"/>
  <c r="Y619" i="141" s="1"/>
  <c r="X590" i="141"/>
  <c r="Y590" i="141" s="1"/>
  <c r="U603" i="141"/>
  <c r="X507" i="141"/>
  <c r="Y507" i="141" s="1"/>
  <c r="U349" i="141"/>
  <c r="U313" i="141"/>
  <c r="R91" i="141"/>
  <c r="T91" i="141" s="1"/>
  <c r="R73" i="141"/>
  <c r="T73" i="141" s="1"/>
  <c r="V73" i="141" s="1"/>
  <c r="R554" i="141"/>
  <c r="T554" i="141" s="1"/>
  <c r="X554" i="141" s="1"/>
  <c r="Y554" i="141" s="1"/>
  <c r="W474" i="141"/>
  <c r="U702" i="141"/>
  <c r="X702" i="141" s="1"/>
  <c r="Y702" i="141" s="1"/>
  <c r="U97" i="141"/>
  <c r="U183" i="141"/>
  <c r="AG98" i="141"/>
  <c r="R886" i="141"/>
  <c r="T886" i="141" s="1"/>
  <c r="V886" i="141" s="1"/>
  <c r="U208" i="141"/>
  <c r="X208" i="141" s="1"/>
  <c r="Y208" i="141" s="1"/>
  <c r="U996" i="141"/>
  <c r="X996" i="141" s="1"/>
  <c r="Y996" i="141" s="1"/>
  <c r="AG996" i="141"/>
  <c r="U886" i="141"/>
  <c r="U572" i="141"/>
  <c r="X572" i="141" s="1"/>
  <c r="Y572" i="141" s="1"/>
  <c r="U525" i="141"/>
  <c r="X525" i="141" s="1"/>
  <c r="Y525" i="141" s="1"/>
  <c r="X255" i="141"/>
  <c r="Y255" i="141" s="1"/>
  <c r="U154" i="141"/>
  <c r="X169" i="141"/>
  <c r="Y169" i="141" s="1"/>
  <c r="U950" i="141"/>
  <c r="V607" i="141"/>
  <c r="AG572" i="141"/>
  <c r="X232" i="141"/>
  <c r="Y232" i="141" s="1"/>
  <c r="U194" i="141"/>
  <c r="X129" i="141"/>
  <c r="Y129" i="141" s="1"/>
  <c r="AG134" i="141"/>
  <c r="AG76" i="141"/>
  <c r="U288" i="141"/>
  <c r="X288" i="141" s="1"/>
  <c r="Y288" i="141" s="1"/>
  <c r="R349" i="141"/>
  <c r="T349" i="141" s="1"/>
  <c r="V349" i="141" s="1"/>
  <c r="X956" i="141"/>
  <c r="Y956" i="141" s="1"/>
  <c r="V229" i="141"/>
  <c r="U95" i="141"/>
  <c r="X95" i="141" s="1"/>
  <c r="Y95" i="141" s="1"/>
  <c r="R134" i="141"/>
  <c r="T134" i="141" s="1"/>
  <c r="X134" i="141" s="1"/>
  <c r="Y134" i="141" s="1"/>
  <c r="R76" i="141"/>
  <c r="T76" i="141" s="1"/>
  <c r="X76" i="141" s="1"/>
  <c r="Y76" i="141" s="1"/>
  <c r="U227" i="141"/>
  <c r="X227" i="141" s="1"/>
  <c r="Y227" i="141" s="1"/>
  <c r="U902" i="141"/>
  <c r="AG802" i="141"/>
  <c r="AG775" i="141"/>
  <c r="X846" i="141"/>
  <c r="Y846" i="141" s="1"/>
  <c r="X621" i="141"/>
  <c r="Y621" i="141" s="1"/>
  <c r="AG644" i="141"/>
  <c r="R425" i="141"/>
  <c r="T425" i="141" s="1"/>
  <c r="V425" i="141" s="1"/>
  <c r="X379" i="141"/>
  <c r="Y379" i="141" s="1"/>
  <c r="X404" i="141"/>
  <c r="Y404" i="141" s="1"/>
  <c r="V240" i="141"/>
  <c r="V336" i="141"/>
  <c r="U188" i="141"/>
  <c r="U99" i="141"/>
  <c r="X99" i="141" s="1"/>
  <c r="Y99" i="141" s="1"/>
  <c r="R110" i="141"/>
  <c r="T110" i="141" s="1"/>
  <c r="X110" i="141" s="1"/>
  <c r="Y110" i="141" s="1"/>
  <c r="U576" i="141"/>
  <c r="X576" i="141" s="1"/>
  <c r="Y576" i="141" s="1"/>
  <c r="R884" i="141"/>
  <c r="T884" i="141" s="1"/>
  <c r="V884" i="141" s="1"/>
  <c r="N737" i="141"/>
  <c r="U687" i="141"/>
  <c r="X687" i="141" s="1"/>
  <c r="Y687" i="141" s="1"/>
  <c r="R644" i="141"/>
  <c r="T644" i="141" s="1"/>
  <c r="X644" i="141" s="1"/>
  <c r="Y644" i="141" s="1"/>
  <c r="AG687" i="141"/>
  <c r="U364" i="141"/>
  <c r="X364" i="141" s="1"/>
  <c r="Y364" i="141" s="1"/>
  <c r="V802" i="141"/>
  <c r="W737" i="141"/>
  <c r="X824" i="141"/>
  <c r="Y824" i="141" s="1"/>
  <c r="U612" i="141"/>
  <c r="X612" i="141" s="1"/>
  <c r="Y612" i="141" s="1"/>
  <c r="X498" i="141"/>
  <c r="Y498" i="141" s="1"/>
  <c r="X295" i="141"/>
  <c r="Y295" i="141" s="1"/>
  <c r="V295" i="141"/>
  <c r="R183" i="141"/>
  <c r="T183" i="141" s="1"/>
  <c r="V183" i="141" s="1"/>
  <c r="U150" i="141"/>
  <c r="U449" i="141"/>
  <c r="U240" i="141"/>
  <c r="X240" i="141" s="1"/>
  <c r="Y240" i="141" s="1"/>
  <c r="U624" i="141"/>
  <c r="X624" i="141" s="1"/>
  <c r="Y624" i="141" s="1"/>
  <c r="U607" i="141"/>
  <c r="X607" i="141" s="1"/>
  <c r="Y607" i="141" s="1"/>
  <c r="R603" i="141"/>
  <c r="T603" i="141" s="1"/>
  <c r="V612" i="141"/>
  <c r="AG525" i="141"/>
  <c r="R334" i="141"/>
  <c r="T334" i="141" s="1"/>
  <c r="X334" i="141" s="1"/>
  <c r="Y334" i="141" s="1"/>
  <c r="U72" i="141"/>
  <c r="V921" i="141"/>
  <c r="AG869" i="141"/>
  <c r="V620" i="141"/>
  <c r="AG605" i="141"/>
  <c r="AG612" i="141"/>
  <c r="X444" i="141"/>
  <c r="Y444" i="141" s="1"/>
  <c r="V317" i="141"/>
  <c r="R154" i="141"/>
  <c r="T154" i="141" s="1"/>
  <c r="V154" i="141" s="1"/>
  <c r="R103" i="141"/>
  <c r="T103" i="141" s="1"/>
  <c r="X103" i="141" s="1"/>
  <c r="Y103" i="141" s="1"/>
  <c r="U376" i="141"/>
  <c r="T709" i="141"/>
  <c r="V709" i="141" s="1"/>
  <c r="U371" i="141"/>
  <c r="AG921" i="141"/>
  <c r="R605" i="141"/>
  <c r="T605" i="141" s="1"/>
  <c r="X605" i="141" s="1"/>
  <c r="Y605" i="141" s="1"/>
  <c r="AG449" i="141"/>
  <c r="AG364" i="141"/>
  <c r="U294" i="141"/>
  <c r="AG188" i="141"/>
  <c r="X1003" i="141"/>
  <c r="Y1003" i="141" s="1"/>
  <c r="X844" i="141"/>
  <c r="Y844" i="141" s="1"/>
  <c r="X598" i="141"/>
  <c r="Y598" i="141" s="1"/>
  <c r="R294" i="141"/>
  <c r="T294" i="141" s="1"/>
  <c r="R194" i="141"/>
  <c r="T194" i="141" s="1"/>
  <c r="V194" i="141" s="1"/>
  <c r="AG823" i="141"/>
  <c r="U588" i="141"/>
  <c r="V438" i="141"/>
  <c r="R409" i="141"/>
  <c r="T409" i="141" s="1"/>
  <c r="X293" i="141"/>
  <c r="Y293" i="141" s="1"/>
  <c r="AG607" i="141"/>
  <c r="R902" i="141"/>
  <c r="T902" i="141" s="1"/>
  <c r="V902" i="141" s="1"/>
  <c r="R950" i="141"/>
  <c r="T950" i="141" s="1"/>
  <c r="V950" i="141" s="1"/>
  <c r="X987" i="141"/>
  <c r="Y987" i="141" s="1"/>
  <c r="X984" i="141"/>
  <c r="Y984" i="141" s="1"/>
  <c r="X860" i="141"/>
  <c r="Y860" i="141" s="1"/>
  <c r="X787" i="141"/>
  <c r="Y787" i="141" s="1"/>
  <c r="T737" i="141"/>
  <c r="X737" i="141" s="1"/>
  <c r="Y737" i="141" s="1"/>
  <c r="V588" i="141"/>
  <c r="AG360" i="141"/>
  <c r="AG277" i="141"/>
  <c r="X179" i="141"/>
  <c r="Y179" i="141" s="1"/>
  <c r="AG95" i="141"/>
  <c r="AG93" i="141"/>
  <c r="R150" i="141"/>
  <c r="T150" i="141" s="1"/>
  <c r="V150" i="141" s="1"/>
  <c r="U392" i="141"/>
  <c r="X855" i="141"/>
  <c r="Y855" i="141" s="1"/>
  <c r="U721" i="141"/>
  <c r="X721" i="141" s="1"/>
  <c r="Y721" i="141" s="1"/>
  <c r="X488" i="141"/>
  <c r="Y488" i="141" s="1"/>
  <c r="U425" i="141"/>
  <c r="U409" i="141"/>
  <c r="V54" i="141"/>
  <c r="X935" i="141"/>
  <c r="Y935" i="141" s="1"/>
  <c r="V935" i="141"/>
  <c r="V237" i="141"/>
  <c r="V623" i="141"/>
  <c r="X758" i="141"/>
  <c r="Y758" i="141" s="1"/>
  <c r="V862" i="141"/>
  <c r="X762" i="141"/>
  <c r="Y762" i="141" s="1"/>
  <c r="V762" i="141"/>
  <c r="X126" i="141"/>
  <c r="Y126" i="141" s="1"/>
  <c r="V126" i="141"/>
  <c r="X303" i="141"/>
  <c r="Y303" i="141" s="1"/>
  <c r="V303" i="141"/>
  <c r="V155" i="141"/>
  <c r="V48" i="141"/>
  <c r="AG681" i="141"/>
  <c r="R681" i="141"/>
  <c r="T681" i="141" s="1"/>
  <c r="V681" i="141" s="1"/>
  <c r="X921" i="141"/>
  <c r="Y921" i="141" s="1"/>
  <c r="X746" i="141"/>
  <c r="Y746" i="141" s="1"/>
  <c r="R632" i="141"/>
  <c r="T632" i="141" s="1"/>
  <c r="U632" i="141"/>
  <c r="R712" i="141"/>
  <c r="T712" i="141" s="1"/>
  <c r="X712" i="141" s="1"/>
  <c r="Y712" i="141" s="1"/>
  <c r="AG712" i="141"/>
  <c r="U783" i="141"/>
  <c r="X783" i="141" s="1"/>
  <c r="Y783" i="141" s="1"/>
  <c r="R972" i="141"/>
  <c r="T972" i="141" s="1"/>
  <c r="AG972" i="141"/>
  <c r="W376" i="141"/>
  <c r="U1002" i="141"/>
  <c r="X1002" i="141" s="1"/>
  <c r="Y1002" i="141" s="1"/>
  <c r="V899" i="141"/>
  <c r="X684" i="141"/>
  <c r="Y684" i="141" s="1"/>
  <c r="V624" i="141"/>
  <c r="AG728" i="141"/>
  <c r="U300" i="141"/>
  <c r="V261" i="141"/>
  <c r="V146" i="141"/>
  <c r="U215" i="141"/>
  <c r="V231" i="141"/>
  <c r="AG178" i="141"/>
  <c r="U681" i="141"/>
  <c r="AG982" i="141"/>
  <c r="R982" i="141"/>
  <c r="T982" i="141" s="1"/>
  <c r="X982" i="141" s="1"/>
  <c r="Y982" i="141" s="1"/>
  <c r="U342" i="141"/>
  <c r="R342" i="141"/>
  <c r="T342" i="141" s="1"/>
  <c r="R582" i="141"/>
  <c r="T582" i="141" s="1"/>
  <c r="V582" i="141" s="1"/>
  <c r="AG582" i="141"/>
  <c r="U871" i="141"/>
  <c r="X871" i="141" s="1"/>
  <c r="Y871" i="141" s="1"/>
  <c r="V860" i="141"/>
  <c r="R728" i="141"/>
  <c r="T728" i="141" s="1"/>
  <c r="X728" i="141" s="1"/>
  <c r="Y728" i="141" s="1"/>
  <c r="U608" i="141"/>
  <c r="U247" i="141"/>
  <c r="V163" i="141"/>
  <c r="R178" i="141"/>
  <c r="T178" i="141" s="1"/>
  <c r="V178" i="141" s="1"/>
  <c r="V129" i="141"/>
  <c r="R215" i="141"/>
  <c r="T215" i="141" s="1"/>
  <c r="V215" i="141" s="1"/>
  <c r="AG909" i="141"/>
  <c r="R909" i="141"/>
  <c r="T909" i="141" s="1"/>
  <c r="V1000" i="141"/>
  <c r="Z1000" i="141" s="1"/>
  <c r="AA1000" i="141" s="1"/>
  <c r="AB1000" i="141" s="1"/>
  <c r="AD1000" i="141" s="1"/>
  <c r="AF1000" i="141" s="1"/>
  <c r="AG1002" i="141"/>
  <c r="U909" i="141"/>
  <c r="X827" i="141"/>
  <c r="Y827" i="141" s="1"/>
  <c r="N608" i="141"/>
  <c r="U457" i="141"/>
  <c r="AG894" i="141"/>
  <c r="R894" i="141"/>
  <c r="T894" i="141" s="1"/>
  <c r="V894" i="141" s="1"/>
  <c r="N172" i="141"/>
  <c r="P172" i="141"/>
  <c r="AG1004" i="141"/>
  <c r="U709" i="141"/>
  <c r="P608" i="141"/>
  <c r="P392" i="141"/>
  <c r="X382" i="141"/>
  <c r="Y382" i="141" s="1"/>
  <c r="AG132" i="141"/>
  <c r="T919" i="141"/>
  <c r="P919" i="141"/>
  <c r="W457" i="141"/>
  <c r="X749" i="141"/>
  <c r="Y749" i="141" s="1"/>
  <c r="X666" i="141"/>
  <c r="Y666" i="141" s="1"/>
  <c r="N457" i="141"/>
  <c r="T392" i="141"/>
  <c r="V392" i="141" s="1"/>
  <c r="R132" i="141"/>
  <c r="T132" i="141" s="1"/>
  <c r="X132" i="141" s="1"/>
  <c r="Y132" i="141" s="1"/>
  <c r="AG84" i="141"/>
  <c r="AG54" i="141"/>
  <c r="AG714" i="141"/>
  <c r="R714" i="141"/>
  <c r="T714" i="141" s="1"/>
  <c r="V714" i="141" s="1"/>
  <c r="U1004" i="141"/>
  <c r="X1004" i="141" s="1"/>
  <c r="Y1004" i="141" s="1"/>
  <c r="T457" i="141"/>
  <c r="V457" i="141" s="1"/>
  <c r="P909" i="141"/>
  <c r="AG663" i="141"/>
  <c r="X990" i="141"/>
  <c r="Y990" i="141" s="1"/>
  <c r="R426" i="141"/>
  <c r="T426" i="141" s="1"/>
  <c r="N247" i="141"/>
  <c r="U79" i="141"/>
  <c r="X79" i="141" s="1"/>
  <c r="Y79" i="141" s="1"/>
  <c r="AG799" i="141"/>
  <c r="U426" i="141"/>
  <c r="R300" i="141"/>
  <c r="T300" i="141" s="1"/>
  <c r="V300" i="141" s="1"/>
  <c r="AG180" i="141"/>
  <c r="X82" i="141"/>
  <c r="Y82" i="141" s="1"/>
  <c r="X94" i="141"/>
  <c r="Y94" i="141" s="1"/>
  <c r="R725" i="141"/>
  <c r="T725" i="141" s="1"/>
  <c r="X725" i="141" s="1"/>
  <c r="Y725" i="141" s="1"/>
  <c r="AG725" i="141"/>
  <c r="AG709" i="141"/>
  <c r="T608" i="141"/>
  <c r="V608" i="141" s="1"/>
  <c r="AG393" i="141"/>
  <c r="X341" i="141"/>
  <c r="Y341" i="141" s="1"/>
  <c r="R180" i="141"/>
  <c r="T180" i="141" s="1"/>
  <c r="V180" i="141" s="1"/>
  <c r="AG845" i="141"/>
  <c r="R845" i="141"/>
  <c r="T845" i="141" s="1"/>
  <c r="V845" i="141" s="1"/>
  <c r="V491" i="141"/>
  <c r="R260" i="141"/>
  <c r="T260" i="141" s="1"/>
  <c r="X260" i="141" s="1"/>
  <c r="Y260" i="141" s="1"/>
  <c r="U102" i="141"/>
  <c r="AG870" i="141"/>
  <c r="R870" i="141"/>
  <c r="T870" i="141" s="1"/>
  <c r="V870" i="141" s="1"/>
  <c r="AG677" i="141"/>
  <c r="R677" i="141"/>
  <c r="T677" i="141" s="1"/>
  <c r="AG273" i="141"/>
  <c r="R273" i="141"/>
  <c r="T273" i="141" s="1"/>
  <c r="AG410" i="141"/>
  <c r="U410" i="141"/>
  <c r="X410" i="141" s="1"/>
  <c r="Y410" i="141" s="1"/>
  <c r="R778" i="141"/>
  <c r="T778" i="141" s="1"/>
  <c r="V778" i="141" s="1"/>
  <c r="U802" i="141"/>
  <c r="X802" i="141" s="1"/>
  <c r="Y802" i="141" s="1"/>
  <c r="V824" i="141"/>
  <c r="X974" i="141"/>
  <c r="Y974" i="141" s="1"/>
  <c r="AG660" i="141"/>
  <c r="X192" i="141"/>
  <c r="Y192" i="141" s="1"/>
  <c r="AG260" i="141"/>
  <c r="X234" i="141"/>
  <c r="Y234" i="141" s="1"/>
  <c r="V78" i="141"/>
  <c r="U677" i="141"/>
  <c r="AG865" i="141"/>
  <c r="R865" i="141"/>
  <c r="T865" i="141" s="1"/>
  <c r="AG718" i="141"/>
  <c r="R718" i="141"/>
  <c r="T718" i="141" s="1"/>
  <c r="V718" i="141" s="1"/>
  <c r="R980" i="141"/>
  <c r="T980" i="141" s="1"/>
  <c r="AG980" i="141"/>
  <c r="AG286" i="141"/>
  <c r="R286" i="141"/>
  <c r="T286" i="141" s="1"/>
  <c r="X286" i="141" s="1"/>
  <c r="Y286" i="141" s="1"/>
  <c r="W392" i="141"/>
  <c r="U785" i="141"/>
  <c r="X785" i="141" s="1"/>
  <c r="Y785" i="141" s="1"/>
  <c r="P778" i="141"/>
  <c r="W778" i="141"/>
  <c r="N778" i="141"/>
  <c r="U273" i="141"/>
  <c r="X968" i="141"/>
  <c r="Y968" i="141" s="1"/>
  <c r="V864" i="141"/>
  <c r="V245" i="141"/>
  <c r="AG239" i="141"/>
  <c r="R239" i="141"/>
  <c r="T239" i="141" s="1"/>
  <c r="V239" i="141" s="1"/>
  <c r="AG162" i="141"/>
  <c r="R162" i="141"/>
  <c r="T162" i="141" s="1"/>
  <c r="V162" i="141" s="1"/>
  <c r="X678" i="141"/>
  <c r="Y678" i="141" s="1"/>
  <c r="X688" i="141"/>
  <c r="V569" i="141"/>
  <c r="X420" i="141"/>
  <c r="Y420" i="141" s="1"/>
  <c r="T247" i="141"/>
  <c r="V158" i="141"/>
  <c r="R102" i="141"/>
  <c r="T102" i="141" s="1"/>
  <c r="V192" i="141"/>
  <c r="AG828" i="141"/>
  <c r="R828" i="141"/>
  <c r="T828" i="141" s="1"/>
  <c r="X828" i="141" s="1"/>
  <c r="Y828" i="141" s="1"/>
  <c r="U252" i="141"/>
  <c r="X947" i="141"/>
  <c r="Y947" i="141" s="1"/>
  <c r="X757" i="141"/>
  <c r="Y757" i="141" s="1"/>
  <c r="X707" i="141"/>
  <c r="Y707" i="141" s="1"/>
  <c r="X622" i="141"/>
  <c r="Y622" i="141" s="1"/>
  <c r="X526" i="141"/>
  <c r="Y526" i="141" s="1"/>
  <c r="AG934" i="141"/>
  <c r="R934" i="141"/>
  <c r="T934" i="141" s="1"/>
  <c r="X934" i="141" s="1"/>
  <c r="Y934" i="141" s="1"/>
  <c r="AG198" i="141"/>
  <c r="R198" i="141"/>
  <c r="T198" i="141" s="1"/>
  <c r="W909" i="141"/>
  <c r="U198" i="141"/>
  <c r="W247" i="141"/>
  <c r="AG80" i="141"/>
  <c r="R80" i="141"/>
  <c r="T80" i="141" s="1"/>
  <c r="V80" i="141" s="1"/>
  <c r="V872" i="141"/>
  <c r="V785" i="141"/>
  <c r="X805" i="141"/>
  <c r="Y805" i="141" s="1"/>
  <c r="V805" i="141"/>
  <c r="X486" i="141"/>
  <c r="Y486" i="141" s="1"/>
  <c r="V486" i="141"/>
  <c r="V989" i="141"/>
  <c r="X742" i="141"/>
  <c r="Y742" i="141" s="1"/>
  <c r="V742" i="141"/>
  <c r="V991" i="141"/>
  <c r="X966" i="141"/>
  <c r="Y966" i="141" s="1"/>
  <c r="V966" i="141"/>
  <c r="X583" i="141"/>
  <c r="Y583" i="141" s="1"/>
  <c r="V583" i="141"/>
  <c r="X611" i="141"/>
  <c r="Y611" i="141" s="1"/>
  <c r="V611" i="141"/>
  <c r="V615" i="141"/>
  <c r="V1002" i="141"/>
  <c r="X999" i="141"/>
  <c r="Y999" i="141" s="1"/>
  <c r="V999" i="141"/>
  <c r="X995" i="141"/>
  <c r="Y995" i="141" s="1"/>
  <c r="V995" i="141"/>
  <c r="X917" i="141"/>
  <c r="Y917" i="141" s="1"/>
  <c r="V917" i="141"/>
  <c r="X843" i="141"/>
  <c r="Y843" i="141" s="1"/>
  <c r="V843" i="141"/>
  <c r="V736" i="141"/>
  <c r="X695" i="141"/>
  <c r="Y695" i="141" s="1"/>
  <c r="V695" i="141"/>
  <c r="X679" i="141"/>
  <c r="Y679" i="141" s="1"/>
  <c r="V679" i="141"/>
  <c r="X634" i="141"/>
  <c r="Y634" i="141" s="1"/>
  <c r="V634" i="141"/>
  <c r="X518" i="141"/>
  <c r="Y518" i="141" s="1"/>
  <c r="V518" i="141"/>
  <c r="X531" i="141"/>
  <c r="Y531" i="141" s="1"/>
  <c r="V531" i="141"/>
  <c r="X868" i="141"/>
  <c r="Y868" i="141" s="1"/>
  <c r="V868" i="141"/>
  <c r="X933" i="141"/>
  <c r="Y933" i="141" s="1"/>
  <c r="V933" i="141"/>
  <c r="X927" i="141"/>
  <c r="Y927" i="141" s="1"/>
  <c r="V927" i="141"/>
  <c r="X832" i="141"/>
  <c r="Y832" i="141" s="1"/>
  <c r="V832" i="141"/>
  <c r="X811" i="141"/>
  <c r="Y811" i="141" s="1"/>
  <c r="V811" i="141"/>
  <c r="X790" i="141"/>
  <c r="Y790" i="141" s="1"/>
  <c r="V790" i="141"/>
  <c r="X719" i="141"/>
  <c r="Y719" i="141" s="1"/>
  <c r="V719" i="141"/>
  <c r="X897" i="141"/>
  <c r="Y897" i="141" s="1"/>
  <c r="V897" i="141"/>
  <c r="X656" i="141"/>
  <c r="Y656" i="141" s="1"/>
  <c r="V656" i="141"/>
  <c r="V618" i="141"/>
  <c r="V605" i="141"/>
  <c r="X614" i="141"/>
  <c r="Y614" i="141" s="1"/>
  <c r="V614" i="141"/>
  <c r="X992" i="141"/>
  <c r="Y992" i="141" s="1"/>
  <c r="V992" i="141"/>
  <c r="V970" i="141"/>
  <c r="X766" i="141"/>
  <c r="Y766" i="141" s="1"/>
  <c r="V766" i="141"/>
  <c r="X675" i="141"/>
  <c r="Y675" i="141" s="1"/>
  <c r="V675" i="141"/>
  <c r="V572" i="141"/>
  <c r="X494" i="141"/>
  <c r="Y494" i="141" s="1"/>
  <c r="V494" i="141"/>
  <c r="V451" i="141"/>
  <c r="X913" i="141"/>
  <c r="Y913" i="141" s="1"/>
  <c r="V913" i="141"/>
  <c r="X905" i="141"/>
  <c r="Y905" i="141" s="1"/>
  <c r="V905" i="141"/>
  <c r="X979" i="141"/>
  <c r="Y979" i="141" s="1"/>
  <c r="V979" i="141"/>
  <c r="V817" i="141"/>
  <c r="X976" i="141"/>
  <c r="Y976" i="141" s="1"/>
  <c r="V976" i="141"/>
  <c r="V948" i="141"/>
  <c r="X601" i="141"/>
  <c r="Y601" i="141" s="1"/>
  <c r="V601" i="141"/>
  <c r="V687" i="141"/>
  <c r="X829" i="141"/>
  <c r="Y829" i="141" s="1"/>
  <c r="V829" i="141"/>
  <c r="V770" i="141"/>
  <c r="X770" i="141"/>
  <c r="Y770" i="141" s="1"/>
  <c r="X765" i="141"/>
  <c r="Y765" i="141" s="1"/>
  <c r="V765" i="141"/>
  <c r="X640" i="141"/>
  <c r="Y640" i="141" s="1"/>
  <c r="V640" i="141"/>
  <c r="X887" i="141"/>
  <c r="Y887" i="141" s="1"/>
  <c r="V887" i="141"/>
  <c r="X768" i="141"/>
  <c r="Y768" i="141" s="1"/>
  <c r="V768" i="141"/>
  <c r="X639" i="141"/>
  <c r="Y639" i="141" s="1"/>
  <c r="V639" i="141"/>
  <c r="X683" i="141"/>
  <c r="Y683" i="141" s="1"/>
  <c r="V683" i="141"/>
  <c r="X869" i="141"/>
  <c r="Y869" i="141" s="1"/>
  <c r="V869" i="141"/>
  <c r="X965" i="141"/>
  <c r="Y965" i="141" s="1"/>
  <c r="V965" i="141"/>
  <c r="V595" i="141"/>
  <c r="X529" i="141"/>
  <c r="Y529" i="141" s="1"/>
  <c r="V529" i="141"/>
  <c r="V1008" i="141"/>
  <c r="X1007" i="141"/>
  <c r="Y1007" i="141" s="1"/>
  <c r="V1007" i="141"/>
  <c r="X883" i="141"/>
  <c r="Y883" i="141" s="1"/>
  <c r="V883" i="141"/>
  <c r="P955" i="141"/>
  <c r="N955" i="141"/>
  <c r="U955" i="141"/>
  <c r="X881" i="141"/>
  <c r="Y881" i="141" s="1"/>
  <c r="V881" i="141"/>
  <c r="R575" i="141"/>
  <c r="T575" i="141" s="1"/>
  <c r="V575" i="141" s="1"/>
  <c r="AG575" i="141"/>
  <c r="U575" i="141"/>
  <c r="X442" i="141"/>
  <c r="Y442" i="141" s="1"/>
  <c r="V442" i="141"/>
  <c r="R476" i="141"/>
  <c r="T476" i="141" s="1"/>
  <c r="AG476" i="141"/>
  <c r="U330" i="141"/>
  <c r="R330" i="141"/>
  <c r="T330" i="141" s="1"/>
  <c r="V330" i="141" s="1"/>
  <c r="AG330" i="141"/>
  <c r="V307" i="141"/>
  <c r="V269" i="141"/>
  <c r="P177" i="141"/>
  <c r="N177" i="141"/>
  <c r="U177" i="141"/>
  <c r="T177" i="141"/>
  <c r="W177" i="141"/>
  <c r="V204" i="141"/>
  <c r="X100" i="141"/>
  <c r="Y100" i="141" s="1"/>
  <c r="V100" i="141"/>
  <c r="V990" i="141"/>
  <c r="U997" i="141"/>
  <c r="T997" i="141"/>
  <c r="P997" i="141"/>
  <c r="N997" i="141"/>
  <c r="R955" i="141"/>
  <c r="T955" i="141" s="1"/>
  <c r="AG955" i="141"/>
  <c r="N931" i="141"/>
  <c r="W931" i="141"/>
  <c r="U931" i="141"/>
  <c r="P931" i="141"/>
  <c r="V874" i="141"/>
  <c r="X840" i="141"/>
  <c r="Y840" i="141" s="1"/>
  <c r="R804" i="141"/>
  <c r="T804" i="141" s="1"/>
  <c r="X804" i="141" s="1"/>
  <c r="Y804" i="141" s="1"/>
  <c r="AG804" i="141"/>
  <c r="P776" i="141"/>
  <c r="N776" i="141"/>
  <c r="W776" i="141"/>
  <c r="U776" i="141"/>
  <c r="V793" i="141"/>
  <c r="AG740" i="141"/>
  <c r="R740" i="141"/>
  <c r="T740" i="141" s="1"/>
  <c r="R814" i="141"/>
  <c r="T814" i="141" s="1"/>
  <c r="X814" i="141" s="1"/>
  <c r="Y814" i="141" s="1"/>
  <c r="AG814" i="141"/>
  <c r="AG708" i="141"/>
  <c r="U708" i="141"/>
  <c r="R708" i="141"/>
  <c r="T708" i="141" s="1"/>
  <c r="N751" i="141"/>
  <c r="P751" i="141"/>
  <c r="U751" i="141"/>
  <c r="V669" i="141"/>
  <c r="AG724" i="141"/>
  <c r="R724" i="141"/>
  <c r="T724" i="141" s="1"/>
  <c r="X724" i="141" s="1"/>
  <c r="Y724" i="141" s="1"/>
  <c r="P643" i="141"/>
  <c r="W643" i="141"/>
  <c r="U643" i="141"/>
  <c r="N643" i="141"/>
  <c r="X573" i="141"/>
  <c r="Y573" i="141" s="1"/>
  <c r="X579" i="141"/>
  <c r="Y579" i="141" s="1"/>
  <c r="V548" i="141"/>
  <c r="R464" i="141"/>
  <c r="T464" i="141" s="1"/>
  <c r="V464" i="141" s="1"/>
  <c r="AG464" i="141"/>
  <c r="V507" i="141"/>
  <c r="AG540" i="141"/>
  <c r="R540" i="141"/>
  <c r="V453" i="141"/>
  <c r="R511" i="141"/>
  <c r="T511" i="141" s="1"/>
  <c r="V511" i="141" s="1"/>
  <c r="AG511" i="141"/>
  <c r="X268" i="141"/>
  <c r="Y268" i="141" s="1"/>
  <c r="V268" i="141"/>
  <c r="R310" i="141"/>
  <c r="T310" i="141" s="1"/>
  <c r="AG310" i="141"/>
  <c r="U310" i="141"/>
  <c r="T207" i="141"/>
  <c r="N207" i="141"/>
  <c r="U207" i="141"/>
  <c r="P207" i="141"/>
  <c r="W207" i="141"/>
  <c r="V79" i="141"/>
  <c r="R720" i="141"/>
  <c r="T720" i="141" s="1"/>
  <c r="V720" i="141" s="1"/>
  <c r="AG720" i="141"/>
  <c r="V589" i="141"/>
  <c r="U490" i="141"/>
  <c r="P490" i="141"/>
  <c r="N490" i="141"/>
  <c r="W490" i="141"/>
  <c r="U975" i="141"/>
  <c r="P975" i="141"/>
  <c r="N975" i="141"/>
  <c r="W975" i="141"/>
  <c r="R911" i="141"/>
  <c r="T911" i="141" s="1"/>
  <c r="X911" i="141" s="1"/>
  <c r="Y911" i="141" s="1"/>
  <c r="AG911" i="141"/>
  <c r="AG839" i="141"/>
  <c r="R839" i="141"/>
  <c r="T839" i="141" s="1"/>
  <c r="V839" i="141" s="1"/>
  <c r="V904" i="141"/>
  <c r="P794" i="141"/>
  <c r="U794" i="141"/>
  <c r="N794" i="141"/>
  <c r="V827" i="141"/>
  <c r="AG673" i="141"/>
  <c r="R673" i="141"/>
  <c r="T673" i="141" s="1"/>
  <c r="V673" i="141" s="1"/>
  <c r="W794" i="141"/>
  <c r="R773" i="141"/>
  <c r="T773" i="141" s="1"/>
  <c r="X773" i="141" s="1"/>
  <c r="Y773" i="141" s="1"/>
  <c r="AG773" i="141"/>
  <c r="V749" i="141"/>
  <c r="X638" i="141"/>
  <c r="Y638" i="141" s="1"/>
  <c r="R613" i="141"/>
  <c r="T613" i="141" s="1"/>
  <c r="V613" i="141" s="1"/>
  <c r="AG613" i="141"/>
  <c r="R542" i="141"/>
  <c r="T542" i="141" s="1"/>
  <c r="AG542" i="141"/>
  <c r="U542" i="141"/>
  <c r="V630" i="141"/>
  <c r="X515" i="141"/>
  <c r="Y515" i="141" s="1"/>
  <c r="V515" i="141"/>
  <c r="X587" i="141"/>
  <c r="Y587" i="141" s="1"/>
  <c r="X555" i="141"/>
  <c r="Y555" i="141" s="1"/>
  <c r="V555" i="141"/>
  <c r="V519" i="141"/>
  <c r="AG460" i="141"/>
  <c r="R460" i="141"/>
  <c r="T460" i="141" s="1"/>
  <c r="U460" i="141"/>
  <c r="X463" i="141"/>
  <c r="Y463" i="141" s="1"/>
  <c r="V463" i="141"/>
  <c r="X395" i="141"/>
  <c r="Y395" i="141" s="1"/>
  <c r="V395" i="141"/>
  <c r="R386" i="141"/>
  <c r="T386" i="141" s="1"/>
  <c r="V386" i="141" s="1"/>
  <c r="AG386" i="141"/>
  <c r="U386" i="141"/>
  <c r="X422" i="141"/>
  <c r="Y422" i="141" s="1"/>
  <c r="V422" i="141"/>
  <c r="V364" i="141"/>
  <c r="X384" i="141"/>
  <c r="Y384" i="141" s="1"/>
  <c r="V384" i="141"/>
  <c r="X275" i="141"/>
  <c r="Y275" i="141" s="1"/>
  <c r="V275" i="141"/>
  <c r="X121" i="141"/>
  <c r="Y121" i="141" s="1"/>
  <c r="V121" i="141"/>
  <c r="X71" i="141"/>
  <c r="Y71" i="141" s="1"/>
  <c r="X205" i="141"/>
  <c r="Y205" i="141" s="1"/>
  <c r="V205" i="141"/>
  <c r="R959" i="141"/>
  <c r="T959" i="141" s="1"/>
  <c r="AG959" i="141"/>
  <c r="R643" i="141"/>
  <c r="T643" i="141" s="1"/>
  <c r="AG643" i="141"/>
  <c r="R971" i="141"/>
  <c r="T971" i="141" s="1"/>
  <c r="AG971" i="141"/>
  <c r="V1004" i="141"/>
  <c r="AG912" i="141"/>
  <c r="R912" i="141"/>
  <c r="T912" i="141" s="1"/>
  <c r="V912" i="141" s="1"/>
  <c r="V930" i="141"/>
  <c r="U912" i="141"/>
  <c r="AG863" i="141"/>
  <c r="R863" i="141"/>
  <c r="T863" i="141" s="1"/>
  <c r="V863" i="141" s="1"/>
  <c r="R923" i="141"/>
  <c r="T923" i="141" s="1"/>
  <c r="AG923" i="141"/>
  <c r="V871" i="141"/>
  <c r="X873" i="141"/>
  <c r="Y873" i="141" s="1"/>
  <c r="U831" i="141"/>
  <c r="P831" i="141"/>
  <c r="N831" i="141"/>
  <c r="W831" i="141"/>
  <c r="X812" i="141"/>
  <c r="Y812" i="141" s="1"/>
  <c r="AG794" i="141"/>
  <c r="R794" i="141"/>
  <c r="T794" i="141" s="1"/>
  <c r="V787" i="141"/>
  <c r="X857" i="141"/>
  <c r="Y857" i="141" s="1"/>
  <c r="V782" i="141"/>
  <c r="R717" i="141"/>
  <c r="T717" i="141" s="1"/>
  <c r="X717" i="141" s="1"/>
  <c r="Y717" i="141" s="1"/>
  <c r="AG717" i="141"/>
  <c r="R771" i="141"/>
  <c r="T771" i="141" s="1"/>
  <c r="X771" i="141" s="1"/>
  <c r="Y771" i="141" s="1"/>
  <c r="AG771" i="141"/>
  <c r="V700" i="141"/>
  <c r="X779" i="141"/>
  <c r="Y779" i="141" s="1"/>
  <c r="AG647" i="141"/>
  <c r="R647" i="141"/>
  <c r="T647" i="141" s="1"/>
  <c r="V647" i="141" s="1"/>
  <c r="R667" i="141"/>
  <c r="T667" i="141" s="1"/>
  <c r="AG667" i="141"/>
  <c r="U658" i="141"/>
  <c r="N658" i="141"/>
  <c r="P658" i="141"/>
  <c r="V599" i="141"/>
  <c r="R535" i="141"/>
  <c r="T535" i="141" s="1"/>
  <c r="V535" i="141" s="1"/>
  <c r="AG535" i="141"/>
  <c r="R503" i="141"/>
  <c r="T503" i="141" s="1"/>
  <c r="V503" i="141" s="1"/>
  <c r="AG503" i="141"/>
  <c r="U503" i="141"/>
  <c r="V638" i="141"/>
  <c r="V587" i="141"/>
  <c r="X539" i="141"/>
  <c r="Y539" i="141" s="1"/>
  <c r="V539" i="141"/>
  <c r="R462" i="141"/>
  <c r="T462" i="141" s="1"/>
  <c r="AG462" i="141"/>
  <c r="U462" i="141"/>
  <c r="X465" i="141"/>
  <c r="Y465" i="141" s="1"/>
  <c r="V465" i="141"/>
  <c r="X366" i="141"/>
  <c r="Y366" i="141" s="1"/>
  <c r="V366" i="141"/>
  <c r="V397" i="141"/>
  <c r="AG216" i="141"/>
  <c r="R216" i="141"/>
  <c r="T216" i="141" s="1"/>
  <c r="V99" i="141"/>
  <c r="R484" i="141"/>
  <c r="T484" i="141" s="1"/>
  <c r="AG484" i="141"/>
  <c r="P740" i="141"/>
  <c r="N740" i="141"/>
  <c r="W740" i="141"/>
  <c r="U740" i="141"/>
  <c r="R731" i="141"/>
  <c r="T731" i="141" s="1"/>
  <c r="AG731" i="141"/>
  <c r="R975" i="141"/>
  <c r="T975" i="141" s="1"/>
  <c r="AG975" i="141"/>
  <c r="R969" i="141"/>
  <c r="T969" i="141" s="1"/>
  <c r="AG969" i="141"/>
  <c r="AG896" i="141"/>
  <c r="R896" i="141"/>
  <c r="T896" i="141" s="1"/>
  <c r="X896" i="141" s="1"/>
  <c r="Y896" i="141" s="1"/>
  <c r="R937" i="141"/>
  <c r="T937" i="141" s="1"/>
  <c r="X937" i="141" s="1"/>
  <c r="Y937" i="141" s="1"/>
  <c r="AG937" i="141"/>
  <c r="R929" i="141"/>
  <c r="T929" i="141" s="1"/>
  <c r="AG929" i="141"/>
  <c r="U929" i="141"/>
  <c r="R889" i="141"/>
  <c r="T889" i="141" s="1"/>
  <c r="V889" i="141" s="1"/>
  <c r="AG889" i="141"/>
  <c r="U889" i="141"/>
  <c r="V908" i="141"/>
  <c r="AG859" i="141"/>
  <c r="R859" i="141"/>
  <c r="T859" i="141" s="1"/>
  <c r="X859" i="141" s="1"/>
  <c r="Y859" i="141" s="1"/>
  <c r="N923" i="141"/>
  <c r="W923" i="141"/>
  <c r="U923" i="141"/>
  <c r="P923" i="141"/>
  <c r="R875" i="141"/>
  <c r="T875" i="141" s="1"/>
  <c r="V875" i="141" s="1"/>
  <c r="AG875" i="141"/>
  <c r="R831" i="141"/>
  <c r="T831" i="141" s="1"/>
  <c r="AG831" i="141"/>
  <c r="V836" i="141"/>
  <c r="V857" i="141"/>
  <c r="R706" i="141"/>
  <c r="T706" i="141" s="1"/>
  <c r="AG706" i="141"/>
  <c r="V779" i="141"/>
  <c r="V752" i="141"/>
  <c r="U706" i="141"/>
  <c r="R658" i="141"/>
  <c r="T658" i="141" s="1"/>
  <c r="AG658" i="141"/>
  <c r="X606" i="141"/>
  <c r="Y606" i="141" s="1"/>
  <c r="V606" i="141"/>
  <c r="X674" i="141"/>
  <c r="Y674" i="141" s="1"/>
  <c r="V534" i="141"/>
  <c r="Z534" i="141" s="1"/>
  <c r="AA534" i="141" s="1"/>
  <c r="AB534" i="141" s="1"/>
  <c r="AD534" i="141" s="1"/>
  <c r="AF534" i="141" s="1"/>
  <c r="V538" i="141"/>
  <c r="X523" i="141"/>
  <c r="Y523" i="141" s="1"/>
  <c r="V523" i="141"/>
  <c r="U464" i="141"/>
  <c r="R505" i="141"/>
  <c r="T505" i="141" s="1"/>
  <c r="X505" i="141" s="1"/>
  <c r="Y505" i="141" s="1"/>
  <c r="AG505" i="141"/>
  <c r="V488" i="141"/>
  <c r="X374" i="141"/>
  <c r="Y374" i="141" s="1"/>
  <c r="V374" i="141"/>
  <c r="V406" i="141"/>
  <c r="AG264" i="141"/>
  <c r="R264" i="141"/>
  <c r="T264" i="141" s="1"/>
  <c r="U264" i="141"/>
  <c r="X140" i="141"/>
  <c r="Y140" i="141" s="1"/>
  <c r="V140" i="141"/>
  <c r="X101" i="141"/>
  <c r="Y101" i="141" s="1"/>
  <c r="V101" i="141"/>
  <c r="U551" i="141"/>
  <c r="P551" i="141"/>
  <c r="N551" i="141"/>
  <c r="R527" i="141"/>
  <c r="T527" i="141" s="1"/>
  <c r="X527" i="141" s="1"/>
  <c r="Y527" i="141" s="1"/>
  <c r="AG527" i="141"/>
  <c r="V525" i="141"/>
  <c r="P969" i="141"/>
  <c r="N969" i="141"/>
  <c r="W969" i="141"/>
  <c r="U969" i="141"/>
  <c r="V984" i="141"/>
  <c r="V888" i="141"/>
  <c r="V932" i="141"/>
  <c r="Z926" i="141"/>
  <c r="AA926" i="141" s="1"/>
  <c r="AB926" i="141" s="1"/>
  <c r="AD926" i="141" s="1"/>
  <c r="AF926" i="141" s="1"/>
  <c r="X907" i="141"/>
  <c r="Y907" i="141" s="1"/>
  <c r="R892" i="141"/>
  <c r="T892" i="141" s="1"/>
  <c r="X892" i="141" s="1"/>
  <c r="Y892" i="141" s="1"/>
  <c r="AG892" i="141"/>
  <c r="T815" i="141"/>
  <c r="P815" i="141"/>
  <c r="N815" i="141"/>
  <c r="U815" i="141"/>
  <c r="W815" i="141"/>
  <c r="R818" i="141"/>
  <c r="T818" i="141" s="1"/>
  <c r="X818" i="141" s="1"/>
  <c r="Y818" i="141" s="1"/>
  <c r="AG818" i="141"/>
  <c r="R761" i="141"/>
  <c r="T761" i="141" s="1"/>
  <c r="X761" i="141" s="1"/>
  <c r="Y761" i="141" s="1"/>
  <c r="AG761" i="141"/>
  <c r="V844" i="141"/>
  <c r="P759" i="141"/>
  <c r="N759" i="141"/>
  <c r="U759" i="141"/>
  <c r="V769" i="141"/>
  <c r="X803" i="141"/>
  <c r="Y803" i="141" s="1"/>
  <c r="R604" i="141"/>
  <c r="T604" i="141" s="1"/>
  <c r="X604" i="141" s="1"/>
  <c r="Y604" i="141" s="1"/>
  <c r="AG604" i="141"/>
  <c r="V635" i="141"/>
  <c r="X528" i="141"/>
  <c r="Y528" i="141" s="1"/>
  <c r="V528" i="141"/>
  <c r="V590" i="141"/>
  <c r="R561" i="141"/>
  <c r="T561" i="141" s="1"/>
  <c r="X561" i="141" s="1"/>
  <c r="Y561" i="141" s="1"/>
  <c r="AG561" i="141"/>
  <c r="AG532" i="141"/>
  <c r="R532" i="141"/>
  <c r="T532" i="141" s="1"/>
  <c r="V532" i="141" s="1"/>
  <c r="X588" i="141"/>
  <c r="Y588" i="141" s="1"/>
  <c r="V481" i="141"/>
  <c r="R461" i="141"/>
  <c r="T461" i="141" s="1"/>
  <c r="AG461" i="141"/>
  <c r="U461" i="141"/>
  <c r="V396" i="141"/>
  <c r="V379" i="141"/>
  <c r="V409" i="141"/>
  <c r="X318" i="141"/>
  <c r="Y318" i="141" s="1"/>
  <c r="V318" i="141"/>
  <c r="X84" i="141"/>
  <c r="Y84" i="141" s="1"/>
  <c r="V84" i="141"/>
  <c r="R994" i="141"/>
  <c r="T994" i="141" s="1"/>
  <c r="X994" i="141" s="1"/>
  <c r="Y994" i="141" s="1"/>
  <c r="AG994" i="141"/>
  <c r="V962" i="141"/>
  <c r="X953" i="141"/>
  <c r="Y953" i="141" s="1"/>
  <c r="AG938" i="141"/>
  <c r="R938" i="141"/>
  <c r="T938" i="141" s="1"/>
  <c r="X938" i="141" s="1"/>
  <c r="Y938" i="141" s="1"/>
  <c r="R850" i="141"/>
  <c r="T850" i="141" s="1"/>
  <c r="X850" i="141" s="1"/>
  <c r="Y850" i="141" s="1"/>
  <c r="AG850" i="141"/>
  <c r="V915" i="141"/>
  <c r="R834" i="141"/>
  <c r="T834" i="141" s="1"/>
  <c r="X834" i="141" s="1"/>
  <c r="Y834" i="141" s="1"/>
  <c r="AG834" i="141"/>
  <c r="V946" i="141"/>
  <c r="V858" i="141"/>
  <c r="U839" i="141"/>
  <c r="R821" i="141"/>
  <c r="T821" i="141" s="1"/>
  <c r="X821" i="141" s="1"/>
  <c r="Y821" i="141" s="1"/>
  <c r="AG821" i="141"/>
  <c r="V833" i="141"/>
  <c r="U875" i="141"/>
  <c r="X789" i="141"/>
  <c r="Y789" i="141" s="1"/>
  <c r="R797" i="141"/>
  <c r="T797" i="141" s="1"/>
  <c r="X797" i="141" s="1"/>
  <c r="Y797" i="141" s="1"/>
  <c r="AG797" i="141"/>
  <c r="X798" i="141"/>
  <c r="Y798" i="141" s="1"/>
  <c r="AG759" i="141"/>
  <c r="R759" i="141"/>
  <c r="T759" i="141" s="1"/>
  <c r="V803" i="141"/>
  <c r="AG689" i="141"/>
  <c r="R689" i="141"/>
  <c r="T689" i="141" s="1"/>
  <c r="X689" i="141" s="1"/>
  <c r="Y689" i="141" s="1"/>
  <c r="V686" i="141"/>
  <c r="W658" i="141"/>
  <c r="AG633" i="141"/>
  <c r="R633" i="141"/>
  <c r="T633" i="141" s="1"/>
  <c r="X633" i="141" s="1"/>
  <c r="Y633" i="141" s="1"/>
  <c r="V584" i="141"/>
  <c r="R637" i="141"/>
  <c r="T637" i="141" s="1"/>
  <c r="AG637" i="141"/>
  <c r="U637" i="141"/>
  <c r="R530" i="141"/>
  <c r="T530" i="141" s="1"/>
  <c r="X530" i="141" s="1"/>
  <c r="Y530" i="141" s="1"/>
  <c r="AG530" i="141"/>
  <c r="V650" i="141"/>
  <c r="Z650" i="141" s="1"/>
  <c r="AA650" i="141" s="1"/>
  <c r="AB650" i="141" s="1"/>
  <c r="AD650" i="141" s="1"/>
  <c r="AF650" i="141" s="1"/>
  <c r="X653" i="141"/>
  <c r="V440" i="141"/>
  <c r="V426" i="141"/>
  <c r="X421" i="141"/>
  <c r="Y421" i="141" s="1"/>
  <c r="V421" i="141"/>
  <c r="X387" i="141"/>
  <c r="Y387" i="141" s="1"/>
  <c r="V387" i="141"/>
  <c r="R369" i="141"/>
  <c r="T369" i="141" s="1"/>
  <c r="AG369" i="141"/>
  <c r="U369" i="141"/>
  <c r="V357" i="141"/>
  <c r="X370" i="141"/>
  <c r="Y370" i="141" s="1"/>
  <c r="V370" i="141"/>
  <c r="X210" i="141"/>
  <c r="Y210" i="141" s="1"/>
  <c r="V210" i="141"/>
  <c r="U259" i="141"/>
  <c r="T259" i="141"/>
  <c r="P259" i="141"/>
  <c r="N259" i="141"/>
  <c r="W259" i="141"/>
  <c r="AG165" i="141"/>
  <c r="R165" i="141"/>
  <c r="T165" i="141" s="1"/>
  <c r="X97" i="141"/>
  <c r="Y97" i="141" s="1"/>
  <c r="V97" i="141"/>
  <c r="X89" i="141"/>
  <c r="Y89" i="141" s="1"/>
  <c r="V89" i="141"/>
  <c r="AG920" i="141"/>
  <c r="R920" i="141"/>
  <c r="T920" i="141" s="1"/>
  <c r="V920" i="141" s="1"/>
  <c r="U920" i="141"/>
  <c r="R964" i="141"/>
  <c r="T964" i="141" s="1"/>
  <c r="X964" i="141" s="1"/>
  <c r="Y964" i="141" s="1"/>
  <c r="AG964" i="141"/>
  <c r="V960" i="141"/>
  <c r="R978" i="141"/>
  <c r="T978" i="141" s="1"/>
  <c r="AG978" i="141"/>
  <c r="V988" i="141"/>
  <c r="R924" i="141"/>
  <c r="T924" i="141" s="1"/>
  <c r="V924" i="141" s="1"/>
  <c r="AG924" i="141"/>
  <c r="U924" i="141"/>
  <c r="X900" i="141"/>
  <c r="Y900" i="141" s="1"/>
  <c r="R842" i="141"/>
  <c r="T842" i="141" s="1"/>
  <c r="X842" i="141" s="1"/>
  <c r="Y842" i="141" s="1"/>
  <c r="AG842" i="141"/>
  <c r="AG867" i="141"/>
  <c r="R867" i="141"/>
  <c r="T867" i="141" s="1"/>
  <c r="X867" i="141" s="1"/>
  <c r="Y867" i="141" s="1"/>
  <c r="R810" i="141"/>
  <c r="T810" i="141" s="1"/>
  <c r="X810" i="141" s="1"/>
  <c r="Y810" i="141" s="1"/>
  <c r="AG810" i="141"/>
  <c r="X835" i="141"/>
  <c r="V812" i="141"/>
  <c r="AG699" i="141"/>
  <c r="R699" i="141"/>
  <c r="T699" i="141" s="1"/>
  <c r="U699" i="141"/>
  <c r="V746" i="141"/>
  <c r="V750" i="141"/>
  <c r="R748" i="141"/>
  <c r="T748" i="141" s="1"/>
  <c r="V748" i="141" s="1"/>
  <c r="AG748" i="141"/>
  <c r="V723" i="141"/>
  <c r="Z703" i="141"/>
  <c r="AA703" i="141" s="1"/>
  <c r="AB703" i="141" s="1"/>
  <c r="AD703" i="141" s="1"/>
  <c r="AF703" i="141" s="1"/>
  <c r="R774" i="141"/>
  <c r="T774" i="141" s="1"/>
  <c r="X774" i="141" s="1"/>
  <c r="Y774" i="141" s="1"/>
  <c r="AG774" i="141"/>
  <c r="U690" i="141"/>
  <c r="P690" i="141"/>
  <c r="N690" i="141"/>
  <c r="X716" i="141"/>
  <c r="V626" i="141"/>
  <c r="R602" i="141"/>
  <c r="T602" i="141" s="1"/>
  <c r="X602" i="141" s="1"/>
  <c r="Y602" i="141" s="1"/>
  <c r="AG602" i="141"/>
  <c r="V552" i="141"/>
  <c r="X450" i="141"/>
  <c r="Y450" i="141" s="1"/>
  <c r="V450" i="141"/>
  <c r="V458" i="141"/>
  <c r="V543" i="141"/>
  <c r="X504" i="141"/>
  <c r="Y504" i="141" s="1"/>
  <c r="V504" i="141"/>
  <c r="V360" i="141"/>
  <c r="V227" i="141"/>
  <c r="R739" i="141"/>
  <c r="T739" i="141" s="1"/>
  <c r="X739" i="141" s="1"/>
  <c r="Y739" i="141" s="1"/>
  <c r="AG739" i="141"/>
  <c r="V972" i="141"/>
  <c r="V974" i="141"/>
  <c r="W955" i="141"/>
  <c r="P978" i="141"/>
  <c r="N978" i="141"/>
  <c r="U978" i="141"/>
  <c r="AG849" i="141"/>
  <c r="R849" i="141"/>
  <c r="T849" i="141" s="1"/>
  <c r="V849" i="141" s="1"/>
  <c r="R795" i="141"/>
  <c r="T795" i="141" s="1"/>
  <c r="V795" i="141" s="1"/>
  <c r="AG795" i="141"/>
  <c r="U753" i="141"/>
  <c r="W753" i="141"/>
  <c r="N753" i="141"/>
  <c r="P753" i="141"/>
  <c r="R727" i="141"/>
  <c r="T727" i="141" s="1"/>
  <c r="AG727" i="141"/>
  <c r="R690" i="141"/>
  <c r="T690" i="141" s="1"/>
  <c r="AG690" i="141"/>
  <c r="U613" i="141"/>
  <c r="R596" i="141"/>
  <c r="T596" i="141" s="1"/>
  <c r="X596" i="141" s="1"/>
  <c r="Y596" i="141" s="1"/>
  <c r="AG596" i="141"/>
  <c r="AG600" i="141"/>
  <c r="U600" i="141"/>
  <c r="R600" i="141"/>
  <c r="T600" i="141" s="1"/>
  <c r="V721" i="141"/>
  <c r="V641" i="141"/>
  <c r="R553" i="141"/>
  <c r="T553" i="141" s="1"/>
  <c r="X553" i="141" s="1"/>
  <c r="Y553" i="141" s="1"/>
  <c r="AG553" i="141"/>
  <c r="V537" i="141"/>
  <c r="Z537" i="141" s="1"/>
  <c r="AA537" i="141" s="1"/>
  <c r="AB537" i="141" s="1"/>
  <c r="AD537" i="141" s="1"/>
  <c r="AF537" i="141" s="1"/>
  <c r="AG541" i="141"/>
  <c r="R541" i="141"/>
  <c r="T541" i="141" s="1"/>
  <c r="AG416" i="141"/>
  <c r="R416" i="141"/>
  <c r="T416" i="141" s="1"/>
  <c r="V416" i="141" s="1"/>
  <c r="U416" i="141"/>
  <c r="X480" i="141"/>
  <c r="Y480" i="141" s="1"/>
  <c r="V480" i="141"/>
  <c r="X399" i="141"/>
  <c r="Y399" i="141" s="1"/>
  <c r="V399" i="141"/>
  <c r="X354" i="141"/>
  <c r="Y354" i="141" s="1"/>
  <c r="V354" i="141"/>
  <c r="X350" i="141"/>
  <c r="Y350" i="141" s="1"/>
  <c r="V350" i="141"/>
  <c r="X283" i="141"/>
  <c r="Y283" i="141" s="1"/>
  <c r="V283" i="141"/>
  <c r="X220" i="141"/>
  <c r="Y220" i="141" s="1"/>
  <c r="V220" i="141"/>
  <c r="V287" i="141"/>
  <c r="R931" i="141"/>
  <c r="T931" i="141" s="1"/>
  <c r="AG931" i="141"/>
  <c r="W705" i="141"/>
  <c r="P705" i="141"/>
  <c r="N705" i="141"/>
  <c r="U705" i="141"/>
  <c r="R715" i="141"/>
  <c r="T715" i="141" s="1"/>
  <c r="X715" i="141" s="1"/>
  <c r="Y715" i="141" s="1"/>
  <c r="AG715" i="141"/>
  <c r="AG928" i="141"/>
  <c r="R928" i="141"/>
  <c r="T928" i="141" s="1"/>
  <c r="U928" i="141"/>
  <c r="X135" i="141"/>
  <c r="Y135" i="141" s="1"/>
  <c r="V135" i="141"/>
  <c r="AG825" i="141"/>
  <c r="R825" i="141"/>
  <c r="T825" i="141" s="1"/>
  <c r="V825" i="141" s="1"/>
  <c r="U825" i="141"/>
  <c r="V949" i="141"/>
  <c r="V852" i="141"/>
  <c r="U863" i="141"/>
  <c r="T807" i="141"/>
  <c r="P807" i="141"/>
  <c r="N807" i="141"/>
  <c r="W807" i="141"/>
  <c r="U807" i="141"/>
  <c r="X796" i="141"/>
  <c r="Y796" i="141" s="1"/>
  <c r="R755" i="141"/>
  <c r="T755" i="141" s="1"/>
  <c r="AG755" i="141"/>
  <c r="R813" i="141"/>
  <c r="T813" i="141" s="1"/>
  <c r="X813" i="141" s="1"/>
  <c r="Y813" i="141" s="1"/>
  <c r="AG813" i="141"/>
  <c r="V855" i="141"/>
  <c r="R753" i="141"/>
  <c r="T753" i="141" s="1"/>
  <c r="AG753" i="141"/>
  <c r="R694" i="141"/>
  <c r="T694" i="141" s="1"/>
  <c r="AG694" i="141"/>
  <c r="U694" i="141"/>
  <c r="X697" i="141"/>
  <c r="Y697" i="141" s="1"/>
  <c r="U748" i="141"/>
  <c r="U808" i="141"/>
  <c r="T808" i="141"/>
  <c r="P808" i="141"/>
  <c r="N808" i="141"/>
  <c r="U660" i="141"/>
  <c r="T660" i="141"/>
  <c r="N660" i="141"/>
  <c r="P660" i="141"/>
  <c r="V622" i="141"/>
  <c r="R586" i="141"/>
  <c r="T586" i="141" s="1"/>
  <c r="X586" i="141" s="1"/>
  <c r="Y586" i="141" s="1"/>
  <c r="AG586" i="141"/>
  <c r="U673" i="141"/>
  <c r="U647" i="141"/>
  <c r="R522" i="141"/>
  <c r="T522" i="141" s="1"/>
  <c r="X522" i="141" s="1"/>
  <c r="Y522" i="141" s="1"/>
  <c r="AG522" i="141"/>
  <c r="U535" i="141"/>
  <c r="U541" i="141"/>
  <c r="X471" i="141"/>
  <c r="Y471" i="141" s="1"/>
  <c r="V471" i="141"/>
  <c r="P593" i="141"/>
  <c r="U593" i="141"/>
  <c r="N593" i="141"/>
  <c r="U482" i="141"/>
  <c r="P482" i="141"/>
  <c r="N482" i="141"/>
  <c r="W482" i="141"/>
  <c r="R436" i="141"/>
  <c r="T436" i="141" s="1"/>
  <c r="X436" i="141" s="1"/>
  <c r="Y436" i="141" s="1"/>
  <c r="AG436" i="141"/>
  <c r="X356" i="141"/>
  <c r="Y356" i="141" s="1"/>
  <c r="V356" i="141"/>
  <c r="X368" i="141"/>
  <c r="Y368" i="141" s="1"/>
  <c r="V368" i="141"/>
  <c r="X156" i="141"/>
  <c r="Y156" i="141" s="1"/>
  <c r="V156" i="141"/>
  <c r="X333" i="141"/>
  <c r="Y333" i="141" s="1"/>
  <c r="V333" i="141"/>
  <c r="U882" i="141"/>
  <c r="T882" i="141"/>
  <c r="P882" i="141"/>
  <c r="N882" i="141"/>
  <c r="V663" i="141"/>
  <c r="V956" i="141"/>
  <c r="AG851" i="141"/>
  <c r="R851" i="141"/>
  <c r="T851" i="141" s="1"/>
  <c r="R822" i="141"/>
  <c r="T822" i="141" s="1"/>
  <c r="X822" i="141" s="1"/>
  <c r="Y822" i="141" s="1"/>
  <c r="AG822" i="141"/>
  <c r="Z893" i="141"/>
  <c r="AA893" i="141" s="1"/>
  <c r="AB893" i="141" s="1"/>
  <c r="AD893" i="141" s="1"/>
  <c r="AF893" i="141" s="1"/>
  <c r="U800" i="141"/>
  <c r="P800" i="141"/>
  <c r="N800" i="141"/>
  <c r="W800" i="141"/>
  <c r="R781" i="141"/>
  <c r="T781" i="141" s="1"/>
  <c r="X781" i="141" s="1"/>
  <c r="Y781" i="141" s="1"/>
  <c r="AG781" i="141"/>
  <c r="V837" i="141"/>
  <c r="T698" i="141"/>
  <c r="U698" i="141"/>
  <c r="P698" i="141"/>
  <c r="N698" i="141"/>
  <c r="P659" i="141"/>
  <c r="N659" i="141"/>
  <c r="W659" i="141"/>
  <c r="U659" i="141"/>
  <c r="T659" i="141"/>
  <c r="R670" i="141"/>
  <c r="T670" i="141" s="1"/>
  <c r="AG670" i="141"/>
  <c r="R585" i="141"/>
  <c r="T585" i="141" s="1"/>
  <c r="X585" i="141" s="1"/>
  <c r="Y585" i="141" s="1"/>
  <c r="AG585" i="141"/>
  <c r="V621" i="141"/>
  <c r="V547" i="141"/>
  <c r="X547" i="141"/>
  <c r="Y547" i="141" s="1"/>
  <c r="X568" i="141"/>
  <c r="Y568" i="141" s="1"/>
  <c r="V498" i="141"/>
  <c r="V444" i="141"/>
  <c r="X417" i="141"/>
  <c r="Y417" i="141" s="1"/>
  <c r="V417" i="141"/>
  <c r="X225" i="141"/>
  <c r="Y225" i="141" s="1"/>
  <c r="V225" i="141"/>
  <c r="V208" i="141"/>
  <c r="X186" i="141"/>
  <c r="Y186" i="141" s="1"/>
  <c r="V186" i="141"/>
  <c r="X187" i="141"/>
  <c r="Y187" i="141" s="1"/>
  <c r="V187" i="141"/>
  <c r="AG952" i="141"/>
  <c r="R952" i="141"/>
  <c r="T952" i="141" s="1"/>
  <c r="V952" i="141" s="1"/>
  <c r="R916" i="141"/>
  <c r="T916" i="141" s="1"/>
  <c r="X916" i="141" s="1"/>
  <c r="Y916" i="141" s="1"/>
  <c r="AG916" i="141"/>
  <c r="V672" i="141"/>
  <c r="X403" i="141"/>
  <c r="Y403" i="141" s="1"/>
  <c r="V403" i="141"/>
  <c r="X277" i="141"/>
  <c r="Y277" i="141" s="1"/>
  <c r="V277" i="141"/>
  <c r="R57" i="141"/>
  <c r="T57" i="141" s="1"/>
  <c r="V57" i="141" s="1"/>
  <c r="AG57" i="141"/>
  <c r="U57" i="141"/>
  <c r="P961" i="141"/>
  <c r="N961" i="141"/>
  <c r="W961" i="141"/>
  <c r="U961" i="141"/>
  <c r="P877" i="141"/>
  <c r="N877" i="141"/>
  <c r="U877" i="141"/>
  <c r="AG841" i="141"/>
  <c r="R841" i="141"/>
  <c r="T841" i="141" s="1"/>
  <c r="R939" i="141"/>
  <c r="T939" i="141" s="1"/>
  <c r="V939" i="141" s="1"/>
  <c r="AG939" i="141"/>
  <c r="AG895" i="141"/>
  <c r="R895" i="141"/>
  <c r="T895" i="141" s="1"/>
  <c r="X895" i="141" s="1"/>
  <c r="Y895" i="141" s="1"/>
  <c r="V906" i="141"/>
  <c r="AG826" i="141"/>
  <c r="R826" i="141"/>
  <c r="T826" i="141" s="1"/>
  <c r="X826" i="141" s="1"/>
  <c r="Y826" i="141" s="1"/>
  <c r="W877" i="141"/>
  <c r="R877" i="141"/>
  <c r="T877" i="141" s="1"/>
  <c r="AG877" i="141"/>
  <c r="X801" i="141"/>
  <c r="Y801" i="141" s="1"/>
  <c r="V873" i="141"/>
  <c r="N775" i="141"/>
  <c r="U775" i="141"/>
  <c r="T775" i="141"/>
  <c r="P775" i="141"/>
  <c r="W775" i="141"/>
  <c r="P767" i="141"/>
  <c r="N767" i="141"/>
  <c r="W767" i="141"/>
  <c r="U767" i="141"/>
  <c r="R800" i="141"/>
  <c r="T800" i="141" s="1"/>
  <c r="AG800" i="141"/>
  <c r="R780" i="141"/>
  <c r="T780" i="141" s="1"/>
  <c r="V780" i="141" s="1"/>
  <c r="AG780" i="141"/>
  <c r="P777" i="141"/>
  <c r="U777" i="141"/>
  <c r="N777" i="141"/>
  <c r="U780" i="141"/>
  <c r="R747" i="141"/>
  <c r="T747" i="141" s="1"/>
  <c r="X747" i="141" s="1"/>
  <c r="Y747" i="141" s="1"/>
  <c r="AG747" i="141"/>
  <c r="U731" i="141"/>
  <c r="R627" i="141"/>
  <c r="T627" i="141" s="1"/>
  <c r="X627" i="141" s="1"/>
  <c r="Y627" i="141" s="1"/>
  <c r="AG627" i="141"/>
  <c r="P670" i="141"/>
  <c r="U670" i="141"/>
  <c r="W670" i="141"/>
  <c r="N670" i="141"/>
  <c r="X610" i="141"/>
  <c r="Y610" i="141" s="1"/>
  <c r="V610" i="141"/>
  <c r="U667" i="141"/>
  <c r="V603" i="141"/>
  <c r="R594" i="141"/>
  <c r="T594" i="141" s="1"/>
  <c r="AG594" i="141"/>
  <c r="V526" i="141"/>
  <c r="R559" i="141"/>
  <c r="T559" i="141" s="1"/>
  <c r="AG559" i="141"/>
  <c r="X496" i="141"/>
  <c r="Y496" i="141" s="1"/>
  <c r="V496" i="141"/>
  <c r="AG424" i="141"/>
  <c r="R424" i="141"/>
  <c r="T424" i="141" s="1"/>
  <c r="V424" i="141" s="1"/>
  <c r="U424" i="141"/>
  <c r="P524" i="141"/>
  <c r="W524" i="141"/>
  <c r="U524" i="141"/>
  <c r="N524" i="141"/>
  <c r="R289" i="141"/>
  <c r="T289" i="141" s="1"/>
  <c r="V289" i="141" s="1"/>
  <c r="AG289" i="141"/>
  <c r="X148" i="141"/>
  <c r="Y148" i="141" s="1"/>
  <c r="V148" i="141"/>
  <c r="R238" i="141"/>
  <c r="T238" i="141" s="1"/>
  <c r="V238" i="141" s="1"/>
  <c r="AG238" i="141"/>
  <c r="U216" i="141"/>
  <c r="X171" i="141"/>
  <c r="Y171" i="141" s="1"/>
  <c r="V171" i="141"/>
  <c r="X744" i="141"/>
  <c r="Y744" i="141" s="1"/>
  <c r="V666" i="141"/>
  <c r="AG521" i="141"/>
  <c r="R521" i="141"/>
  <c r="T521" i="141" s="1"/>
  <c r="X521" i="141" s="1"/>
  <c r="Y521" i="141" s="1"/>
  <c r="W551" i="141"/>
  <c r="P993" i="141"/>
  <c r="N993" i="141"/>
  <c r="W993" i="141"/>
  <c r="U993" i="141"/>
  <c r="T993" i="141"/>
  <c r="V987" i="141"/>
  <c r="R945" i="141"/>
  <c r="T945" i="141" s="1"/>
  <c r="X945" i="141" s="1"/>
  <c r="Y945" i="141" s="1"/>
  <c r="AG945" i="141"/>
  <c r="N954" i="141"/>
  <c r="W954" i="141"/>
  <c r="U954" i="141"/>
  <c r="P954" i="141"/>
  <c r="X854" i="141"/>
  <c r="Y854" i="141" s="1"/>
  <c r="X806" i="141"/>
  <c r="Y806" i="141" s="1"/>
  <c r="T823" i="141"/>
  <c r="P823" i="141"/>
  <c r="N823" i="141"/>
  <c r="W823" i="141"/>
  <c r="U823" i="141"/>
  <c r="AG767" i="141"/>
  <c r="R767" i="141"/>
  <c r="T767" i="141" s="1"/>
  <c r="V767" i="141" s="1"/>
  <c r="V791" i="141"/>
  <c r="R729" i="141"/>
  <c r="T729" i="141" s="1"/>
  <c r="X729" i="141" s="1"/>
  <c r="Y729" i="141" s="1"/>
  <c r="AG729" i="141"/>
  <c r="R777" i="141"/>
  <c r="T777" i="141" s="1"/>
  <c r="AG777" i="141"/>
  <c r="V702" i="141"/>
  <c r="U720" i="141"/>
  <c r="V684" i="141"/>
  <c r="AG649" i="141"/>
  <c r="R649" i="141"/>
  <c r="T649" i="141" s="1"/>
  <c r="X649" i="141" s="1"/>
  <c r="Y649" i="141" s="1"/>
  <c r="AG738" i="141"/>
  <c r="R738" i="141"/>
  <c r="T738" i="141" s="1"/>
  <c r="V728" i="141"/>
  <c r="Z728" i="141" s="1"/>
  <c r="AA728" i="141" s="1"/>
  <c r="AB728" i="141" s="1"/>
  <c r="AD728" i="141" s="1"/>
  <c r="AF728" i="141" s="1"/>
  <c r="V619" i="141"/>
  <c r="X500" i="141"/>
  <c r="Y500" i="141" s="1"/>
  <c r="V500" i="141"/>
  <c r="U532" i="141"/>
  <c r="P532" i="141"/>
  <c r="N532" i="141"/>
  <c r="W532" i="141"/>
  <c r="R545" i="141"/>
  <c r="T545" i="141" s="1"/>
  <c r="X545" i="141" s="1"/>
  <c r="Y545" i="141" s="1"/>
  <c r="AG545" i="141"/>
  <c r="X563" i="141"/>
  <c r="Y563" i="141" s="1"/>
  <c r="V563" i="141"/>
  <c r="U594" i="141"/>
  <c r="P594" i="141"/>
  <c r="W594" i="141"/>
  <c r="N594" i="141"/>
  <c r="U559" i="141"/>
  <c r="P559" i="141"/>
  <c r="N559" i="141"/>
  <c r="X651" i="141"/>
  <c r="Y651" i="141" s="1"/>
  <c r="X413" i="141"/>
  <c r="Y413" i="141" s="1"/>
  <c r="V413" i="141"/>
  <c r="N391" i="141"/>
  <c r="W391" i="141"/>
  <c r="U391" i="141"/>
  <c r="T391" i="141"/>
  <c r="P391" i="141"/>
  <c r="V338" i="141"/>
  <c r="AG281" i="141"/>
  <c r="R281" i="141"/>
  <c r="T281" i="141" s="1"/>
  <c r="U281" i="141"/>
  <c r="X344" i="141"/>
  <c r="Y344" i="141" s="1"/>
  <c r="V344" i="141"/>
  <c r="X251" i="141"/>
  <c r="Y251" i="141" s="1"/>
  <c r="V251" i="141"/>
  <c r="X401" i="141"/>
  <c r="Y401" i="141" s="1"/>
  <c r="V401" i="141"/>
  <c r="W127" i="141"/>
  <c r="U127" i="141"/>
  <c r="P127" i="141"/>
  <c r="N127" i="141"/>
  <c r="V108" i="141"/>
  <c r="V998" i="141"/>
  <c r="AG786" i="141"/>
  <c r="R786" i="141"/>
  <c r="T786" i="141" s="1"/>
  <c r="R741" i="141"/>
  <c r="T741" i="141" s="1"/>
  <c r="V741" i="141" s="1"/>
  <c r="AG741" i="141"/>
  <c r="U741" i="141"/>
  <c r="R580" i="141"/>
  <c r="T580" i="141" s="1"/>
  <c r="V580" i="141" s="1"/>
  <c r="AG580" i="141"/>
  <c r="U580" i="141"/>
  <c r="X876" i="141"/>
  <c r="Y876" i="141" s="1"/>
  <c r="V876" i="141"/>
  <c r="AG751" i="141"/>
  <c r="R751" i="141"/>
  <c r="T751" i="141" s="1"/>
  <c r="R328" i="141"/>
  <c r="T328" i="141" s="1"/>
  <c r="X328" i="141" s="1"/>
  <c r="Y328" i="141" s="1"/>
  <c r="AG328" i="141"/>
  <c r="P1001" i="141"/>
  <c r="N1001" i="141"/>
  <c r="W1001" i="141"/>
  <c r="U1001" i="141"/>
  <c r="T1001" i="141"/>
  <c r="P985" i="141"/>
  <c r="N985" i="141"/>
  <c r="W985" i="141"/>
  <c r="U985" i="141"/>
  <c r="T985" i="141"/>
  <c r="R967" i="141"/>
  <c r="T967" i="141" s="1"/>
  <c r="AG967" i="141"/>
  <c r="V996" i="141"/>
  <c r="U973" i="141"/>
  <c r="T973" i="141"/>
  <c r="P973" i="141"/>
  <c r="N973" i="141"/>
  <c r="AG944" i="141"/>
  <c r="R944" i="141"/>
  <c r="T944" i="141" s="1"/>
  <c r="V944" i="141" s="1"/>
  <c r="U952" i="141"/>
  <c r="V925" i="141"/>
  <c r="AG903" i="141"/>
  <c r="R903" i="141"/>
  <c r="T903" i="141" s="1"/>
  <c r="X903" i="141" s="1"/>
  <c r="Y903" i="141" s="1"/>
  <c r="U944" i="141"/>
  <c r="R954" i="141"/>
  <c r="T954" i="141" s="1"/>
  <c r="AG954" i="141"/>
  <c r="V891" i="141"/>
  <c r="V898" i="141"/>
  <c r="Z898" i="141" s="1"/>
  <c r="AA898" i="141" s="1"/>
  <c r="AB898" i="141" s="1"/>
  <c r="AD898" i="141" s="1"/>
  <c r="AF898" i="141" s="1"/>
  <c r="U885" i="141"/>
  <c r="P885" i="141"/>
  <c r="N885" i="141"/>
  <c r="W885" i="141"/>
  <c r="W973" i="141"/>
  <c r="U792" i="141"/>
  <c r="T792" i="141"/>
  <c r="P792" i="141"/>
  <c r="N792" i="141"/>
  <c r="W792" i="141"/>
  <c r="T799" i="141"/>
  <c r="N799" i="141"/>
  <c r="U799" i="141"/>
  <c r="P799" i="141"/>
  <c r="W799" i="141"/>
  <c r="X819" i="141"/>
  <c r="Y819" i="141" s="1"/>
  <c r="R788" i="141"/>
  <c r="T788" i="141" s="1"/>
  <c r="AG788" i="141"/>
  <c r="R853" i="141"/>
  <c r="T853" i="141" s="1"/>
  <c r="X853" i="141" s="1"/>
  <c r="Y853" i="141" s="1"/>
  <c r="AG853" i="141"/>
  <c r="V846" i="141"/>
  <c r="N743" i="141"/>
  <c r="P743" i="141"/>
  <c r="U743" i="141"/>
  <c r="R763" i="141"/>
  <c r="T763" i="141" s="1"/>
  <c r="X763" i="141" s="1"/>
  <c r="Y763" i="141" s="1"/>
  <c r="AG763" i="141"/>
  <c r="U851" i="141"/>
  <c r="W777" i="141"/>
  <c r="U755" i="141"/>
  <c r="U849" i="141"/>
  <c r="V655" i="141"/>
  <c r="P738" i="141"/>
  <c r="N738" i="141"/>
  <c r="W738" i="141"/>
  <c r="U738" i="141"/>
  <c r="AG617" i="141"/>
  <c r="R617" i="141"/>
  <c r="T617" i="141" s="1"/>
  <c r="X617" i="141" s="1"/>
  <c r="Y617" i="141" s="1"/>
  <c r="AG652" i="141"/>
  <c r="R652" i="141"/>
  <c r="T652" i="141" s="1"/>
  <c r="X652" i="141" s="1"/>
  <c r="Y652" i="141" s="1"/>
  <c r="T571" i="141"/>
  <c r="P571" i="141"/>
  <c r="N571" i="141"/>
  <c r="W571" i="141"/>
  <c r="U571" i="141"/>
  <c r="R506" i="141"/>
  <c r="T506" i="141" s="1"/>
  <c r="X506" i="141" s="1"/>
  <c r="Y506" i="141" s="1"/>
  <c r="AG506" i="141"/>
  <c r="V609" i="141"/>
  <c r="V651" i="141"/>
  <c r="X495" i="141"/>
  <c r="Y495" i="141" s="1"/>
  <c r="V495" i="141"/>
  <c r="X340" i="141"/>
  <c r="Y340" i="141" s="1"/>
  <c r="V340" i="141"/>
  <c r="U289" i="141"/>
  <c r="X271" i="141"/>
  <c r="Y271" i="141" s="1"/>
  <c r="V271" i="141"/>
  <c r="R250" i="141"/>
  <c r="T250" i="141" s="1"/>
  <c r="AG250" i="141"/>
  <c r="U250" i="141"/>
  <c r="N191" i="141"/>
  <c r="U191" i="141"/>
  <c r="P191" i="141"/>
  <c r="W191" i="141"/>
  <c r="X58" i="141"/>
  <c r="Y58" i="141" s="1"/>
  <c r="V58" i="141"/>
  <c r="V47" i="141"/>
  <c r="X51" i="141"/>
  <c r="Y51" i="141" s="1"/>
  <c r="V51" i="141"/>
  <c r="AG685" i="141"/>
  <c r="R685" i="141"/>
  <c r="T685" i="141" s="1"/>
  <c r="U685" i="141"/>
  <c r="R335" i="141"/>
  <c r="T335" i="141" s="1"/>
  <c r="AG335" i="141"/>
  <c r="R961" i="141"/>
  <c r="T961" i="141" s="1"/>
  <c r="AG961" i="141"/>
  <c r="P977" i="141"/>
  <c r="N977" i="141"/>
  <c r="W977" i="141"/>
  <c r="U977" i="141"/>
  <c r="U967" i="141"/>
  <c r="P967" i="141"/>
  <c r="N967" i="141"/>
  <c r="W967" i="141"/>
  <c r="V958" i="141"/>
  <c r="R977" i="141"/>
  <c r="T977" i="141" s="1"/>
  <c r="AG977" i="141"/>
  <c r="U983" i="141"/>
  <c r="T983" i="141"/>
  <c r="P983" i="141"/>
  <c r="N983" i="141"/>
  <c r="W983" i="141"/>
  <c r="U971" i="141"/>
  <c r="V1003" i="141"/>
  <c r="U959" i="141"/>
  <c r="P959" i="141"/>
  <c r="N959" i="141"/>
  <c r="R943" i="141"/>
  <c r="T943" i="141" s="1"/>
  <c r="X943" i="141" s="1"/>
  <c r="Y943" i="141" s="1"/>
  <c r="AG943" i="141"/>
  <c r="V910" i="141"/>
  <c r="U939" i="141"/>
  <c r="R866" i="141"/>
  <c r="T866" i="141" s="1"/>
  <c r="X866" i="141" s="1"/>
  <c r="Y866" i="141" s="1"/>
  <c r="AG866" i="141"/>
  <c r="W882" i="141"/>
  <c r="R885" i="141"/>
  <c r="T885" i="141" s="1"/>
  <c r="AG885" i="141"/>
  <c r="P786" i="141"/>
  <c r="N786" i="141"/>
  <c r="W786" i="141"/>
  <c r="U786" i="141"/>
  <c r="U788" i="141"/>
  <c r="W788" i="141"/>
  <c r="P788" i="141"/>
  <c r="N788" i="141"/>
  <c r="V783" i="141"/>
  <c r="U795" i="141"/>
  <c r="AG743" i="141"/>
  <c r="R743" i="141"/>
  <c r="T743" i="141" s="1"/>
  <c r="AG705" i="141"/>
  <c r="R705" i="141"/>
  <c r="T705" i="141" s="1"/>
  <c r="AG726" i="141"/>
  <c r="R726" i="141"/>
  <c r="T726" i="141" s="1"/>
  <c r="X726" i="141" s="1"/>
  <c r="Y726" i="141" s="1"/>
  <c r="U727" i="141"/>
  <c r="U841" i="141"/>
  <c r="V682" i="141"/>
  <c r="V710" i="141"/>
  <c r="W698" i="141"/>
  <c r="V760" i="141"/>
  <c r="Z760" i="141" s="1"/>
  <c r="AA760" i="141" s="1"/>
  <c r="AB760" i="141" s="1"/>
  <c r="AD760" i="141" s="1"/>
  <c r="AF760" i="141" s="1"/>
  <c r="V693" i="141"/>
  <c r="V680" i="141"/>
  <c r="AG616" i="141"/>
  <c r="R616" i="141"/>
  <c r="T616" i="141" s="1"/>
  <c r="X616" i="141" s="1"/>
  <c r="Y616" i="141" s="1"/>
  <c r="X696" i="141"/>
  <c r="Y696" i="141" s="1"/>
  <c r="V578" i="141"/>
  <c r="Z578" i="141" s="1"/>
  <c r="AA578" i="141" s="1"/>
  <c r="AB578" i="141" s="1"/>
  <c r="R581" i="141"/>
  <c r="T581" i="141" s="1"/>
  <c r="V581" i="141" s="1"/>
  <c r="AG581" i="141"/>
  <c r="U581" i="141"/>
  <c r="V757" i="141"/>
  <c r="R629" i="141"/>
  <c r="T629" i="141" s="1"/>
  <c r="X629" i="141" s="1"/>
  <c r="Y629" i="141" s="1"/>
  <c r="AG629" i="141"/>
  <c r="R551" i="141"/>
  <c r="T551" i="141" s="1"/>
  <c r="AG551" i="141"/>
  <c r="U484" i="141"/>
  <c r="P484" i="141"/>
  <c r="N484" i="141"/>
  <c r="W484" i="141"/>
  <c r="V432" i="141"/>
  <c r="X544" i="141"/>
  <c r="Y544" i="141" s="1"/>
  <c r="V544" i="141"/>
  <c r="X332" i="141"/>
  <c r="Y332" i="141" s="1"/>
  <c r="V332" i="141"/>
  <c r="X308" i="141"/>
  <c r="Y308" i="141" s="1"/>
  <c r="V308" i="141"/>
  <c r="V323" i="141"/>
  <c r="X263" i="141"/>
  <c r="Y263" i="141" s="1"/>
  <c r="V263" i="141"/>
  <c r="R191" i="141"/>
  <c r="T191" i="141" s="1"/>
  <c r="AG191" i="141"/>
  <c r="X81" i="141"/>
  <c r="Y81" i="141" s="1"/>
  <c r="V81" i="141"/>
  <c r="V145" i="141"/>
  <c r="V118" i="141"/>
  <c r="R55" i="141"/>
  <c r="T55" i="141" s="1"/>
  <c r="V55" i="141" s="1"/>
  <c r="AG55" i="141"/>
  <c r="U511" i="141"/>
  <c r="P511" i="141"/>
  <c r="N511" i="141"/>
  <c r="X380" i="141"/>
  <c r="Y380" i="141" s="1"/>
  <c r="V380" i="141"/>
  <c r="AG408" i="141"/>
  <c r="R408" i="141"/>
  <c r="T408" i="141" s="1"/>
  <c r="V408" i="141" s="1"/>
  <c r="R490" i="141"/>
  <c r="T490" i="141" s="1"/>
  <c r="AG490" i="141"/>
  <c r="N433" i="141"/>
  <c r="U433" i="141"/>
  <c r="P433" i="141"/>
  <c r="R577" i="141"/>
  <c r="T577" i="141" s="1"/>
  <c r="V577" i="141" s="1"/>
  <c r="AG577" i="141"/>
  <c r="R337" i="141"/>
  <c r="T337" i="141" s="1"/>
  <c r="V337" i="141" s="1"/>
  <c r="AG337" i="141"/>
  <c r="AG190" i="141"/>
  <c r="R190" i="141"/>
  <c r="T190" i="141" s="1"/>
  <c r="V190" i="141" s="1"/>
  <c r="P185" i="141"/>
  <c r="N185" i="141"/>
  <c r="U185" i="141"/>
  <c r="W185" i="141"/>
  <c r="V82" i="141"/>
  <c r="V46" i="141"/>
  <c r="X54" i="141"/>
  <c r="Y54" i="141" s="1"/>
  <c r="R472" i="141"/>
  <c r="T472" i="141" s="1"/>
  <c r="X472" i="141" s="1"/>
  <c r="Y472" i="141" s="1"/>
  <c r="AG472" i="141"/>
  <c r="AG593" i="141"/>
  <c r="R593" i="141"/>
  <c r="T593" i="141" s="1"/>
  <c r="R513" i="141"/>
  <c r="T513" i="141" s="1"/>
  <c r="X513" i="141" s="1"/>
  <c r="Y513" i="141" s="1"/>
  <c r="AG513" i="141"/>
  <c r="W511" i="141"/>
  <c r="R433" i="141"/>
  <c r="T433" i="141" s="1"/>
  <c r="AG433" i="141"/>
  <c r="X477" i="141"/>
  <c r="P577" i="141"/>
  <c r="U577" i="141"/>
  <c r="N577" i="141"/>
  <c r="U270" i="141"/>
  <c r="T270" i="141"/>
  <c r="P270" i="141"/>
  <c r="N270" i="141"/>
  <c r="R222" i="141"/>
  <c r="T222" i="141" s="1"/>
  <c r="AG222" i="141"/>
  <c r="V179" i="141"/>
  <c r="R185" i="141"/>
  <c r="T185" i="141" s="1"/>
  <c r="AG185" i="141"/>
  <c r="AG64" i="141"/>
  <c r="R64" i="141"/>
  <c r="T64" i="141" s="1"/>
  <c r="X64" i="141" s="1"/>
  <c r="Y64" i="141" s="1"/>
  <c r="U556" i="141"/>
  <c r="P556" i="141"/>
  <c r="N556" i="141"/>
  <c r="N375" i="141"/>
  <c r="W375" i="141"/>
  <c r="U375" i="141"/>
  <c r="T375" i="141"/>
  <c r="P375" i="141"/>
  <c r="R345" i="141"/>
  <c r="T345" i="141" s="1"/>
  <c r="AG345" i="141"/>
  <c r="V312" i="141"/>
  <c r="AG256" i="141"/>
  <c r="R256" i="141"/>
  <c r="T256" i="141" s="1"/>
  <c r="AG276" i="141"/>
  <c r="R276" i="141"/>
  <c r="T276" i="141" s="1"/>
  <c r="V276" i="141" s="1"/>
  <c r="V255" i="141"/>
  <c r="AG182" i="141"/>
  <c r="R182" i="141"/>
  <c r="T182" i="141" s="1"/>
  <c r="V182" i="141" s="1"/>
  <c r="X297" i="141"/>
  <c r="Y297" i="141" s="1"/>
  <c r="U246" i="141"/>
  <c r="P246" i="141"/>
  <c r="N246" i="141"/>
  <c r="X206" i="141"/>
  <c r="Y206" i="141" s="1"/>
  <c r="P223" i="141"/>
  <c r="N223" i="141"/>
  <c r="U223" i="141"/>
  <c r="R53" i="141"/>
  <c r="T53" i="141" s="1"/>
  <c r="AG53" i="141"/>
  <c r="U55" i="141"/>
  <c r="R516" i="141"/>
  <c r="T516" i="141" s="1"/>
  <c r="X516" i="141" s="1"/>
  <c r="Y516" i="141" s="1"/>
  <c r="AG516" i="141"/>
  <c r="R510" i="141"/>
  <c r="T510" i="141" s="1"/>
  <c r="X510" i="141" s="1"/>
  <c r="Y510" i="141" s="1"/>
  <c r="AG510" i="141"/>
  <c r="AG466" i="141"/>
  <c r="R466" i="141"/>
  <c r="T466" i="141" s="1"/>
  <c r="X466" i="141" s="1"/>
  <c r="Y466" i="141" s="1"/>
  <c r="R482" i="141"/>
  <c r="T482" i="141" s="1"/>
  <c r="AG482" i="141"/>
  <c r="X469" i="141"/>
  <c r="Y469" i="141" s="1"/>
  <c r="R412" i="141"/>
  <c r="T412" i="141" s="1"/>
  <c r="X412" i="141" s="1"/>
  <c r="Y412" i="141" s="1"/>
  <c r="AG412" i="141"/>
  <c r="R430" i="141"/>
  <c r="T430" i="141" s="1"/>
  <c r="X430" i="141" s="1"/>
  <c r="Y430" i="141" s="1"/>
  <c r="AG430" i="141"/>
  <c r="R556" i="141"/>
  <c r="T556" i="141" s="1"/>
  <c r="AG556" i="141"/>
  <c r="R367" i="141"/>
  <c r="T367" i="141" s="1"/>
  <c r="X367" i="141" s="1"/>
  <c r="Y367" i="141" s="1"/>
  <c r="AG367" i="141"/>
  <c r="U348" i="141"/>
  <c r="T348" i="141"/>
  <c r="P348" i="141"/>
  <c r="N348" i="141"/>
  <c r="W348" i="141"/>
  <c r="X326" i="141"/>
  <c r="Y326" i="141" s="1"/>
  <c r="V324" i="141"/>
  <c r="R299" i="141"/>
  <c r="T299" i="141" s="1"/>
  <c r="X299" i="141" s="1"/>
  <c r="Y299" i="141" s="1"/>
  <c r="AG299" i="141"/>
  <c r="R327" i="141"/>
  <c r="T327" i="141" s="1"/>
  <c r="AG327" i="141"/>
  <c r="V329" i="141"/>
  <c r="X306" i="141"/>
  <c r="Y306" i="141" s="1"/>
  <c r="U222" i="141"/>
  <c r="R246" i="141"/>
  <c r="T246" i="141" s="1"/>
  <c r="AG246" i="141"/>
  <c r="V326" i="141"/>
  <c r="AG243" i="141"/>
  <c r="R243" i="141"/>
  <c r="T243" i="141" s="1"/>
  <c r="X243" i="141" s="1"/>
  <c r="Y243" i="141" s="1"/>
  <c r="R143" i="141"/>
  <c r="T143" i="141" s="1"/>
  <c r="V143" i="141" s="1"/>
  <c r="AG143" i="141"/>
  <c r="V218" i="141"/>
  <c r="X120" i="141"/>
  <c r="Y120" i="141" s="1"/>
  <c r="X285" i="141"/>
  <c r="Y285" i="141" s="1"/>
  <c r="R223" i="141"/>
  <c r="T223" i="141" s="1"/>
  <c r="AG223" i="141"/>
  <c r="U53" i="141"/>
  <c r="P53" i="141"/>
  <c r="N53" i="141"/>
  <c r="W53" i="141"/>
  <c r="R69" i="141"/>
  <c r="T69" i="141" s="1"/>
  <c r="AG69" i="141"/>
  <c r="X62" i="141"/>
  <c r="Y62" i="141" s="1"/>
  <c r="V62" i="141"/>
  <c r="V169" i="141"/>
  <c r="AG557" i="141"/>
  <c r="R557" i="141"/>
  <c r="T557" i="141" s="1"/>
  <c r="V557" i="141" s="1"/>
  <c r="R478" i="141"/>
  <c r="T478" i="141" s="1"/>
  <c r="V478" i="141" s="1"/>
  <c r="AG478" i="141"/>
  <c r="R447" i="141"/>
  <c r="T447" i="141" s="1"/>
  <c r="X447" i="141" s="1"/>
  <c r="Y447" i="141" s="1"/>
  <c r="AG447" i="141"/>
  <c r="R359" i="141"/>
  <c r="T359" i="141" s="1"/>
  <c r="X359" i="141" s="1"/>
  <c r="Y359" i="141" s="1"/>
  <c r="AG359" i="141"/>
  <c r="R405" i="141"/>
  <c r="T405" i="141" s="1"/>
  <c r="X405" i="141" s="1"/>
  <c r="Y405" i="141" s="1"/>
  <c r="AG405" i="141"/>
  <c r="V302" i="141"/>
  <c r="V414" i="141"/>
  <c r="X298" i="141"/>
  <c r="Y298" i="141" s="1"/>
  <c r="V293" i="141"/>
  <c r="Z293" i="141" s="1"/>
  <c r="AA293" i="141" s="1"/>
  <c r="AB293" i="141" s="1"/>
  <c r="AD293" i="141" s="1"/>
  <c r="AF293" i="141" s="1"/>
  <c r="U327" i="141"/>
  <c r="P327" i="141"/>
  <c r="N327" i="141"/>
  <c r="R321" i="141"/>
  <c r="T321" i="141" s="1"/>
  <c r="X321" i="141" s="1"/>
  <c r="Y321" i="141" s="1"/>
  <c r="AG321" i="141"/>
  <c r="V232" i="141"/>
  <c r="N143" i="141"/>
  <c r="W143" i="141"/>
  <c r="U143" i="141"/>
  <c r="P143" i="141"/>
  <c r="R214" i="141"/>
  <c r="T214" i="141" s="1"/>
  <c r="X214" i="141" s="1"/>
  <c r="Y214" i="141" s="1"/>
  <c r="AG214" i="141"/>
  <c r="X188" i="141"/>
  <c r="Y188" i="141" s="1"/>
  <c r="V188" i="141"/>
  <c r="U122" i="141"/>
  <c r="R122" i="141"/>
  <c r="T122" i="141" s="1"/>
  <c r="AG122" i="141"/>
  <c r="AG130" i="141"/>
  <c r="U130" i="141"/>
  <c r="R130" i="141"/>
  <c r="T130" i="141" s="1"/>
  <c r="U69" i="141"/>
  <c r="P69" i="141"/>
  <c r="N69" i="141"/>
  <c r="X445" i="141"/>
  <c r="Y445" i="141" s="1"/>
  <c r="X452" i="141"/>
  <c r="Y452" i="141" s="1"/>
  <c r="R419" i="141"/>
  <c r="T419" i="141" s="1"/>
  <c r="X419" i="141" s="1"/>
  <c r="Y419" i="141" s="1"/>
  <c r="AG419" i="141"/>
  <c r="R388" i="141"/>
  <c r="T388" i="141" s="1"/>
  <c r="AG388" i="141"/>
  <c r="R355" i="141"/>
  <c r="T355" i="141" s="1"/>
  <c r="U355" i="141"/>
  <c r="AG355" i="141"/>
  <c r="V347" i="141"/>
  <c r="U408" i="141"/>
  <c r="R400" i="141"/>
  <c r="T400" i="141" s="1"/>
  <c r="X400" i="141" s="1"/>
  <c r="Y400" i="141" s="1"/>
  <c r="AG400" i="141"/>
  <c r="V339" i="141"/>
  <c r="X249" i="141"/>
  <c r="Y249" i="141" s="1"/>
  <c r="V249" i="141"/>
  <c r="R199" i="141"/>
  <c r="T199" i="141" s="1"/>
  <c r="V199" i="141" s="1"/>
  <c r="AG199" i="141"/>
  <c r="P168" i="141"/>
  <c r="N168" i="141"/>
  <c r="U168" i="141"/>
  <c r="R127" i="141"/>
  <c r="T127" i="141" s="1"/>
  <c r="AG127" i="141"/>
  <c r="P149" i="141"/>
  <c r="N149" i="141"/>
  <c r="U149" i="141"/>
  <c r="AG117" i="141"/>
  <c r="R117" i="141"/>
  <c r="T117" i="141" s="1"/>
  <c r="R65" i="141"/>
  <c r="T65" i="141" s="1"/>
  <c r="V65" i="141" s="1"/>
  <c r="AG65" i="141"/>
  <c r="X74" i="141"/>
  <c r="Y74" i="141" s="1"/>
  <c r="V120" i="141"/>
  <c r="V153" i="141"/>
  <c r="V112" i="141"/>
  <c r="R139" i="141"/>
  <c r="T139" i="141" s="1"/>
  <c r="AG139" i="141"/>
  <c r="X67" i="141"/>
  <c r="Y67" i="141" s="1"/>
  <c r="V74" i="141"/>
  <c r="V128" i="141"/>
  <c r="AG418" i="141"/>
  <c r="R418" i="141"/>
  <c r="T418" i="141" s="1"/>
  <c r="X418" i="141" s="1"/>
  <c r="Y418" i="141" s="1"/>
  <c r="X517" i="141"/>
  <c r="Y517" i="141" s="1"/>
  <c r="R372" i="141"/>
  <c r="T372" i="141" s="1"/>
  <c r="V372" i="141" s="1"/>
  <c r="AG372" i="141"/>
  <c r="V404" i="141"/>
  <c r="R455" i="141"/>
  <c r="T455" i="141" s="1"/>
  <c r="X455" i="141" s="1"/>
  <c r="Y455" i="141" s="1"/>
  <c r="AG455" i="141"/>
  <c r="V434" i="141"/>
  <c r="R314" i="141"/>
  <c r="T314" i="141" s="1"/>
  <c r="AG314" i="141"/>
  <c r="AG248" i="141"/>
  <c r="R248" i="141"/>
  <c r="T248" i="141" s="1"/>
  <c r="X248" i="141" s="1"/>
  <c r="Y248" i="141" s="1"/>
  <c r="V298" i="141"/>
  <c r="R168" i="141"/>
  <c r="T168" i="141" s="1"/>
  <c r="AG168" i="141"/>
  <c r="R211" i="141"/>
  <c r="T211" i="141" s="1"/>
  <c r="AG211" i="141"/>
  <c r="AG149" i="141"/>
  <c r="R149" i="141"/>
  <c r="T149" i="141" s="1"/>
  <c r="R63" i="141"/>
  <c r="T63" i="141" s="1"/>
  <c r="X63" i="141" s="1"/>
  <c r="Y63" i="141" s="1"/>
  <c r="AG63" i="141"/>
  <c r="U119" i="141"/>
  <c r="P119" i="141"/>
  <c r="N119" i="141"/>
  <c r="AG136" i="141"/>
  <c r="R136" i="141"/>
  <c r="T136" i="141" s="1"/>
  <c r="U139" i="141"/>
  <c r="P139" i="141"/>
  <c r="N139" i="141"/>
  <c r="W139" i="141"/>
  <c r="U278" i="141"/>
  <c r="T278" i="141"/>
  <c r="P278" i="141"/>
  <c r="N278" i="141"/>
  <c r="W278" i="141"/>
  <c r="X291" i="141"/>
  <c r="Y291" i="141" s="1"/>
  <c r="V319" i="141"/>
  <c r="V290" i="141"/>
  <c r="P157" i="141"/>
  <c r="N157" i="141"/>
  <c r="U157" i="141"/>
  <c r="R147" i="141"/>
  <c r="T147" i="141" s="1"/>
  <c r="X147" i="141" s="1"/>
  <c r="Y147" i="141" s="1"/>
  <c r="AG147" i="141"/>
  <c r="R184" i="141"/>
  <c r="T184" i="141" s="1"/>
  <c r="V184" i="141" s="1"/>
  <c r="AG184" i="141"/>
  <c r="P96" i="141"/>
  <c r="N96" i="141"/>
  <c r="W96" i="141"/>
  <c r="U96" i="141"/>
  <c r="T96" i="141"/>
  <c r="P211" i="141"/>
  <c r="U211" i="141"/>
  <c r="N211" i="141"/>
  <c r="V219" i="141"/>
  <c r="X107" i="141"/>
  <c r="Y107" i="141" s="1"/>
  <c r="V95" i="141"/>
  <c r="R119" i="141"/>
  <c r="T119" i="141" s="1"/>
  <c r="AG119" i="141"/>
  <c r="P136" i="141"/>
  <c r="N136" i="141"/>
  <c r="U136" i="141"/>
  <c r="P160" i="141"/>
  <c r="N160" i="141"/>
  <c r="U160" i="141"/>
  <c r="R131" i="141"/>
  <c r="T131" i="141" s="1"/>
  <c r="AG131" i="141"/>
  <c r="V98" i="141"/>
  <c r="R152" i="141"/>
  <c r="T152" i="141" s="1"/>
  <c r="X152" i="141" s="1"/>
  <c r="Y152" i="141" s="1"/>
  <c r="AG152" i="141"/>
  <c r="R467" i="141"/>
  <c r="T467" i="141" s="1"/>
  <c r="X467" i="141" s="1"/>
  <c r="Y467" i="141" s="1"/>
  <c r="AG467" i="141"/>
  <c r="R514" i="141"/>
  <c r="T514" i="141" s="1"/>
  <c r="AG514" i="141"/>
  <c r="X429" i="141"/>
  <c r="Y429" i="141" s="1"/>
  <c r="R437" i="141"/>
  <c r="T437" i="141" s="1"/>
  <c r="AG437" i="141"/>
  <c r="X536" i="141"/>
  <c r="Y536" i="141" s="1"/>
  <c r="V452" i="141"/>
  <c r="V382" i="141"/>
  <c r="AG157" i="141"/>
  <c r="R157" i="141"/>
  <c r="T157" i="141" s="1"/>
  <c r="V212" i="141"/>
  <c r="U184" i="141"/>
  <c r="P91" i="141"/>
  <c r="N91" i="141"/>
  <c r="W91" i="141"/>
  <c r="U91" i="141"/>
  <c r="X193" i="141"/>
  <c r="Y193" i="141" s="1"/>
  <c r="U182" i="141"/>
  <c r="U276" i="141"/>
  <c r="U117" i="141"/>
  <c r="V102" i="141"/>
  <c r="R176" i="141"/>
  <c r="T176" i="141" s="1"/>
  <c r="X176" i="141" s="1"/>
  <c r="Y176" i="141" s="1"/>
  <c r="AG176" i="141"/>
  <c r="V161" i="141"/>
  <c r="R160" i="141"/>
  <c r="T160" i="141" s="1"/>
  <c r="V160" i="141" s="1"/>
  <c r="AG160" i="141"/>
  <c r="U131" i="141"/>
  <c r="P131" i="141"/>
  <c r="N131" i="141"/>
  <c r="V67" i="141"/>
  <c r="AG565" i="141"/>
  <c r="R565" i="141"/>
  <c r="T565" i="141" s="1"/>
  <c r="U565" i="141"/>
  <c r="R567" i="141"/>
  <c r="T567" i="141" s="1"/>
  <c r="AG567" i="141"/>
  <c r="U492" i="141"/>
  <c r="P492" i="141"/>
  <c r="N492" i="141"/>
  <c r="W492" i="141"/>
  <c r="N514" i="141"/>
  <c r="U514" i="141"/>
  <c r="P514" i="141"/>
  <c r="R520" i="141"/>
  <c r="T520" i="141" s="1"/>
  <c r="X520" i="141" s="1"/>
  <c r="Y520" i="141" s="1"/>
  <c r="AG520" i="141"/>
  <c r="P437" i="141"/>
  <c r="N437" i="141"/>
  <c r="U437" i="141"/>
  <c r="V383" i="141"/>
  <c r="R353" i="141"/>
  <c r="T353" i="141" s="1"/>
  <c r="AG353" i="141"/>
  <c r="V376" i="141"/>
  <c r="X311" i="141"/>
  <c r="Y311" i="141" s="1"/>
  <c r="X373" i="141"/>
  <c r="Y373" i="141" s="1"/>
  <c r="U337" i="141"/>
  <c r="R230" i="141"/>
  <c r="T230" i="141" s="1"/>
  <c r="V230" i="141" s="1"/>
  <c r="AG230" i="141"/>
  <c r="U256" i="141"/>
  <c r="R167" i="141"/>
  <c r="T167" i="141" s="1"/>
  <c r="AG167" i="141"/>
  <c r="U353" i="141"/>
  <c r="R106" i="141"/>
  <c r="T106" i="141" s="1"/>
  <c r="V106" i="141" s="1"/>
  <c r="AG106" i="141"/>
  <c r="R142" i="141"/>
  <c r="T142" i="141" s="1"/>
  <c r="X142" i="141" s="1"/>
  <c r="Y142" i="141" s="1"/>
  <c r="AG142" i="141"/>
  <c r="U230" i="141"/>
  <c r="R61" i="141"/>
  <c r="T61" i="141" s="1"/>
  <c r="AG61" i="141"/>
  <c r="N133" i="141"/>
  <c r="U133" i="141"/>
  <c r="P133" i="141"/>
  <c r="U65" i="141"/>
  <c r="X449" i="141"/>
  <c r="Y449" i="141" s="1"/>
  <c r="V449" i="141"/>
  <c r="W499" i="141"/>
  <c r="U499" i="141"/>
  <c r="P499" i="141"/>
  <c r="N499" i="141"/>
  <c r="U557" i="141"/>
  <c r="U540" i="141"/>
  <c r="T540" i="141"/>
  <c r="V540" i="141" s="1"/>
  <c r="P540" i="141"/>
  <c r="N540" i="141"/>
  <c r="U567" i="141"/>
  <c r="P567" i="141"/>
  <c r="N567" i="141"/>
  <c r="R492" i="141"/>
  <c r="T492" i="141" s="1"/>
  <c r="AG492" i="141"/>
  <c r="U478" i="141"/>
  <c r="X501" i="141"/>
  <c r="Y501" i="141" s="1"/>
  <c r="R446" i="141"/>
  <c r="T446" i="141" s="1"/>
  <c r="X446" i="141" s="1"/>
  <c r="Y446" i="141" s="1"/>
  <c r="AG446" i="141"/>
  <c r="X331" i="141"/>
  <c r="Y331" i="141" s="1"/>
  <c r="V331" i="141"/>
  <c r="V445" i="141"/>
  <c r="U372" i="141"/>
  <c r="R493" i="141"/>
  <c r="T493" i="141" s="1"/>
  <c r="X493" i="141" s="1"/>
  <c r="Y493" i="141" s="1"/>
  <c r="AG493" i="141"/>
  <c r="W393" i="141"/>
  <c r="U393" i="141"/>
  <c r="T393" i="141"/>
  <c r="P393" i="141"/>
  <c r="N393" i="141"/>
  <c r="U314" i="141"/>
  <c r="U266" i="141"/>
  <c r="T266" i="141"/>
  <c r="P266" i="141"/>
  <c r="N266" i="141"/>
  <c r="W266" i="141"/>
  <c r="V297" i="141"/>
  <c r="R282" i="141"/>
  <c r="T282" i="141" s="1"/>
  <c r="X282" i="141" s="1"/>
  <c r="Y282" i="141" s="1"/>
  <c r="AG282" i="141"/>
  <c r="U238" i="141"/>
  <c r="N238" i="141"/>
  <c r="W238" i="141"/>
  <c r="P238" i="141"/>
  <c r="R159" i="141"/>
  <c r="T159" i="141" s="1"/>
  <c r="X159" i="141" s="1"/>
  <c r="Y159" i="141" s="1"/>
  <c r="AG159" i="141"/>
  <c r="U199" i="141"/>
  <c r="P83" i="141"/>
  <c r="N83" i="141"/>
  <c r="W83" i="141"/>
  <c r="U83" i="141"/>
  <c r="T83" i="141"/>
  <c r="T113" i="141"/>
  <c r="P113" i="141"/>
  <c r="N113" i="141"/>
  <c r="U113" i="141"/>
  <c r="X181" i="141"/>
  <c r="Y181" i="141" s="1"/>
  <c r="X90" i="141"/>
  <c r="Y90" i="141" s="1"/>
  <c r="T50" i="141"/>
  <c r="P50" i="141"/>
  <c r="N50" i="141"/>
  <c r="U50" i="141"/>
  <c r="V116" i="141"/>
  <c r="P137" i="141"/>
  <c r="N137" i="141"/>
  <c r="W137" i="141"/>
  <c r="U137" i="141"/>
  <c r="U61" i="141"/>
  <c r="P61" i="141"/>
  <c r="N61" i="141"/>
  <c r="AG133" i="141"/>
  <c r="R133" i="141"/>
  <c r="T133" i="141" s="1"/>
  <c r="V133" i="141" s="1"/>
  <c r="R123" i="141"/>
  <c r="T123" i="141" s="1"/>
  <c r="V123" i="141" s="1"/>
  <c r="AG123" i="141"/>
  <c r="R174" i="141"/>
  <c r="T174" i="141" s="1"/>
  <c r="X174" i="141" s="1"/>
  <c r="Y174" i="141" s="1"/>
  <c r="AG174" i="141"/>
  <c r="W270" i="141"/>
  <c r="R85" i="141"/>
  <c r="T85" i="141" s="1"/>
  <c r="X85" i="141" s="1"/>
  <c r="Y85" i="141" s="1"/>
  <c r="AG85" i="141"/>
  <c r="R49" i="141"/>
  <c r="T49" i="141" s="1"/>
  <c r="X49" i="141" s="1"/>
  <c r="Y49" i="141" s="1"/>
  <c r="AG49" i="141"/>
  <c r="V193" i="141"/>
  <c r="R196" i="141"/>
  <c r="T196" i="141" s="1"/>
  <c r="V196" i="141" s="1"/>
  <c r="AG196" i="141"/>
  <c r="V105" i="141"/>
  <c r="Z105" i="141" s="1"/>
  <c r="AA105" i="141" s="1"/>
  <c r="AB105" i="141" s="1"/>
  <c r="AD105" i="141" s="1"/>
  <c r="AF105" i="141" s="1"/>
  <c r="V334" i="141"/>
  <c r="V52" i="141"/>
  <c r="V70" i="141"/>
  <c r="R473" i="141"/>
  <c r="T473" i="141" s="1"/>
  <c r="X473" i="141" s="1"/>
  <c r="Y473" i="141" s="1"/>
  <c r="AG473" i="141"/>
  <c r="R631" i="141"/>
  <c r="T631" i="141" s="1"/>
  <c r="X631" i="141" s="1"/>
  <c r="Y631" i="141" s="1"/>
  <c r="AG631" i="141"/>
  <c r="W540" i="141"/>
  <c r="R470" i="141"/>
  <c r="T470" i="141" s="1"/>
  <c r="X470" i="141" s="1"/>
  <c r="Y470" i="141" s="1"/>
  <c r="AG470" i="141"/>
  <c r="V410" i="141"/>
  <c r="U335" i="141"/>
  <c r="N335" i="141"/>
  <c r="P335" i="141"/>
  <c r="R343" i="141"/>
  <c r="T343" i="141" s="1"/>
  <c r="AG343" i="141"/>
  <c r="R487" i="141"/>
  <c r="T487" i="141" s="1"/>
  <c r="AG487" i="141"/>
  <c r="X362" i="141"/>
  <c r="Y362" i="141" s="1"/>
  <c r="U388" i="141"/>
  <c r="R524" i="141"/>
  <c r="T524" i="141" s="1"/>
  <c r="AG524" i="141"/>
  <c r="R361" i="141"/>
  <c r="T361" i="141" s="1"/>
  <c r="X361" i="141" s="1"/>
  <c r="Y361" i="141" s="1"/>
  <c r="AG361" i="141"/>
  <c r="X316" i="141"/>
  <c r="Y316" i="141" s="1"/>
  <c r="V316" i="141"/>
  <c r="X352" i="141"/>
  <c r="Y352" i="141" s="1"/>
  <c r="T253" i="141"/>
  <c r="U253" i="141"/>
  <c r="P253" i="141"/>
  <c r="N253" i="141"/>
  <c r="R351" i="141"/>
  <c r="T351" i="141" s="1"/>
  <c r="AG351" i="141"/>
  <c r="N301" i="141"/>
  <c r="U301" i="141"/>
  <c r="P301" i="141"/>
  <c r="W301" i="141"/>
  <c r="V315" i="141"/>
  <c r="U123" i="141"/>
  <c r="R114" i="141"/>
  <c r="T114" i="141" s="1"/>
  <c r="X114" i="141" s="1"/>
  <c r="Y114" i="141" s="1"/>
  <c r="AG114" i="141"/>
  <c r="P75" i="141"/>
  <c r="N75" i="141"/>
  <c r="W75" i="141"/>
  <c r="U75" i="141"/>
  <c r="T75" i="141"/>
  <c r="X262" i="141"/>
  <c r="Y262" i="141" s="1"/>
  <c r="R77" i="141"/>
  <c r="T77" i="141" s="1"/>
  <c r="X77" i="141" s="1"/>
  <c r="Y77" i="141" s="1"/>
  <c r="AG77" i="141"/>
  <c r="AG138" i="141"/>
  <c r="R138" i="141"/>
  <c r="T138" i="141" s="1"/>
  <c r="U167" i="141"/>
  <c r="V68" i="141"/>
  <c r="Z68" i="141" s="1"/>
  <c r="AA68" i="141" s="1"/>
  <c r="AB68" i="141" s="1"/>
  <c r="AD68" i="141" s="1"/>
  <c r="AF68" i="141" s="1"/>
  <c r="R151" i="141"/>
  <c r="T151" i="141" s="1"/>
  <c r="AG151" i="141"/>
  <c r="U196" i="141"/>
  <c r="P196" i="141"/>
  <c r="W196" i="141"/>
  <c r="N196" i="141"/>
  <c r="R59" i="141"/>
  <c r="T59" i="141" s="1"/>
  <c r="X59" i="141" s="1"/>
  <c r="Y59" i="141" s="1"/>
  <c r="AG59" i="141"/>
  <c r="U106" i="141"/>
  <c r="P141" i="141"/>
  <c r="N141" i="141"/>
  <c r="U141" i="141"/>
  <c r="U476" i="141"/>
  <c r="P476" i="141"/>
  <c r="N476" i="141"/>
  <c r="W476" i="141"/>
  <c r="R454" i="141"/>
  <c r="T454" i="141" s="1"/>
  <c r="X454" i="141" s="1"/>
  <c r="Y454" i="141" s="1"/>
  <c r="AG454" i="141"/>
  <c r="R479" i="141"/>
  <c r="T479" i="141" s="1"/>
  <c r="X479" i="141" s="1"/>
  <c r="Y479" i="141" s="1"/>
  <c r="AG479" i="141"/>
  <c r="R411" i="141"/>
  <c r="T411" i="141" s="1"/>
  <c r="AG411" i="141"/>
  <c r="U411" i="141"/>
  <c r="U343" i="141"/>
  <c r="N343" i="141"/>
  <c r="P343" i="141"/>
  <c r="U487" i="141"/>
  <c r="P487" i="141"/>
  <c r="N487" i="141"/>
  <c r="X435" i="141"/>
  <c r="Y435" i="141" s="1"/>
  <c r="X358" i="141"/>
  <c r="Y358" i="141" s="1"/>
  <c r="U345" i="141"/>
  <c r="W327" i="141"/>
  <c r="U351" i="141"/>
  <c r="P351" i="141"/>
  <c r="N351" i="141"/>
  <c r="X258" i="141"/>
  <c r="R301" i="141"/>
  <c r="T301" i="141" s="1"/>
  <c r="AG301" i="141"/>
  <c r="W168" i="141"/>
  <c r="V236" i="141"/>
  <c r="P165" i="141"/>
  <c r="N165" i="141"/>
  <c r="U165" i="141"/>
  <c r="R254" i="141"/>
  <c r="T254" i="141" s="1"/>
  <c r="X254" i="141" s="1"/>
  <c r="Y254" i="141" s="1"/>
  <c r="AG254" i="141"/>
  <c r="V170" i="141"/>
  <c r="Z170" i="141" s="1"/>
  <c r="AA170" i="141" s="1"/>
  <c r="AB170" i="141" s="1"/>
  <c r="AD170" i="141" s="1"/>
  <c r="AF170" i="141" s="1"/>
  <c r="V292" i="141"/>
  <c r="V262" i="141"/>
  <c r="X203" i="141"/>
  <c r="Y203" i="141" s="1"/>
  <c r="X173" i="141"/>
  <c r="Y173" i="141" s="1"/>
  <c r="U138" i="141"/>
  <c r="P138" i="141"/>
  <c r="N138" i="141"/>
  <c r="R87" i="141"/>
  <c r="T87" i="141" s="1"/>
  <c r="X87" i="141" s="1"/>
  <c r="Y87" i="141" s="1"/>
  <c r="AG87" i="141"/>
  <c r="W50" i="141"/>
  <c r="W151" i="141"/>
  <c r="U151" i="141"/>
  <c r="P151" i="141"/>
  <c r="N151" i="141"/>
  <c r="U190" i="141"/>
  <c r="V244" i="141"/>
  <c r="V175" i="141"/>
  <c r="X86" i="141"/>
  <c r="Y86" i="141" s="1"/>
  <c r="AG141" i="141"/>
  <c r="R141" i="141"/>
  <c r="T141" i="141" s="1"/>
  <c r="D103" i="2"/>
  <c r="T53" i="139"/>
  <c r="R53" i="139"/>
  <c r="I53" i="139"/>
  <c r="F53" i="139"/>
  <c r="X53" i="139" s="1"/>
  <c r="AD53" i="139" s="1"/>
  <c r="P52" i="139"/>
  <c r="D86" i="2"/>
  <c r="T50" i="139"/>
  <c r="R50" i="139"/>
  <c r="I50" i="139"/>
  <c r="F50" i="139"/>
  <c r="X50" i="139" s="1"/>
  <c r="AD50" i="139" s="1"/>
  <c r="P49" i="139"/>
  <c r="R47" i="139"/>
  <c r="I47" i="139"/>
  <c r="F47" i="139"/>
  <c r="P46" i="139"/>
  <c r="R44" i="139"/>
  <c r="I44" i="139"/>
  <c r="F44" i="139"/>
  <c r="X44" i="139" s="1"/>
  <c r="P43" i="139"/>
  <c r="F77" i="2" l="1"/>
  <c r="F76" i="2"/>
  <c r="F79" i="2"/>
  <c r="F75" i="2"/>
  <c r="B88" i="5"/>
  <c r="X47" i="139"/>
  <c r="U47" i="139"/>
  <c r="Z334" i="141"/>
  <c r="AA334" i="141" s="1"/>
  <c r="AB334" i="141" s="1"/>
  <c r="AD334" i="141" s="1"/>
  <c r="AF334" i="141" s="1"/>
  <c r="Z31" i="141"/>
  <c r="AA31" i="141" s="1"/>
  <c r="AB31" i="141" s="1"/>
  <c r="AD31" i="141" s="1"/>
  <c r="AF31" i="141" s="1"/>
  <c r="Z234" i="141"/>
  <c r="AA234" i="141" s="1"/>
  <c r="AB234" i="141" s="1"/>
  <c r="Z620" i="141"/>
  <c r="AA620" i="141" s="1"/>
  <c r="AB620" i="141" s="1"/>
  <c r="AD620" i="141" s="1"/>
  <c r="AF620" i="141" s="1"/>
  <c r="Z648" i="141"/>
  <c r="AA648" i="141" s="1"/>
  <c r="AB648" i="141" s="1"/>
  <c r="AD648" i="141" s="1"/>
  <c r="AF648" i="141" s="1"/>
  <c r="Y648" i="141"/>
  <c r="X296" i="141"/>
  <c r="Y296" i="141" s="1"/>
  <c r="X856" i="141"/>
  <c r="Y856" i="141" s="1"/>
  <c r="Z691" i="141"/>
  <c r="AA691" i="141" s="1"/>
  <c r="AB691" i="141" s="1"/>
  <c r="AD691" i="141" s="1"/>
  <c r="AF691" i="141" s="1"/>
  <c r="Y691" i="141"/>
  <c r="V363" i="141"/>
  <c r="Z653" i="141"/>
  <c r="AA653" i="141" s="1"/>
  <c r="AB653" i="141" s="1"/>
  <c r="AD653" i="141" s="1"/>
  <c r="AF653" i="141" s="1"/>
  <c r="Y653" i="141"/>
  <c r="Z27" i="141"/>
  <c r="AA27" i="141" s="1"/>
  <c r="AB27" i="141" s="1"/>
  <c r="AD27" i="141" s="1"/>
  <c r="AF27" i="141" s="1"/>
  <c r="Y27" i="141"/>
  <c r="V241" i="141"/>
  <c r="Z716" i="141"/>
  <c r="AA716" i="141" s="1"/>
  <c r="AB716" i="141" s="1"/>
  <c r="AD716" i="141" s="1"/>
  <c r="AF716" i="141" s="1"/>
  <c r="Y716" i="141"/>
  <c r="Z835" i="141"/>
  <c r="AA835" i="141" s="1"/>
  <c r="AB835" i="141" s="1"/>
  <c r="AD835" i="141" s="1"/>
  <c r="AF835" i="141" s="1"/>
  <c r="Y835" i="141"/>
  <c r="Z258" i="141"/>
  <c r="AA258" i="141" s="1"/>
  <c r="AB258" i="141" s="1"/>
  <c r="AD258" i="141" s="1"/>
  <c r="AF258" i="141" s="1"/>
  <c r="Y258" i="141"/>
  <c r="X267" i="141"/>
  <c r="Z477" i="141"/>
  <c r="AA477" i="141" s="1"/>
  <c r="AB477" i="141" s="1"/>
  <c r="AD477" i="141" s="1"/>
  <c r="AF477" i="141" s="1"/>
  <c r="Y477" i="141"/>
  <c r="V144" i="141"/>
  <c r="Z144" i="141" s="1"/>
  <c r="AA144" i="141" s="1"/>
  <c r="AB144" i="141" s="1"/>
  <c r="AD144" i="141" s="1"/>
  <c r="AF144" i="141" s="1"/>
  <c r="V257" i="141"/>
  <c r="X48" i="141"/>
  <c r="L187" i="4"/>
  <c r="AC37" i="141"/>
  <c r="AE37" i="141" s="1"/>
  <c r="Y407" i="141"/>
  <c r="AI407" i="141" s="1"/>
  <c r="AG38" i="141"/>
  <c r="V428" i="141"/>
  <c r="Z688" i="141"/>
  <c r="AA688" i="141" s="1"/>
  <c r="AB688" i="141" s="1"/>
  <c r="AD688" i="141" s="1"/>
  <c r="AF688" i="141" s="1"/>
  <c r="Y688" i="141"/>
  <c r="R38" i="141"/>
  <c r="T38" i="141" s="1"/>
  <c r="V38" i="141" s="1"/>
  <c r="Z21" i="141"/>
  <c r="AA21" i="141" s="1"/>
  <c r="AB21" i="141" s="1"/>
  <c r="AD21" i="141" s="1"/>
  <c r="AF21" i="141" s="1"/>
  <c r="AG20" i="140"/>
  <c r="AG32" i="141"/>
  <c r="AG44" i="141"/>
  <c r="U44" i="141"/>
  <c r="X44" i="141" s="1"/>
  <c r="Y44" i="141" s="1"/>
  <c r="AH44" i="141" s="1"/>
  <c r="V44" i="141"/>
  <c r="U22" i="141"/>
  <c r="X38" i="141"/>
  <c r="Y38" i="141" s="1"/>
  <c r="AH38" i="141" s="1"/>
  <c r="R22" i="141"/>
  <c r="T22" i="141" s="1"/>
  <c r="V22" i="141" s="1"/>
  <c r="V1020" i="141"/>
  <c r="V32" i="141"/>
  <c r="U32" i="141"/>
  <c r="X32" i="141" s="1"/>
  <c r="Y32" i="141" s="1"/>
  <c r="AH32" i="141" s="1"/>
  <c r="V1025" i="141"/>
  <c r="AG40" i="141"/>
  <c r="V1026" i="141"/>
  <c r="L181" i="4"/>
  <c r="V40" i="141"/>
  <c r="R20" i="141"/>
  <c r="T20" i="141" s="1"/>
  <c r="L171" i="4" s="1"/>
  <c r="AG20" i="141"/>
  <c r="W1025" i="141"/>
  <c r="W1027" i="141"/>
  <c r="U30" i="141"/>
  <c r="R30" i="141"/>
  <c r="T30" i="141" s="1"/>
  <c r="AG30" i="141"/>
  <c r="AB1020" i="141"/>
  <c r="U40" i="141"/>
  <c r="X40" i="141" s="1"/>
  <c r="W1020" i="141"/>
  <c r="V1021" i="141"/>
  <c r="U20" i="141"/>
  <c r="W1019" i="141"/>
  <c r="AA1019" i="141"/>
  <c r="AA1020" i="141"/>
  <c r="R26" i="141"/>
  <c r="T26" i="141" s="1"/>
  <c r="L174" i="4" s="1"/>
  <c r="AG26" i="141"/>
  <c r="U26" i="141"/>
  <c r="R24" i="141"/>
  <c r="T24" i="141" s="1"/>
  <c r="V24" i="141" s="1"/>
  <c r="U24" i="141"/>
  <c r="AG24" i="141"/>
  <c r="V1027" i="141"/>
  <c r="AG34" i="141"/>
  <c r="R34" i="141"/>
  <c r="T34" i="141" s="1"/>
  <c r="U34" i="141"/>
  <c r="AB1019" i="141"/>
  <c r="W1026" i="141"/>
  <c r="R36" i="141"/>
  <c r="T36" i="141" s="1"/>
  <c r="L179" i="4" s="1"/>
  <c r="AG36" i="141"/>
  <c r="V18" i="141"/>
  <c r="L170" i="4"/>
  <c r="R28" i="141"/>
  <c r="T28" i="141" s="1"/>
  <c r="L175" i="4" s="1"/>
  <c r="U28" i="141"/>
  <c r="AG28" i="141"/>
  <c r="U36" i="141"/>
  <c r="W1021" i="141"/>
  <c r="X22" i="141"/>
  <c r="Y22" i="141" s="1"/>
  <c r="AH22" i="141" s="1"/>
  <c r="L172" i="4"/>
  <c r="V1019" i="141"/>
  <c r="R42" i="141"/>
  <c r="T42" i="141" s="1"/>
  <c r="V42" i="141" s="1"/>
  <c r="AG42" i="141"/>
  <c r="B78" i="4"/>
  <c r="B80" i="5"/>
  <c r="B103" i="4"/>
  <c r="B105" i="5"/>
  <c r="Z666" i="141"/>
  <c r="AA666" i="141" s="1"/>
  <c r="AB666" i="141" s="1"/>
  <c r="AD666" i="141" s="1"/>
  <c r="AF666" i="141" s="1"/>
  <c r="Z630" i="141"/>
  <c r="AA630" i="141" s="1"/>
  <c r="AB630" i="141" s="1"/>
  <c r="AD630" i="141" s="1"/>
  <c r="AF630" i="141" s="1"/>
  <c r="Z407" i="141"/>
  <c r="AA407" i="141" s="1"/>
  <c r="AB407" i="141" s="1"/>
  <c r="AD407" i="141" s="1"/>
  <c r="AF407" i="141" s="1"/>
  <c r="Z507" i="141"/>
  <c r="AA507" i="141" s="1"/>
  <c r="AB507" i="141" s="1"/>
  <c r="AD507" i="141" s="1"/>
  <c r="AF507" i="141" s="1"/>
  <c r="Z956" i="141"/>
  <c r="AA956" i="141" s="1"/>
  <c r="AB956" i="141" s="1"/>
  <c r="AD956" i="141" s="1"/>
  <c r="AF956" i="141" s="1"/>
  <c r="Z756" i="141"/>
  <c r="AA756" i="141" s="1"/>
  <c r="AB756" i="141" s="1"/>
  <c r="AD756" i="141" s="1"/>
  <c r="AF756" i="141" s="1"/>
  <c r="Z1003" i="141"/>
  <c r="AA1003" i="141" s="1"/>
  <c r="AB1003" i="141" s="1"/>
  <c r="AD1003" i="141" s="1"/>
  <c r="AF1003" i="141" s="1"/>
  <c r="Z438" i="141"/>
  <c r="AA438" i="141" s="1"/>
  <c r="AB438" i="141" s="1"/>
  <c r="X20" i="140"/>
  <c r="V394" i="141"/>
  <c r="X226" i="141"/>
  <c r="X189" i="141"/>
  <c r="Y189" i="141" s="1"/>
  <c r="AI189" i="141" s="1"/>
  <c r="X861" i="141"/>
  <c r="Y861" i="141" s="1"/>
  <c r="AH861" i="141" s="1"/>
  <c r="V646" i="141"/>
  <c r="Z646" i="141" s="1"/>
  <c r="AA646" i="141" s="1"/>
  <c r="AB646" i="141" s="1"/>
  <c r="V213" i="141"/>
  <c r="V676" i="141"/>
  <c r="Z676" i="141" s="1"/>
  <c r="AA676" i="141" s="1"/>
  <c r="AB676" i="141" s="1"/>
  <c r="AD676" i="141" s="1"/>
  <c r="AF676" i="141" s="1"/>
  <c r="Z414" i="141"/>
  <c r="AA414" i="141" s="1"/>
  <c r="AB414" i="141" s="1"/>
  <c r="AD414" i="141" s="1"/>
  <c r="AF414" i="141" s="1"/>
  <c r="Z169" i="141"/>
  <c r="AA169" i="141" s="1"/>
  <c r="AB169" i="141" s="1"/>
  <c r="AD169" i="141" s="1"/>
  <c r="AF169" i="141" s="1"/>
  <c r="Z179" i="141"/>
  <c r="AA179" i="141" s="1"/>
  <c r="AB179" i="141" s="1"/>
  <c r="AD179" i="141" s="1"/>
  <c r="AF179" i="141" s="1"/>
  <c r="X441" i="141"/>
  <c r="Y441" i="141" s="1"/>
  <c r="Z782" i="141"/>
  <c r="AA782" i="141" s="1"/>
  <c r="AB782" i="141" s="1"/>
  <c r="AD782" i="141" s="1"/>
  <c r="AF782" i="141" s="1"/>
  <c r="Z693" i="141"/>
  <c r="AA693" i="141" s="1"/>
  <c r="AB693" i="141" s="1"/>
  <c r="AD693" i="141" s="1"/>
  <c r="AF693" i="141" s="1"/>
  <c r="X981" i="141"/>
  <c r="Y981" i="141" s="1"/>
  <c r="V662" i="141"/>
  <c r="V592" i="141"/>
  <c r="Z576" i="141"/>
  <c r="AA576" i="141" s="1"/>
  <c r="AB576" i="141" s="1"/>
  <c r="AD576" i="141" s="1"/>
  <c r="AF576" i="141" s="1"/>
  <c r="AC23" i="141"/>
  <c r="AE23" i="141" s="1"/>
  <c r="X451" i="141"/>
  <c r="Y451" i="141" s="1"/>
  <c r="X313" i="141"/>
  <c r="X636" i="141"/>
  <c r="X998" i="141"/>
  <c r="V313" i="141"/>
  <c r="X180" i="141"/>
  <c r="Y180" i="141" s="1"/>
  <c r="X914" i="141"/>
  <c r="X582" i="141"/>
  <c r="X830" i="141"/>
  <c r="X224" i="141"/>
  <c r="AC41" i="141"/>
  <c r="AE41" i="141" s="1"/>
  <c r="AC45" i="141"/>
  <c r="AE45" i="141" s="1"/>
  <c r="X381" i="141"/>
  <c r="X628" i="141"/>
  <c r="Y628" i="141" s="1"/>
  <c r="X809" i="141"/>
  <c r="Z700" i="141"/>
  <c r="AA700" i="141" s="1"/>
  <c r="AB700" i="141" s="1"/>
  <c r="AD700" i="141" s="1"/>
  <c r="AF700" i="141" s="1"/>
  <c r="Z904" i="141"/>
  <c r="AA904" i="141" s="1"/>
  <c r="AB904" i="141" s="1"/>
  <c r="AD904" i="141" s="1"/>
  <c r="AF904" i="141" s="1"/>
  <c r="V940" i="141"/>
  <c r="Z940" i="141" s="1"/>
  <c r="AA940" i="141" s="1"/>
  <c r="AB940" i="141" s="1"/>
  <c r="AD940" i="141" s="1"/>
  <c r="AF940" i="141" s="1"/>
  <c r="X409" i="141"/>
  <c r="X459" i="141"/>
  <c r="Y459" i="141" s="1"/>
  <c r="Z684" i="141"/>
  <c r="AA684" i="141" s="1"/>
  <c r="AB684" i="141" s="1"/>
  <c r="AD684" i="141" s="1"/>
  <c r="AF684" i="141" s="1"/>
  <c r="AC35" i="141"/>
  <c r="AE35" i="141" s="1"/>
  <c r="Z292" i="141"/>
  <c r="AA292" i="141" s="1"/>
  <c r="AB292" i="141" s="1"/>
  <c r="AD292" i="141" s="1"/>
  <c r="AF292" i="141" s="1"/>
  <c r="X305" i="141"/>
  <c r="AC29" i="141"/>
  <c r="AE29" i="141" s="1"/>
  <c r="X235" i="141"/>
  <c r="AH164" i="141"/>
  <c r="AI164" i="141"/>
  <c r="AH769" i="141"/>
  <c r="AI769" i="141"/>
  <c r="AH949" i="141"/>
  <c r="AI949" i="141"/>
  <c r="AH752" i="141"/>
  <c r="AI752" i="141"/>
  <c r="AH735" i="141"/>
  <c r="AI735" i="141"/>
  <c r="AH988" i="141"/>
  <c r="AI988" i="141"/>
  <c r="AH233" i="141"/>
  <c r="AI233" i="141"/>
  <c r="AH312" i="141"/>
  <c r="AI312" i="141"/>
  <c r="AH599" i="141"/>
  <c r="AI599" i="141"/>
  <c r="AH52" i="141"/>
  <c r="AI52" i="141"/>
  <c r="AH323" i="141"/>
  <c r="AI323" i="141"/>
  <c r="AH417" i="141"/>
  <c r="AI417" i="141"/>
  <c r="AH140" i="141"/>
  <c r="AI140" i="141"/>
  <c r="AH682" i="141"/>
  <c r="AI682" i="141"/>
  <c r="AH90" i="141"/>
  <c r="AI90" i="141"/>
  <c r="AH311" i="141"/>
  <c r="AI311" i="141"/>
  <c r="X60" i="141"/>
  <c r="Y60" i="141" s="1"/>
  <c r="AH120" i="141"/>
  <c r="AI120" i="141"/>
  <c r="AH296" i="141"/>
  <c r="AI296" i="141"/>
  <c r="Z312" i="141"/>
  <c r="AA312" i="141" s="1"/>
  <c r="AB312" i="141" s="1"/>
  <c r="AD312" i="141" s="1"/>
  <c r="AF312" i="141" s="1"/>
  <c r="AH563" i="141"/>
  <c r="AI563" i="141"/>
  <c r="AH854" i="141"/>
  <c r="AI854" i="141"/>
  <c r="AH354" i="141"/>
  <c r="AI354" i="141"/>
  <c r="AH97" i="141"/>
  <c r="AI97" i="141"/>
  <c r="AH994" i="141"/>
  <c r="AI994" i="141"/>
  <c r="AH588" i="141"/>
  <c r="AI588" i="141"/>
  <c r="AH674" i="141"/>
  <c r="AI674" i="141"/>
  <c r="AH896" i="141"/>
  <c r="AI896" i="141"/>
  <c r="AH213" i="141"/>
  <c r="AI213" i="141"/>
  <c r="AH771" i="141"/>
  <c r="AI771" i="141"/>
  <c r="AH639" i="141"/>
  <c r="AI639" i="141"/>
  <c r="AH695" i="141"/>
  <c r="AI695" i="141"/>
  <c r="AH583" i="141"/>
  <c r="AI583" i="141"/>
  <c r="AH303" i="141"/>
  <c r="AI303" i="141"/>
  <c r="AH984" i="141"/>
  <c r="AI984" i="141"/>
  <c r="AH218" i="141"/>
  <c r="AI218" i="141"/>
  <c r="AH837" i="141"/>
  <c r="AI837" i="141"/>
  <c r="AH315" i="141"/>
  <c r="AI315" i="141"/>
  <c r="AH890" i="141"/>
  <c r="AI890" i="141"/>
  <c r="AH144" i="141"/>
  <c r="AI144" i="141"/>
  <c r="AH537" i="141"/>
  <c r="AI537" i="141"/>
  <c r="AH534" i="141"/>
  <c r="AI534" i="141"/>
  <c r="AH893" i="141"/>
  <c r="AI893" i="141"/>
  <c r="AH671" i="141"/>
  <c r="AI671" i="141"/>
  <c r="AH645" i="141"/>
  <c r="AI645" i="141"/>
  <c r="AH37" i="141"/>
  <c r="AI37" i="141"/>
  <c r="AH493" i="141"/>
  <c r="AI493" i="141"/>
  <c r="AH67" i="141"/>
  <c r="AI67" i="141"/>
  <c r="AH494" i="141"/>
  <c r="AI494" i="141"/>
  <c r="AH288" i="141"/>
  <c r="AI288" i="141"/>
  <c r="AH142" i="141"/>
  <c r="AI142" i="141"/>
  <c r="AH248" i="141"/>
  <c r="AI248" i="141"/>
  <c r="AH326" i="141"/>
  <c r="AI326" i="141"/>
  <c r="AH469" i="141"/>
  <c r="AI469" i="141"/>
  <c r="AH58" i="141"/>
  <c r="AI58" i="141"/>
  <c r="AH328" i="141"/>
  <c r="AI328" i="141"/>
  <c r="AH545" i="141"/>
  <c r="AI545" i="141"/>
  <c r="AH627" i="141"/>
  <c r="AI627" i="141"/>
  <c r="AH697" i="141"/>
  <c r="AI697" i="141"/>
  <c r="AH399" i="141"/>
  <c r="AI399" i="141"/>
  <c r="AH821" i="141"/>
  <c r="AI821" i="141"/>
  <c r="AH606" i="141"/>
  <c r="AI606" i="141"/>
  <c r="AH717" i="141"/>
  <c r="AI717" i="141"/>
  <c r="AH463" i="141"/>
  <c r="AI463" i="141"/>
  <c r="AH768" i="141"/>
  <c r="AI768" i="141"/>
  <c r="AH736" i="141"/>
  <c r="AI736" i="141"/>
  <c r="AH966" i="141"/>
  <c r="AI966" i="141"/>
  <c r="AH968" i="141"/>
  <c r="AI968" i="141"/>
  <c r="AH382" i="141"/>
  <c r="AI382" i="141"/>
  <c r="AH982" i="141"/>
  <c r="AI982" i="141"/>
  <c r="AH126" i="141"/>
  <c r="AI126" i="141"/>
  <c r="AH721" i="141"/>
  <c r="AI721" i="141"/>
  <c r="AH824" i="141"/>
  <c r="AI824" i="141"/>
  <c r="AH379" i="141"/>
  <c r="AI379" i="141"/>
  <c r="AH996" i="141"/>
  <c r="AI996" i="141"/>
  <c r="AH619" i="141"/>
  <c r="AI619" i="141"/>
  <c r="AH78" i="141"/>
  <c r="AI78" i="141"/>
  <c r="AH562" i="141"/>
  <c r="AI562" i="141"/>
  <c r="AH662" i="141"/>
  <c r="AI662" i="141"/>
  <c r="AH560" i="141"/>
  <c r="AI560" i="141"/>
  <c r="AH750" i="141"/>
  <c r="AI750" i="141"/>
  <c r="AH745" i="141"/>
  <c r="AI745" i="141"/>
  <c r="AH910" i="141"/>
  <c r="AI910" i="141"/>
  <c r="AH39" i="141"/>
  <c r="AI39" i="141"/>
  <c r="AH495" i="141"/>
  <c r="AI495" i="141"/>
  <c r="AH933" i="141"/>
  <c r="AI933" i="141"/>
  <c r="AH298" i="141"/>
  <c r="AI298" i="141"/>
  <c r="AH62" i="141"/>
  <c r="AI62" i="141"/>
  <c r="AH209" i="141"/>
  <c r="AI209" i="141"/>
  <c r="AH428" i="141"/>
  <c r="AI428" i="141"/>
  <c r="AH171" i="141"/>
  <c r="AI171" i="141"/>
  <c r="AH496" i="141"/>
  <c r="AI496" i="141"/>
  <c r="AH403" i="141"/>
  <c r="AI403" i="141"/>
  <c r="AH522" i="141"/>
  <c r="AI522" i="141"/>
  <c r="V235" i="141"/>
  <c r="AH891" i="141"/>
  <c r="AI891" i="141"/>
  <c r="AH1007" i="141"/>
  <c r="AI1007" i="141"/>
  <c r="AH656" i="141"/>
  <c r="AI656" i="141"/>
  <c r="AH868" i="141"/>
  <c r="AI868" i="141"/>
  <c r="AH234" i="141"/>
  <c r="AI234" i="141"/>
  <c r="AH725" i="141"/>
  <c r="AI725" i="141"/>
  <c r="AH1004" i="141"/>
  <c r="AI1004" i="141"/>
  <c r="AH855" i="141"/>
  <c r="AI855" i="141"/>
  <c r="AH334" i="141"/>
  <c r="AI334" i="141"/>
  <c r="AH208" i="141"/>
  <c r="AI208" i="141"/>
  <c r="AH898" i="141"/>
  <c r="AI898" i="141"/>
  <c r="AH574" i="141"/>
  <c r="AI574" i="141"/>
  <c r="AH325" i="141"/>
  <c r="AI325" i="141"/>
  <c r="AH760" i="141"/>
  <c r="AI760" i="141"/>
  <c r="AH118" i="141"/>
  <c r="AI118" i="141"/>
  <c r="AH862" i="141"/>
  <c r="AI862" i="141"/>
  <c r="AH668" i="141"/>
  <c r="AI668" i="141"/>
  <c r="AH793" i="141"/>
  <c r="AI793" i="141"/>
  <c r="AH948" i="141"/>
  <c r="AI948" i="141"/>
  <c r="AH116" i="141"/>
  <c r="AI116" i="141"/>
  <c r="AH324" i="141"/>
  <c r="AI324" i="141"/>
  <c r="AH31" i="141"/>
  <c r="AI31" i="141"/>
  <c r="AH193" i="141"/>
  <c r="AI193" i="141"/>
  <c r="AH429" i="141"/>
  <c r="AI429" i="141"/>
  <c r="AH147" i="141"/>
  <c r="AI147" i="141"/>
  <c r="AH243" i="141"/>
  <c r="AI243" i="141"/>
  <c r="AH363" i="141"/>
  <c r="AI363" i="141"/>
  <c r="AH206" i="141"/>
  <c r="AI206" i="141"/>
  <c r="X274" i="141"/>
  <c r="Y274" i="141" s="1"/>
  <c r="AH819" i="141"/>
  <c r="AI819" i="141"/>
  <c r="AH356" i="141"/>
  <c r="AI356" i="141"/>
  <c r="AH480" i="141"/>
  <c r="AI480" i="141"/>
  <c r="AH596" i="141"/>
  <c r="AI596" i="141"/>
  <c r="AH561" i="141"/>
  <c r="AI561" i="141"/>
  <c r="AH859" i="141"/>
  <c r="AI859" i="141"/>
  <c r="AH121" i="141"/>
  <c r="AI121" i="141"/>
  <c r="V224" i="141"/>
  <c r="AH646" i="141"/>
  <c r="AI646" i="141"/>
  <c r="AH976" i="141"/>
  <c r="AI976" i="141"/>
  <c r="AH675" i="141"/>
  <c r="AI675" i="141"/>
  <c r="AH843" i="141"/>
  <c r="AI843" i="141"/>
  <c r="AH219" i="141"/>
  <c r="AI219" i="141"/>
  <c r="AH94" i="141"/>
  <c r="AI94" i="141"/>
  <c r="AH783" i="141"/>
  <c r="AI783" i="141"/>
  <c r="AH762" i="141"/>
  <c r="AI762" i="141"/>
  <c r="AH605" i="141"/>
  <c r="AI605" i="141"/>
  <c r="AH129" i="141"/>
  <c r="AI129" i="141"/>
  <c r="AH158" i="141"/>
  <c r="AI158" i="141"/>
  <c r="AH820" i="141"/>
  <c r="AI820" i="141"/>
  <c r="AH284" i="141"/>
  <c r="AI284" i="141"/>
  <c r="AH700" i="141"/>
  <c r="AI700" i="141"/>
  <c r="AH212" i="141"/>
  <c r="AI212" i="141"/>
  <c r="AH244" i="141"/>
  <c r="AI244" i="141"/>
  <c r="AH66" i="141"/>
  <c r="AI66" i="141"/>
  <c r="AH346" i="141"/>
  <c r="AI346" i="141"/>
  <c r="AH663" i="141"/>
  <c r="AI663" i="141"/>
  <c r="AH566" i="141"/>
  <c r="AI566" i="141"/>
  <c r="AH23" i="141"/>
  <c r="AI23" i="141"/>
  <c r="AH590" i="141"/>
  <c r="AI590" i="141"/>
  <c r="AH991" i="141"/>
  <c r="AI991" i="141"/>
  <c r="AH331" i="141"/>
  <c r="AI331" i="141"/>
  <c r="AH419" i="141"/>
  <c r="AI419" i="141"/>
  <c r="AH188" i="141"/>
  <c r="AI188" i="141"/>
  <c r="AH466" i="141"/>
  <c r="AI466" i="141"/>
  <c r="AH263" i="141"/>
  <c r="AI263" i="141"/>
  <c r="AH747" i="141"/>
  <c r="AI747" i="141"/>
  <c r="AH568" i="141"/>
  <c r="AI568" i="141"/>
  <c r="AH602" i="141"/>
  <c r="AI602" i="141"/>
  <c r="AH689" i="141"/>
  <c r="AI689" i="141"/>
  <c r="AH818" i="141"/>
  <c r="AI818" i="141"/>
  <c r="AH366" i="141"/>
  <c r="AI366" i="141"/>
  <c r="V735" i="141"/>
  <c r="Z735" i="141" s="1"/>
  <c r="AA735" i="141" s="1"/>
  <c r="AB735" i="141" s="1"/>
  <c r="AD735" i="141" s="1"/>
  <c r="AF735" i="141" s="1"/>
  <c r="AH897" i="141"/>
  <c r="AI897" i="141"/>
  <c r="AH742" i="141"/>
  <c r="AI742" i="141"/>
  <c r="AH192" i="141"/>
  <c r="AI192" i="141"/>
  <c r="AI82" i="141"/>
  <c r="AH82" i="141"/>
  <c r="AH293" i="141"/>
  <c r="AI293" i="141"/>
  <c r="AH364" i="141"/>
  <c r="AI364" i="141"/>
  <c r="AH621" i="141"/>
  <c r="AI621" i="141"/>
  <c r="AH904" i="141"/>
  <c r="AI904" i="141"/>
  <c r="AH161" i="141"/>
  <c r="AI161" i="141"/>
  <c r="AH396" i="141"/>
  <c r="AI396" i="141"/>
  <c r="AH228" i="141"/>
  <c r="AI228" i="141"/>
  <c r="AH623" i="141"/>
  <c r="AI623" i="141"/>
  <c r="AH730" i="141"/>
  <c r="AI730" i="141"/>
  <c r="AH33" i="141"/>
  <c r="AI33" i="141"/>
  <c r="AH181" i="141"/>
  <c r="AI181" i="141"/>
  <c r="Z323" i="141"/>
  <c r="AA323" i="141" s="1"/>
  <c r="AB323" i="141" s="1"/>
  <c r="AD323" i="141" s="1"/>
  <c r="AF323" i="141" s="1"/>
  <c r="AH629" i="141"/>
  <c r="AI629" i="141"/>
  <c r="AH876" i="141"/>
  <c r="AI876" i="141"/>
  <c r="AH729" i="141"/>
  <c r="AI729" i="141"/>
  <c r="AH945" i="141"/>
  <c r="AI945" i="141"/>
  <c r="AH916" i="141"/>
  <c r="AI916" i="141"/>
  <c r="AH436" i="141"/>
  <c r="AI436" i="141"/>
  <c r="Z590" i="141"/>
  <c r="AA590" i="141" s="1"/>
  <c r="AB590" i="141" s="1"/>
  <c r="AD590" i="141" s="1"/>
  <c r="AF590" i="141" s="1"/>
  <c r="AH275" i="141"/>
  <c r="AI275" i="141"/>
  <c r="AH773" i="141"/>
  <c r="AI773" i="141"/>
  <c r="AH529" i="141"/>
  <c r="AI529" i="141"/>
  <c r="AH887" i="141"/>
  <c r="AI887" i="141"/>
  <c r="AH817" i="141"/>
  <c r="AI817" i="141"/>
  <c r="AH766" i="141"/>
  <c r="AI766" i="141"/>
  <c r="AH917" i="141"/>
  <c r="AI917" i="141"/>
  <c r="AH420" i="141"/>
  <c r="AI420" i="141"/>
  <c r="AH292" i="141"/>
  <c r="AI292" i="141"/>
  <c r="AH712" i="141"/>
  <c r="AI712" i="141"/>
  <c r="AH441" i="141"/>
  <c r="AI441" i="141"/>
  <c r="AH846" i="141"/>
  <c r="AI846" i="141"/>
  <c r="AH232" i="141"/>
  <c r="AI232" i="141"/>
  <c r="AH941" i="141"/>
  <c r="AI941" i="141"/>
  <c r="AH70" i="141"/>
  <c r="AI70" i="141"/>
  <c r="AH669" i="141"/>
  <c r="AI669" i="141"/>
  <c r="AH280" i="141"/>
  <c r="AI280" i="141"/>
  <c r="AH397" i="141"/>
  <c r="AI397" i="141"/>
  <c r="AH347" i="141"/>
  <c r="AI347" i="141"/>
  <c r="AH170" i="141"/>
  <c r="AI170" i="141"/>
  <c r="AH836" i="141"/>
  <c r="AI836" i="141"/>
  <c r="AH304" i="141"/>
  <c r="AI304" i="141"/>
  <c r="AH92" i="141"/>
  <c r="AI92" i="141"/>
  <c r="AH701" i="141"/>
  <c r="AI701" i="141"/>
  <c r="AH309" i="141"/>
  <c r="AI309" i="141"/>
  <c r="AH497" i="141"/>
  <c r="AI497" i="141"/>
  <c r="AH589" i="141"/>
  <c r="AI589" i="141"/>
  <c r="AH853" i="141"/>
  <c r="AI853" i="141"/>
  <c r="AH368" i="141"/>
  <c r="AI368" i="141"/>
  <c r="AH450" i="141"/>
  <c r="AI450" i="141"/>
  <c r="AH686" i="141"/>
  <c r="AI686" i="141"/>
  <c r="AH214" i="141"/>
  <c r="AI214" i="141"/>
  <c r="AH405" i="141"/>
  <c r="AI405" i="141"/>
  <c r="AH180" i="141"/>
  <c r="AI180" i="141"/>
  <c r="AH380" i="141"/>
  <c r="AI380" i="141"/>
  <c r="AH506" i="141"/>
  <c r="AI506" i="141"/>
  <c r="AH401" i="141"/>
  <c r="AI401" i="141"/>
  <c r="AH651" i="141"/>
  <c r="AI651" i="141"/>
  <c r="Z987" i="141"/>
  <c r="AA987" i="141" s="1"/>
  <c r="AB987" i="141" s="1"/>
  <c r="AD987" i="141" s="1"/>
  <c r="AF987" i="141" s="1"/>
  <c r="AH547" i="141"/>
  <c r="AI547" i="141"/>
  <c r="AH586" i="141"/>
  <c r="AI586" i="141"/>
  <c r="V164" i="141"/>
  <c r="AH440" i="141"/>
  <c r="AI440" i="141"/>
  <c r="AH834" i="141"/>
  <c r="AI834" i="141"/>
  <c r="AH374" i="141"/>
  <c r="AI374" i="141"/>
  <c r="AH908" i="141"/>
  <c r="AI908" i="141"/>
  <c r="AH465" i="141"/>
  <c r="AI465" i="141"/>
  <c r="AH519" i="141"/>
  <c r="AI519" i="141"/>
  <c r="AH100" i="141"/>
  <c r="AI100" i="141"/>
  <c r="AH442" i="141"/>
  <c r="AI442" i="141"/>
  <c r="AH719" i="141"/>
  <c r="AI719" i="141"/>
  <c r="AH531" i="141"/>
  <c r="AI531" i="141"/>
  <c r="AH934" i="141"/>
  <c r="AI934" i="141"/>
  <c r="AH339" i="141"/>
  <c r="AI339" i="141"/>
  <c r="AH785" i="141"/>
  <c r="AI785" i="141"/>
  <c r="Z320" i="141"/>
  <c r="AA320" i="141" s="1"/>
  <c r="AB320" i="141" s="1"/>
  <c r="AD320" i="141" s="1"/>
  <c r="AF320" i="141" s="1"/>
  <c r="X93" i="141"/>
  <c r="Y93" i="141" s="1"/>
  <c r="AH607" i="141"/>
  <c r="AI607" i="141"/>
  <c r="AH644" i="141"/>
  <c r="AI644" i="141"/>
  <c r="AH319" i="141"/>
  <c r="AI319" i="141"/>
  <c r="AH754" i="141"/>
  <c r="AI754" i="141"/>
  <c r="AH930" i="141"/>
  <c r="AI930" i="141"/>
  <c r="AH946" i="141"/>
  <c r="AI946" i="141"/>
  <c r="AH489" i="141"/>
  <c r="AI489" i="141"/>
  <c r="AH329" i="141"/>
  <c r="AI329" i="141"/>
  <c r="AH360" i="141"/>
  <c r="AI360" i="141"/>
  <c r="AH481" i="141"/>
  <c r="AI481" i="141"/>
  <c r="AH19" i="141"/>
  <c r="AI19" i="141"/>
  <c r="AH488" i="141"/>
  <c r="AI488" i="141"/>
  <c r="AH352" i="141"/>
  <c r="AI352" i="141"/>
  <c r="AH446" i="141"/>
  <c r="AI446" i="141"/>
  <c r="AH107" i="141"/>
  <c r="AI107" i="141"/>
  <c r="AH86" i="141"/>
  <c r="AI86" i="141"/>
  <c r="AH173" i="141"/>
  <c r="AI173" i="141"/>
  <c r="AH49" i="141"/>
  <c r="AI49" i="141"/>
  <c r="AH501" i="141"/>
  <c r="AI501" i="141"/>
  <c r="AH467" i="141"/>
  <c r="AI467" i="141"/>
  <c r="AH455" i="141"/>
  <c r="AI455" i="141"/>
  <c r="AH510" i="141"/>
  <c r="AI510" i="141"/>
  <c r="AH297" i="141"/>
  <c r="AI297" i="141"/>
  <c r="AH513" i="141"/>
  <c r="AI513" i="141"/>
  <c r="AH308" i="141"/>
  <c r="AI308" i="141"/>
  <c r="AH726" i="141"/>
  <c r="AI726" i="141"/>
  <c r="AH500" i="141"/>
  <c r="AI500" i="141"/>
  <c r="AH148" i="141"/>
  <c r="AI148" i="141"/>
  <c r="AH722" i="141"/>
  <c r="AI722" i="141"/>
  <c r="AH318" i="141"/>
  <c r="AI318" i="141"/>
  <c r="AH528" i="141"/>
  <c r="AI528" i="141"/>
  <c r="AH525" i="141"/>
  <c r="AI525" i="141"/>
  <c r="AH812" i="141"/>
  <c r="AI812" i="141"/>
  <c r="AH384" i="141"/>
  <c r="AI384" i="141"/>
  <c r="AH804" i="141"/>
  <c r="AI804" i="141"/>
  <c r="AH595" i="141"/>
  <c r="AI595" i="141"/>
  <c r="AH640" i="141"/>
  <c r="AI640" i="141"/>
  <c r="AH979" i="141"/>
  <c r="AI979" i="141"/>
  <c r="AH995" i="141"/>
  <c r="AI995" i="141"/>
  <c r="X426" i="141"/>
  <c r="Y426" i="141" s="1"/>
  <c r="AH132" i="141"/>
  <c r="AI132" i="141"/>
  <c r="AH179" i="141"/>
  <c r="AI179" i="141"/>
  <c r="AH687" i="141"/>
  <c r="AI687" i="141"/>
  <c r="AH702" i="141"/>
  <c r="AI702" i="141"/>
  <c r="AH657" i="141"/>
  <c r="AI657" i="141"/>
  <c r="AH874" i="141"/>
  <c r="AI874" i="141"/>
  <c r="AH434" i="141"/>
  <c r="AI434" i="141"/>
  <c r="AH431" i="141"/>
  <c r="AI431" i="141"/>
  <c r="AH906" i="141"/>
  <c r="AI906" i="141"/>
  <c r="AH338" i="141"/>
  <c r="AI338" i="141"/>
  <c r="AH543" i="141"/>
  <c r="AI543" i="141"/>
  <c r="AH204" i="141"/>
  <c r="AI204" i="141"/>
  <c r="AH986" i="141"/>
  <c r="AI986" i="141"/>
  <c r="AH951" i="141"/>
  <c r="AI951" i="141"/>
  <c r="AH383" i="141"/>
  <c r="AI383" i="141"/>
  <c r="AC27" i="141"/>
  <c r="AE27" i="141" s="1"/>
  <c r="AH412" i="141"/>
  <c r="AI412" i="141"/>
  <c r="AH520" i="141"/>
  <c r="AI520" i="141"/>
  <c r="AH359" i="141"/>
  <c r="AI359" i="141"/>
  <c r="AH251" i="141"/>
  <c r="AI251" i="141"/>
  <c r="AH781" i="141"/>
  <c r="AI781" i="141"/>
  <c r="AH739" i="141"/>
  <c r="AI739" i="141"/>
  <c r="AH964" i="141"/>
  <c r="AI964" i="141"/>
  <c r="AI210" i="141"/>
  <c r="AH210" i="141"/>
  <c r="AH555" i="141"/>
  <c r="AI555" i="141"/>
  <c r="AH579" i="141"/>
  <c r="AI579" i="141"/>
  <c r="AH840" i="141"/>
  <c r="AI840" i="141"/>
  <c r="V654" i="141"/>
  <c r="Z654" i="141" s="1"/>
  <c r="AA654" i="141" s="1"/>
  <c r="AB654" i="141" s="1"/>
  <c r="AD654" i="141" s="1"/>
  <c r="AF654" i="141" s="1"/>
  <c r="AH790" i="141"/>
  <c r="AI790" i="141"/>
  <c r="AH518" i="141"/>
  <c r="AI518" i="141"/>
  <c r="AH592" i="141"/>
  <c r="AI592" i="141"/>
  <c r="AH526" i="141"/>
  <c r="AI526" i="141"/>
  <c r="AH286" i="141"/>
  <c r="AI286" i="141"/>
  <c r="AH676" i="141"/>
  <c r="AI676" i="141"/>
  <c r="AH260" i="141"/>
  <c r="AI260" i="141"/>
  <c r="AH746" i="141"/>
  <c r="AI746" i="141"/>
  <c r="AH758" i="141"/>
  <c r="AI758" i="141"/>
  <c r="AH103" i="141"/>
  <c r="AI103" i="141"/>
  <c r="AH852" i="141"/>
  <c r="AI852" i="141"/>
  <c r="AH229" i="141"/>
  <c r="AI229" i="141"/>
  <c r="AH552" i="141"/>
  <c r="AI552" i="141"/>
  <c r="AH109" i="141"/>
  <c r="AI109" i="141"/>
  <c r="AH27" i="141"/>
  <c r="AI27" i="141"/>
  <c r="AH981" i="141"/>
  <c r="AI981" i="141"/>
  <c r="AH601" i="141"/>
  <c r="AI601" i="141"/>
  <c r="AH87" i="141"/>
  <c r="AI87" i="141"/>
  <c r="AH152" i="141"/>
  <c r="AI152" i="141"/>
  <c r="AH291" i="141"/>
  <c r="AI291" i="141"/>
  <c r="AH63" i="141"/>
  <c r="AI63" i="141"/>
  <c r="AH306" i="141"/>
  <c r="AI306" i="141"/>
  <c r="AH516" i="141"/>
  <c r="AI516" i="141"/>
  <c r="V233" i="141"/>
  <c r="AH813" i="141"/>
  <c r="AI813" i="141"/>
  <c r="AH220" i="141"/>
  <c r="AI220" i="141"/>
  <c r="AH810" i="141"/>
  <c r="AI810" i="141"/>
  <c r="AH850" i="141"/>
  <c r="AI850" i="141"/>
  <c r="AH527" i="141"/>
  <c r="AI527" i="141"/>
  <c r="AH505" i="141"/>
  <c r="AI505" i="141"/>
  <c r="AH587" i="141"/>
  <c r="AI587" i="141"/>
  <c r="AH573" i="141"/>
  <c r="AI573" i="141"/>
  <c r="AH965" i="141"/>
  <c r="AI965" i="141"/>
  <c r="AH765" i="141"/>
  <c r="AI765" i="141"/>
  <c r="AH970" i="141"/>
  <c r="AI970" i="141"/>
  <c r="AH999" i="141"/>
  <c r="AI999" i="141"/>
  <c r="AH622" i="141"/>
  <c r="AI622" i="141"/>
  <c r="AH678" i="141"/>
  <c r="AI678" i="141"/>
  <c r="AH918" i="141"/>
  <c r="AI918" i="141"/>
  <c r="AH921" i="141"/>
  <c r="AI921" i="141"/>
  <c r="AH227" i="141"/>
  <c r="AI227" i="141"/>
  <c r="AH169" i="141"/>
  <c r="AI169" i="141"/>
  <c r="AH554" i="141"/>
  <c r="AI554" i="141"/>
  <c r="AH453" i="141"/>
  <c r="AI453" i="141"/>
  <c r="AH163" i="141"/>
  <c r="AI163" i="141"/>
  <c r="AH672" i="141"/>
  <c r="AI672" i="141"/>
  <c r="AH509" i="141"/>
  <c r="AI509" i="141"/>
  <c r="AH642" i="141"/>
  <c r="AI642" i="141"/>
  <c r="AH105" i="141"/>
  <c r="AI105" i="141"/>
  <c r="AH68" i="141"/>
  <c r="AI68" i="141"/>
  <c r="AH584" i="141"/>
  <c r="AI584" i="141"/>
  <c r="AH578" i="141"/>
  <c r="AI578" i="141"/>
  <c r="AH447" i="141"/>
  <c r="AI447" i="141"/>
  <c r="AH367" i="141"/>
  <c r="AI367" i="141"/>
  <c r="AH64" i="141"/>
  <c r="AI64" i="141"/>
  <c r="AH271" i="141"/>
  <c r="AI271" i="141"/>
  <c r="AH763" i="141"/>
  <c r="AI763" i="141"/>
  <c r="AH585" i="141"/>
  <c r="AI585" i="141"/>
  <c r="AH867" i="141"/>
  <c r="AI867" i="141"/>
  <c r="AH370" i="141"/>
  <c r="AI370" i="141"/>
  <c r="AH530" i="141"/>
  <c r="AI530" i="141"/>
  <c r="AH798" i="141"/>
  <c r="AI798" i="141"/>
  <c r="AH604" i="141"/>
  <c r="AI604" i="141"/>
  <c r="AH422" i="141"/>
  <c r="AI422" i="141"/>
  <c r="AH770" i="141"/>
  <c r="AI770" i="141"/>
  <c r="AH905" i="141"/>
  <c r="AI905" i="141"/>
  <c r="AH811" i="141"/>
  <c r="AI811" i="141"/>
  <c r="AH634" i="141"/>
  <c r="AI634" i="141"/>
  <c r="AH486" i="141"/>
  <c r="AI486" i="141"/>
  <c r="AH707" i="141"/>
  <c r="AI707" i="141"/>
  <c r="AH856" i="141"/>
  <c r="AI856" i="141"/>
  <c r="AH974" i="141"/>
  <c r="AI974" i="141"/>
  <c r="AH728" i="141"/>
  <c r="AI728" i="141"/>
  <c r="AH576" i="141"/>
  <c r="AI576" i="141"/>
  <c r="AH76" i="141"/>
  <c r="AI76" i="141"/>
  <c r="AH650" i="141"/>
  <c r="AI650" i="141"/>
  <c r="AH548" i="141"/>
  <c r="AI548" i="141"/>
  <c r="AH538" i="141"/>
  <c r="AI538" i="141"/>
  <c r="AH317" i="141"/>
  <c r="AI317" i="141"/>
  <c r="AH615" i="141"/>
  <c r="AI615" i="141"/>
  <c r="AH550" i="141"/>
  <c r="AI550" i="141"/>
  <c r="AH438" i="141"/>
  <c r="AI438" i="141"/>
  <c r="AH704" i="141"/>
  <c r="AI704" i="141"/>
  <c r="AH236" i="141"/>
  <c r="AI236" i="141"/>
  <c r="AH756" i="141"/>
  <c r="AI756" i="141"/>
  <c r="AH724" i="141"/>
  <c r="AI724" i="141"/>
  <c r="AH404" i="141"/>
  <c r="AI404" i="141"/>
  <c r="AH320" i="141"/>
  <c r="AI320" i="141"/>
  <c r="AH452" i="141"/>
  <c r="AI452" i="141"/>
  <c r="AH316" i="141"/>
  <c r="AI316" i="141"/>
  <c r="Z404" i="141"/>
  <c r="AA404" i="141" s="1"/>
  <c r="AB404" i="141" s="1"/>
  <c r="AD404" i="141" s="1"/>
  <c r="AF404" i="141" s="1"/>
  <c r="AH479" i="141"/>
  <c r="AI479" i="141"/>
  <c r="AH472" i="141"/>
  <c r="AI472" i="141"/>
  <c r="AH544" i="141"/>
  <c r="AI544" i="141"/>
  <c r="AH866" i="141"/>
  <c r="AI866" i="141"/>
  <c r="AH610" i="141"/>
  <c r="AI610" i="141"/>
  <c r="AH186" i="141"/>
  <c r="AI186" i="141"/>
  <c r="AH553" i="141"/>
  <c r="AI553" i="141"/>
  <c r="AH803" i="141"/>
  <c r="AI803" i="141"/>
  <c r="AH892" i="141"/>
  <c r="AI892" i="141"/>
  <c r="AH539" i="141"/>
  <c r="AI539" i="141"/>
  <c r="AH881" i="141"/>
  <c r="AI881" i="141"/>
  <c r="AH869" i="141"/>
  <c r="AI869" i="141"/>
  <c r="AH757" i="141"/>
  <c r="AI757" i="141"/>
  <c r="AH666" i="141"/>
  <c r="AI666" i="141"/>
  <c r="AH598" i="141"/>
  <c r="AI598" i="141"/>
  <c r="AH444" i="141"/>
  <c r="AI444" i="141"/>
  <c r="AH110" i="141"/>
  <c r="AI110" i="141"/>
  <c r="AH255" i="141"/>
  <c r="AI255" i="141"/>
  <c r="AH782" i="141"/>
  <c r="AI782" i="141"/>
  <c r="AH932" i="141"/>
  <c r="AI932" i="141"/>
  <c r="AH569" i="141"/>
  <c r="AI569" i="141"/>
  <c r="AH265" i="141"/>
  <c r="AI265" i="141"/>
  <c r="AH536" i="141"/>
  <c r="AI536" i="141"/>
  <c r="AH81" i="141"/>
  <c r="AI81" i="141"/>
  <c r="AH108" i="141"/>
  <c r="AI108" i="141"/>
  <c r="AH960" i="141"/>
  <c r="AI960" i="141"/>
  <c r="AH59" i="141"/>
  <c r="AI59" i="141"/>
  <c r="AH203" i="141"/>
  <c r="AI203" i="141"/>
  <c r="AH74" i="141"/>
  <c r="AI74" i="141"/>
  <c r="AI114" i="141"/>
  <c r="AH114" i="141"/>
  <c r="AH361" i="141"/>
  <c r="AI361" i="141"/>
  <c r="AH454" i="141"/>
  <c r="AI454" i="141"/>
  <c r="AH631" i="141"/>
  <c r="AI631" i="141"/>
  <c r="AH174" i="141"/>
  <c r="AI174" i="141"/>
  <c r="AH394" i="141"/>
  <c r="AI394" i="141"/>
  <c r="AH54" i="141"/>
  <c r="AI54" i="141"/>
  <c r="AH696" i="141"/>
  <c r="AI696" i="141"/>
  <c r="AH652" i="141"/>
  <c r="AI652" i="141"/>
  <c r="AH826" i="141"/>
  <c r="AI826" i="141"/>
  <c r="AH333" i="141"/>
  <c r="AI333" i="141"/>
  <c r="AH796" i="141"/>
  <c r="AI796" i="141"/>
  <c r="AH504" i="141"/>
  <c r="AI504" i="141"/>
  <c r="AH774" i="141"/>
  <c r="AI774" i="141"/>
  <c r="AH797" i="141"/>
  <c r="AI797" i="141"/>
  <c r="AH953" i="141"/>
  <c r="AI953" i="141"/>
  <c r="AH907" i="141"/>
  <c r="AI907" i="141"/>
  <c r="AH523" i="141"/>
  <c r="AI523" i="141"/>
  <c r="AH779" i="141"/>
  <c r="AI779" i="141"/>
  <c r="AH873" i="141"/>
  <c r="AI873" i="141"/>
  <c r="AH913" i="141"/>
  <c r="AI913" i="141"/>
  <c r="AH832" i="141"/>
  <c r="AI832" i="141"/>
  <c r="AH679" i="141"/>
  <c r="AI679" i="141"/>
  <c r="AH805" i="141"/>
  <c r="AI805" i="141"/>
  <c r="AH947" i="141"/>
  <c r="AI947" i="141"/>
  <c r="AH802" i="141"/>
  <c r="AI802" i="141"/>
  <c r="AH749" i="141"/>
  <c r="AI749" i="141"/>
  <c r="AH935" i="141"/>
  <c r="AI935" i="141"/>
  <c r="AH737" i="141"/>
  <c r="AI737" i="141"/>
  <c r="AH844" i="141"/>
  <c r="AI844" i="141"/>
  <c r="AH99" i="141"/>
  <c r="AI99" i="141"/>
  <c r="AH95" i="141"/>
  <c r="AI95" i="141"/>
  <c r="AH414" i="141"/>
  <c r="AI414" i="141"/>
  <c r="AH901" i="141"/>
  <c r="AI901" i="141"/>
  <c r="AH693" i="141"/>
  <c r="AI693" i="141"/>
  <c r="AH1008" i="141"/>
  <c r="AI1008" i="141"/>
  <c r="AH468" i="141"/>
  <c r="AI468" i="141"/>
  <c r="AH734" i="141"/>
  <c r="AI734" i="141"/>
  <c r="AH406" i="141"/>
  <c r="AI406" i="141"/>
  <c r="AH269" i="141"/>
  <c r="AI269" i="141"/>
  <c r="AH390" i="141"/>
  <c r="AI390" i="141"/>
  <c r="AH791" i="141"/>
  <c r="AI791" i="141"/>
  <c r="AH357" i="141"/>
  <c r="AI357" i="141"/>
  <c r="AH21" i="141"/>
  <c r="AI21" i="141"/>
  <c r="AH35" i="141"/>
  <c r="AI35" i="141"/>
  <c r="AI44" i="141"/>
  <c r="AH633" i="141"/>
  <c r="AI633" i="141"/>
  <c r="AH231" i="141"/>
  <c r="AI231" i="141"/>
  <c r="AH128" i="141"/>
  <c r="AI128" i="141"/>
  <c r="AH517" i="141"/>
  <c r="AI517" i="141"/>
  <c r="AH400" i="141"/>
  <c r="AI400" i="141"/>
  <c r="AH159" i="141"/>
  <c r="AI159" i="141"/>
  <c r="AH418" i="141"/>
  <c r="AI418" i="141"/>
  <c r="AH358" i="141"/>
  <c r="AI358" i="141"/>
  <c r="AH473" i="141"/>
  <c r="AI473" i="141"/>
  <c r="AH321" i="141"/>
  <c r="AI321" i="141"/>
  <c r="AH616" i="141"/>
  <c r="AI616" i="141"/>
  <c r="AH340" i="141"/>
  <c r="AI340" i="141"/>
  <c r="AH521" i="141"/>
  <c r="AI521" i="141"/>
  <c r="AH350" i="141"/>
  <c r="AI350" i="141"/>
  <c r="AH842" i="141"/>
  <c r="AI842" i="141"/>
  <c r="AH89" i="141"/>
  <c r="AI89" i="141"/>
  <c r="AH789" i="141"/>
  <c r="AI789" i="141"/>
  <c r="AH683" i="141"/>
  <c r="AI683" i="141"/>
  <c r="AH829" i="141"/>
  <c r="AI829" i="141"/>
  <c r="AH703" i="141"/>
  <c r="AI703" i="141"/>
  <c r="AH611" i="141"/>
  <c r="AI611" i="141"/>
  <c r="AH341" i="141"/>
  <c r="AI341" i="141"/>
  <c r="AH764" i="141"/>
  <c r="AI764" i="141"/>
  <c r="AH684" i="141"/>
  <c r="AI684" i="141"/>
  <c r="AH787" i="141"/>
  <c r="AI787" i="141"/>
  <c r="AH1003" i="141"/>
  <c r="AI1003" i="141"/>
  <c r="AH295" i="141"/>
  <c r="AI295" i="141"/>
  <c r="AH572" i="141"/>
  <c r="AI572" i="141"/>
  <c r="AH630" i="141"/>
  <c r="AI630" i="141"/>
  <c r="AH402" i="141"/>
  <c r="AI402" i="141"/>
  <c r="AH508" i="141"/>
  <c r="AI508" i="141"/>
  <c r="AH46" i="141"/>
  <c r="AI46" i="141"/>
  <c r="AH723" i="141"/>
  <c r="AI723" i="141"/>
  <c r="AH153" i="141"/>
  <c r="AI153" i="141"/>
  <c r="AC21" i="141"/>
  <c r="AE21" i="141" s="1"/>
  <c r="AH744" i="141"/>
  <c r="AI744" i="141"/>
  <c r="AH387" i="141"/>
  <c r="AI387" i="141"/>
  <c r="AH71" i="141"/>
  <c r="AI71" i="141"/>
  <c r="AH883" i="141"/>
  <c r="AI883" i="141"/>
  <c r="AH987" i="141"/>
  <c r="AI987" i="141"/>
  <c r="AH115" i="141"/>
  <c r="AI115" i="141"/>
  <c r="AH155" i="141"/>
  <c r="AI155" i="141"/>
  <c r="AH858" i="141"/>
  <c r="AI858" i="141"/>
  <c r="AH43" i="141"/>
  <c r="AI43" i="141"/>
  <c r="AH470" i="141"/>
  <c r="AI470" i="141"/>
  <c r="AH449" i="141"/>
  <c r="AI449" i="141"/>
  <c r="AH435" i="141"/>
  <c r="AI435" i="141"/>
  <c r="AH362" i="141"/>
  <c r="AI362" i="141"/>
  <c r="AH373" i="141"/>
  <c r="AI373" i="141"/>
  <c r="AH176" i="141"/>
  <c r="AI176" i="141"/>
  <c r="AH285" i="141"/>
  <c r="AI285" i="141"/>
  <c r="AH299" i="141"/>
  <c r="AI299" i="141"/>
  <c r="AH430" i="141"/>
  <c r="AI430" i="141"/>
  <c r="AH51" i="141"/>
  <c r="AI51" i="141"/>
  <c r="AH617" i="141"/>
  <c r="AI617" i="141"/>
  <c r="AH806" i="141"/>
  <c r="AI806" i="141"/>
  <c r="AH225" i="141"/>
  <c r="AI225" i="141"/>
  <c r="AH156" i="141"/>
  <c r="AI156" i="141"/>
  <c r="AH471" i="141"/>
  <c r="AI471" i="141"/>
  <c r="AH715" i="141"/>
  <c r="AI715" i="141"/>
  <c r="AH900" i="141"/>
  <c r="AI900" i="141"/>
  <c r="AH101" i="141"/>
  <c r="AI101" i="141"/>
  <c r="AH937" i="141"/>
  <c r="AI937" i="141"/>
  <c r="AH205" i="141"/>
  <c r="AI205" i="141"/>
  <c r="AH268" i="141"/>
  <c r="AI268" i="141"/>
  <c r="AH451" i="141"/>
  <c r="AI451" i="141"/>
  <c r="AH614" i="141"/>
  <c r="AI614" i="141"/>
  <c r="AH927" i="141"/>
  <c r="AI927" i="141"/>
  <c r="AH828" i="141"/>
  <c r="AI828" i="141"/>
  <c r="AH990" i="141"/>
  <c r="AI990" i="141"/>
  <c r="AH827" i="141"/>
  <c r="AI827" i="141"/>
  <c r="AH860" i="141"/>
  <c r="AI860" i="141"/>
  <c r="AH498" i="141"/>
  <c r="AI498" i="141"/>
  <c r="AH956" i="141"/>
  <c r="AI956" i="141"/>
  <c r="AH864" i="141"/>
  <c r="AI864" i="141"/>
  <c r="AH507" i="141"/>
  <c r="AI507" i="141"/>
  <c r="AH307" i="141"/>
  <c r="AI307" i="141"/>
  <c r="AH398" i="141"/>
  <c r="AI398" i="141"/>
  <c r="AH847" i="141"/>
  <c r="AI847" i="141"/>
  <c r="AH378" i="141"/>
  <c r="AI378" i="141"/>
  <c r="AH257" i="141"/>
  <c r="AI257" i="141"/>
  <c r="AH597" i="141"/>
  <c r="AI597" i="141"/>
  <c r="AH888" i="141"/>
  <c r="AI888" i="141"/>
  <c r="AH1000" i="141"/>
  <c r="AI1000" i="141"/>
  <c r="AH620" i="141"/>
  <c r="AI620" i="141"/>
  <c r="AH635" i="141"/>
  <c r="AI635" i="141"/>
  <c r="AH680" i="141"/>
  <c r="AI680" i="141"/>
  <c r="AH772" i="141"/>
  <c r="AI772" i="141"/>
  <c r="AA20" i="140"/>
  <c r="AB20" i="140" s="1"/>
  <c r="AD20" i="140" s="1"/>
  <c r="AF20" i="140" s="1"/>
  <c r="AC43" i="141"/>
  <c r="AE43" i="141" s="1"/>
  <c r="AC19" i="141"/>
  <c r="AE19" i="141" s="1"/>
  <c r="AC33" i="141"/>
  <c r="AE33" i="141" s="1"/>
  <c r="AC39" i="141"/>
  <c r="AE39" i="141" s="1"/>
  <c r="AC31" i="141"/>
  <c r="AE31" i="141" s="1"/>
  <c r="X18" i="141"/>
  <c r="X217" i="141"/>
  <c r="Y217" i="141" s="1"/>
  <c r="Z669" i="141"/>
  <c r="AA669" i="141" s="1"/>
  <c r="AB669" i="141" s="1"/>
  <c r="AD669" i="141" s="1"/>
  <c r="AF669" i="141" s="1"/>
  <c r="X609" i="141"/>
  <c r="Y609" i="141" s="1"/>
  <c r="X47" i="141"/>
  <c r="Y47" i="141" s="1"/>
  <c r="Z383" i="141"/>
  <c r="AA383" i="141" s="1"/>
  <c r="AB383" i="141" s="1"/>
  <c r="AD383" i="141" s="1"/>
  <c r="AF383" i="141" s="1"/>
  <c r="Z787" i="141"/>
  <c r="AA787" i="141" s="1"/>
  <c r="AB787" i="141" s="1"/>
  <c r="AD787" i="141" s="1"/>
  <c r="AF787" i="141" s="1"/>
  <c r="X591" i="141"/>
  <c r="Y591" i="141" s="1"/>
  <c r="Z589" i="141"/>
  <c r="AA589" i="141" s="1"/>
  <c r="AB589" i="141" s="1"/>
  <c r="AD589" i="141" s="1"/>
  <c r="AF589" i="141" s="1"/>
  <c r="Z453" i="141"/>
  <c r="AA453" i="141" s="1"/>
  <c r="AB453" i="141" s="1"/>
  <c r="AD453" i="141" s="1"/>
  <c r="AF453" i="141" s="1"/>
  <c r="Z635" i="141"/>
  <c r="AA635" i="141" s="1"/>
  <c r="AB635" i="141" s="1"/>
  <c r="AD635" i="141" s="1"/>
  <c r="AF635" i="141" s="1"/>
  <c r="Z444" i="141"/>
  <c r="AA444" i="141" s="1"/>
  <c r="AB444" i="141" s="1"/>
  <c r="AD444" i="141" s="1"/>
  <c r="AF444" i="141" s="1"/>
  <c r="V566" i="141"/>
  <c r="V346" i="141"/>
  <c r="Z346" i="141" s="1"/>
  <c r="AA346" i="141" s="1"/>
  <c r="AB346" i="141" s="1"/>
  <c r="AD346" i="141" s="1"/>
  <c r="AF346" i="141" s="1"/>
  <c r="Z153" i="141"/>
  <c r="AA153" i="141" s="1"/>
  <c r="AB153" i="141" s="1"/>
  <c r="AD153" i="141" s="1"/>
  <c r="AF153" i="141" s="1"/>
  <c r="V828" i="141"/>
  <c r="Z828" i="141" s="1"/>
  <c r="AA828" i="141" s="1"/>
  <c r="AB828" i="141" s="1"/>
  <c r="AD828" i="141" s="1"/>
  <c r="AF828" i="141" s="1"/>
  <c r="Z645" i="141"/>
  <c r="AA645" i="141" s="1"/>
  <c r="AB645" i="141" s="1"/>
  <c r="AD645" i="141" s="1"/>
  <c r="AF645" i="141" s="1"/>
  <c r="X377" i="141"/>
  <c r="Y377" i="141" s="1"/>
  <c r="X124" i="141"/>
  <c r="Y124" i="141" s="1"/>
  <c r="X111" i="141"/>
  <c r="Y111" i="141" s="1"/>
  <c r="X145" i="141"/>
  <c r="Y145" i="141" s="1"/>
  <c r="X618" i="141"/>
  <c r="Y618" i="141" s="1"/>
  <c r="X626" i="141"/>
  <c r="Y626" i="141" s="1"/>
  <c r="Z82" i="141"/>
  <c r="AA82" i="141" s="1"/>
  <c r="AB82" i="141" s="1"/>
  <c r="AD82" i="141" s="1"/>
  <c r="AF82" i="141" s="1"/>
  <c r="V309" i="141"/>
  <c r="Z309" i="141" s="1"/>
  <c r="AA309" i="141" s="1"/>
  <c r="AB309" i="141" s="1"/>
  <c r="AD309" i="141" s="1"/>
  <c r="AF309" i="141" s="1"/>
  <c r="Z837" i="141"/>
  <c r="AA837" i="141" s="1"/>
  <c r="AB837" i="141" s="1"/>
  <c r="AD837" i="141" s="1"/>
  <c r="AF837" i="141" s="1"/>
  <c r="V468" i="141"/>
  <c r="Z468" i="141" s="1"/>
  <c r="AA468" i="141" s="1"/>
  <c r="AB468" i="141" s="1"/>
  <c r="X711" i="141"/>
  <c r="Y711" i="141" s="1"/>
  <c r="Z946" i="141"/>
  <c r="AA946" i="141" s="1"/>
  <c r="AB946" i="141" s="1"/>
  <c r="AD946" i="141" s="1"/>
  <c r="AF946" i="141" s="1"/>
  <c r="V890" i="141"/>
  <c r="Z890" i="141" s="1"/>
  <c r="AA890" i="141" s="1"/>
  <c r="AB890" i="141" s="1"/>
  <c r="AD890" i="141" s="1"/>
  <c r="AF890" i="141" s="1"/>
  <c r="V497" i="141"/>
  <c r="Z497" i="141" s="1"/>
  <c r="AA497" i="141" s="1"/>
  <c r="AB497" i="141" s="1"/>
  <c r="Z855" i="141"/>
  <c r="AA855" i="141" s="1"/>
  <c r="AB855" i="141" s="1"/>
  <c r="AD855" i="141" s="1"/>
  <c r="AF855" i="141" s="1"/>
  <c r="Z619" i="141"/>
  <c r="AA619" i="141" s="1"/>
  <c r="AB619" i="141" s="1"/>
  <c r="AD619" i="141" s="1"/>
  <c r="AF619" i="141" s="1"/>
  <c r="Z873" i="141"/>
  <c r="AA873" i="141" s="1"/>
  <c r="AB873" i="141" s="1"/>
  <c r="AD873" i="141" s="1"/>
  <c r="AF873" i="141" s="1"/>
  <c r="V378" i="141"/>
  <c r="Z378" i="141" s="1"/>
  <c r="AA378" i="141" s="1"/>
  <c r="AB378" i="141" s="1"/>
  <c r="AD378" i="141" s="1"/>
  <c r="AF378" i="141" s="1"/>
  <c r="X655" i="141"/>
  <c r="Y655" i="141" s="1"/>
  <c r="X336" i="141"/>
  <c r="Y336" i="141" s="1"/>
  <c r="Z824" i="141"/>
  <c r="AA824" i="141" s="1"/>
  <c r="AB824" i="141" s="1"/>
  <c r="AD824" i="141" s="1"/>
  <c r="AF824" i="141" s="1"/>
  <c r="X608" i="141"/>
  <c r="Y608" i="141" s="1"/>
  <c r="Z295" i="141"/>
  <c r="AA295" i="141" s="1"/>
  <c r="AB295" i="141" s="1"/>
  <c r="AD295" i="141" s="1"/>
  <c r="AF295" i="141" s="1"/>
  <c r="X146" i="141"/>
  <c r="Y146" i="141" s="1"/>
  <c r="Z901" i="141"/>
  <c r="AA901" i="141" s="1"/>
  <c r="AB901" i="141" s="1"/>
  <c r="AD901" i="141" s="1"/>
  <c r="AF901" i="141" s="1"/>
  <c r="X322" i="141"/>
  <c r="Y322" i="141" s="1"/>
  <c r="X962" i="141"/>
  <c r="Y962" i="141" s="1"/>
  <c r="X112" i="141"/>
  <c r="Y112" i="141" s="1"/>
  <c r="X125" i="141"/>
  <c r="Y125" i="141" s="1"/>
  <c r="X710" i="141"/>
  <c r="Y710" i="141" s="1"/>
  <c r="X963" i="141"/>
  <c r="Y963" i="141" s="1"/>
  <c r="Z317" i="141"/>
  <c r="AA317" i="141" s="1"/>
  <c r="AB317" i="141" s="1"/>
  <c r="AD317" i="141" s="1"/>
  <c r="AF317" i="141" s="1"/>
  <c r="X570" i="141"/>
  <c r="Y570" i="141" s="1"/>
  <c r="X371" i="141"/>
  <c r="Y371" i="141" s="1"/>
  <c r="Z680" i="141"/>
  <c r="AA680" i="141" s="1"/>
  <c r="AB680" i="141" s="1"/>
  <c r="AD680" i="141" s="1"/>
  <c r="AF680" i="141" s="1"/>
  <c r="Z427" i="141"/>
  <c r="AA427" i="141" s="1"/>
  <c r="AB427" i="141" s="1"/>
  <c r="AD427" i="141" s="1"/>
  <c r="AF427" i="141" s="1"/>
  <c r="V111" i="141"/>
  <c r="V115" i="141"/>
  <c r="V124" i="141"/>
  <c r="X502" i="141"/>
  <c r="Y502" i="141" s="1"/>
  <c r="X1009" i="141"/>
  <c r="Y1009" i="141" s="1"/>
  <c r="V371" i="141"/>
  <c r="Z827" i="141"/>
  <c r="AA827" i="141" s="1"/>
  <c r="AB827" i="141" s="1"/>
  <c r="AD827" i="141" s="1"/>
  <c r="AF827" i="141" s="1"/>
  <c r="X546" i="141"/>
  <c r="Y546" i="141" s="1"/>
  <c r="Z657" i="141"/>
  <c r="AA657" i="141" s="1"/>
  <c r="AB657" i="141" s="1"/>
  <c r="AD657" i="141" s="1"/>
  <c r="AF657" i="141" s="1"/>
  <c r="X365" i="141"/>
  <c r="Y365" i="141" s="1"/>
  <c r="X733" i="141"/>
  <c r="Y733" i="141" s="1"/>
  <c r="X287" i="141"/>
  <c r="Y287" i="141" s="1"/>
  <c r="X549" i="141"/>
  <c r="Y549" i="141" s="1"/>
  <c r="X302" i="141"/>
  <c r="Y302" i="141" s="1"/>
  <c r="V809" i="141"/>
  <c r="Z809" i="141" s="1"/>
  <c r="AA809" i="141" s="1"/>
  <c r="AB809" i="141" s="1"/>
  <c r="X950" i="141"/>
  <c r="Y950" i="141" s="1"/>
  <c r="X154" i="141"/>
  <c r="Y154" i="141" s="1"/>
  <c r="Z116" i="141"/>
  <c r="AA116" i="141" s="1"/>
  <c r="AB116" i="141" s="1"/>
  <c r="AD116" i="141" s="1"/>
  <c r="AF116" i="141" s="1"/>
  <c r="V286" i="141"/>
  <c r="Z286" i="141" s="1"/>
  <c r="AA286" i="141" s="1"/>
  <c r="AB286" i="141" s="1"/>
  <c r="V986" i="141"/>
  <c r="X713" i="141"/>
  <c r="Y713" i="141" s="1"/>
  <c r="X252" i="141"/>
  <c r="X922" i="141"/>
  <c r="Y922" i="141" s="1"/>
  <c r="Z757" i="141"/>
  <c r="AA757" i="141" s="1"/>
  <c r="AB757" i="141" s="1"/>
  <c r="AD757" i="141" s="1"/>
  <c r="AF757" i="141" s="1"/>
  <c r="V509" i="141"/>
  <c r="Z509" i="141" s="1"/>
  <c r="AA509" i="141" s="1"/>
  <c r="AB509" i="141" s="1"/>
  <c r="AD509" i="141" s="1"/>
  <c r="AF509" i="141" s="1"/>
  <c r="V963" i="141"/>
  <c r="V322" i="141"/>
  <c r="Z255" i="141"/>
  <c r="AA255" i="141" s="1"/>
  <c r="AB255" i="141" s="1"/>
  <c r="AD255" i="141" s="1"/>
  <c r="AF255" i="141" s="1"/>
  <c r="X915" i="141"/>
  <c r="Y915" i="141" s="1"/>
  <c r="V217" i="141"/>
  <c r="V661" i="141"/>
  <c r="Z661" i="141" s="1"/>
  <c r="AA661" i="141" s="1"/>
  <c r="AB661" i="141" s="1"/>
  <c r="AD661" i="141" s="1"/>
  <c r="AF661" i="141" s="1"/>
  <c r="Z840" i="141"/>
  <c r="AA840" i="141" s="1"/>
  <c r="AB840" i="141" s="1"/>
  <c r="AD840" i="141" s="1"/>
  <c r="AF840" i="141" s="1"/>
  <c r="X558" i="141"/>
  <c r="Y558" i="141" s="1"/>
  <c r="Z70" i="141"/>
  <c r="AA70" i="141" s="1"/>
  <c r="AB70" i="141" s="1"/>
  <c r="AD70" i="141" s="1"/>
  <c r="AF70" i="141" s="1"/>
  <c r="V365" i="141"/>
  <c r="V76" i="141"/>
  <c r="X200" i="141"/>
  <c r="Y200" i="141" s="1"/>
  <c r="V642" i="141"/>
  <c r="Z642" i="141" s="1"/>
  <c r="AA642" i="141" s="1"/>
  <c r="AB642" i="141" s="1"/>
  <c r="AD642" i="141" s="1"/>
  <c r="AF642" i="141" s="1"/>
  <c r="Z750" i="141"/>
  <c r="AA750" i="141" s="1"/>
  <c r="AB750" i="141" s="1"/>
  <c r="AD750" i="141" s="1"/>
  <c r="AF750" i="141" s="1"/>
  <c r="V820" i="141"/>
  <c r="Z820" i="141" s="1"/>
  <c r="AA820" i="141" s="1"/>
  <c r="AB820" i="141" s="1"/>
  <c r="AD820" i="141" s="1"/>
  <c r="AF820" i="141" s="1"/>
  <c r="V284" i="141"/>
  <c r="Z284" i="141" s="1"/>
  <c r="AA284" i="141" s="1"/>
  <c r="AB284" i="141" s="1"/>
  <c r="AD284" i="141" s="1"/>
  <c r="AF284" i="141" s="1"/>
  <c r="Z488" i="141"/>
  <c r="AA488" i="141" s="1"/>
  <c r="AB488" i="141" s="1"/>
  <c r="AD488" i="141" s="1"/>
  <c r="AF488" i="141" s="1"/>
  <c r="V671" i="141"/>
  <c r="Z671" i="141" s="1"/>
  <c r="AA671" i="141" s="1"/>
  <c r="AB671" i="141" s="1"/>
  <c r="AD671" i="141" s="1"/>
  <c r="AF671" i="141" s="1"/>
  <c r="X162" i="141"/>
  <c r="Y162" i="141" s="1"/>
  <c r="Z319" i="141"/>
  <c r="AA319" i="141" s="1"/>
  <c r="AB319" i="141" s="1"/>
  <c r="AD319" i="141" s="1"/>
  <c r="AF319" i="141" s="1"/>
  <c r="X104" i="141"/>
  <c r="Y104" i="141" s="1"/>
  <c r="X423" i="141"/>
  <c r="Y423" i="141" s="1"/>
  <c r="V66" i="141"/>
  <c r="Z66" i="141" s="1"/>
  <c r="AA66" i="141" s="1"/>
  <c r="AB66" i="141" s="1"/>
  <c r="X300" i="141"/>
  <c r="X880" i="141"/>
  <c r="Y880" i="141" s="1"/>
  <c r="Z891" i="141"/>
  <c r="AA891" i="141" s="1"/>
  <c r="AB891" i="141" s="1"/>
  <c r="AD891" i="141" s="1"/>
  <c r="AF891" i="141" s="1"/>
  <c r="Z860" i="141"/>
  <c r="AA860" i="141" s="1"/>
  <c r="AB860" i="141" s="1"/>
  <c r="AD860" i="141" s="1"/>
  <c r="AF860" i="141" s="1"/>
  <c r="Z357" i="141"/>
  <c r="AA357" i="141" s="1"/>
  <c r="AB357" i="141" s="1"/>
  <c r="AD357" i="141" s="1"/>
  <c r="AF357" i="141" s="1"/>
  <c r="Z236" i="141"/>
  <c r="AA236" i="141" s="1"/>
  <c r="AB236" i="141" s="1"/>
  <c r="AD236" i="141" s="1"/>
  <c r="AF236" i="141" s="1"/>
  <c r="AC1000" i="141"/>
  <c r="AE1000" i="141" s="1"/>
  <c r="Z279" i="141"/>
  <c r="AA279" i="141" s="1"/>
  <c r="AB279" i="141" s="1"/>
  <c r="AD279" i="141" s="1"/>
  <c r="AF279" i="141" s="1"/>
  <c r="Z723" i="141"/>
  <c r="AA723" i="141" s="1"/>
  <c r="AB723" i="141" s="1"/>
  <c r="AD723" i="141" s="1"/>
  <c r="AF723" i="141" s="1"/>
  <c r="V560" i="141"/>
  <c r="Z560" i="141" s="1"/>
  <c r="AA560" i="141" s="1"/>
  <c r="AB560" i="141" s="1"/>
  <c r="AD560" i="141" s="1"/>
  <c r="AF560" i="141" s="1"/>
  <c r="Z990" i="141"/>
  <c r="AA990" i="141" s="1"/>
  <c r="AB990" i="141" s="1"/>
  <c r="AD990" i="141" s="1"/>
  <c r="AF990" i="141" s="1"/>
  <c r="Z46" i="141"/>
  <c r="AA46" i="141" s="1"/>
  <c r="AB46" i="141" s="1"/>
  <c r="AD46" i="141" s="1"/>
  <c r="AF46" i="141" s="1"/>
  <c r="X175" i="141"/>
  <c r="Y175" i="141" s="1"/>
  <c r="X784" i="141"/>
  <c r="Y784" i="141" s="1"/>
  <c r="X221" i="141"/>
  <c r="Y221" i="141" s="1"/>
  <c r="X474" i="141"/>
  <c r="Y474" i="141" s="1"/>
  <c r="X194" i="141"/>
  <c r="Y194" i="141" s="1"/>
  <c r="V272" i="141"/>
  <c r="Z272" i="141" s="1"/>
  <c r="AA272" i="141" s="1"/>
  <c r="AB272" i="141" s="1"/>
  <c r="AC620" i="141"/>
  <c r="AE620" i="141" s="1"/>
  <c r="V1009" i="141"/>
  <c r="V200" i="141"/>
  <c r="Z163" i="141"/>
  <c r="AA163" i="141" s="1"/>
  <c r="AB163" i="141" s="1"/>
  <c r="AD163" i="141" s="1"/>
  <c r="AF163" i="141" s="1"/>
  <c r="V459" i="141"/>
  <c r="Z459" i="141" s="1"/>
  <c r="AA459" i="141" s="1"/>
  <c r="AB459" i="141" s="1"/>
  <c r="AD459" i="141" s="1"/>
  <c r="AF459" i="141" s="1"/>
  <c r="X848" i="141"/>
  <c r="Y848" i="141" s="1"/>
  <c r="X448" i="141"/>
  <c r="Y448" i="141" s="1"/>
  <c r="V730" i="141"/>
  <c r="Z730" i="141" s="1"/>
  <c r="AA730" i="141" s="1"/>
  <c r="AB730" i="141" s="1"/>
  <c r="Z441" i="141"/>
  <c r="AA441" i="141" s="1"/>
  <c r="AB441" i="141" s="1"/>
  <c r="AD441" i="141" s="1"/>
  <c r="AF441" i="141" s="1"/>
  <c r="Z789" i="141"/>
  <c r="AA789" i="141" s="1"/>
  <c r="AB789" i="141" s="1"/>
  <c r="AD789" i="141" s="1"/>
  <c r="AF789" i="141" s="1"/>
  <c r="AC700" i="141"/>
  <c r="AE700" i="141" s="1"/>
  <c r="V922" i="141"/>
  <c r="X166" i="141"/>
  <c r="Y166" i="141" s="1"/>
  <c r="X439" i="141"/>
  <c r="Y439" i="141" s="1"/>
  <c r="V265" i="141"/>
  <c r="V574" i="141"/>
  <c r="Z574" i="141" s="1"/>
  <c r="AA574" i="141" s="1"/>
  <c r="AB574" i="141" s="1"/>
  <c r="AD574" i="141" s="1"/>
  <c r="AF574" i="141" s="1"/>
  <c r="X483" i="141"/>
  <c r="Y483" i="141" s="1"/>
  <c r="V644" i="141"/>
  <c r="Z644" i="141" s="1"/>
  <c r="AA644" i="141" s="1"/>
  <c r="AB644" i="141" s="1"/>
  <c r="AD644" i="141" s="1"/>
  <c r="AF644" i="141" s="1"/>
  <c r="X957" i="141"/>
  <c r="Y957" i="141" s="1"/>
  <c r="Z930" i="141"/>
  <c r="AA930" i="141" s="1"/>
  <c r="AB930" i="141" s="1"/>
  <c r="AD930" i="141" s="1"/>
  <c r="AF930" i="141" s="1"/>
  <c r="Z280" i="141"/>
  <c r="AA280" i="141" s="1"/>
  <c r="AB280" i="141" s="1"/>
  <c r="AD280" i="141" s="1"/>
  <c r="AF280" i="141" s="1"/>
  <c r="X392" i="141"/>
  <c r="Y392" i="141" s="1"/>
  <c r="V550" i="141"/>
  <c r="V103" i="141"/>
  <c r="Z103" i="141" s="1"/>
  <c r="AA103" i="141" s="1"/>
  <c r="AB103" i="141" s="1"/>
  <c r="Z682" i="141"/>
  <c r="AA682" i="141" s="1"/>
  <c r="AB682" i="141" s="1"/>
  <c r="AD682" i="141" s="1"/>
  <c r="AF682" i="141" s="1"/>
  <c r="V951" i="141"/>
  <c r="Z951" i="141" s="1"/>
  <c r="AA951" i="141" s="1"/>
  <c r="AB951" i="141" s="1"/>
  <c r="AD951" i="141" s="1"/>
  <c r="AF951" i="141" s="1"/>
  <c r="X732" i="141"/>
  <c r="Y732" i="141" s="1"/>
  <c r="Z489" i="141"/>
  <c r="AA489" i="141" s="1"/>
  <c r="AB489" i="141" s="1"/>
  <c r="AD489" i="141" s="1"/>
  <c r="AF489" i="141" s="1"/>
  <c r="V474" i="141"/>
  <c r="X641" i="141"/>
  <c r="Y641" i="141" s="1"/>
  <c r="X989" i="141"/>
  <c r="Y989" i="141" s="1"/>
  <c r="X1005" i="141"/>
  <c r="Y1005" i="141" s="1"/>
  <c r="V880" i="141"/>
  <c r="X195" i="141"/>
  <c r="Y195" i="141" s="1"/>
  <c r="Z846" i="141"/>
  <c r="AA846" i="141" s="1"/>
  <c r="AB846" i="141" s="1"/>
  <c r="AD846" i="141" s="1"/>
  <c r="AF846" i="141" s="1"/>
  <c r="Z844" i="141"/>
  <c r="AA844" i="141" s="1"/>
  <c r="AB844" i="141" s="1"/>
  <c r="AD844" i="141" s="1"/>
  <c r="AF844" i="141" s="1"/>
  <c r="V754" i="141"/>
  <c r="Z754" i="141" s="1"/>
  <c r="AA754" i="141" s="1"/>
  <c r="AB754" i="141" s="1"/>
  <c r="X389" i="141"/>
  <c r="Y389" i="141" s="1"/>
  <c r="X88" i="141"/>
  <c r="Y88" i="141" s="1"/>
  <c r="X294" i="141"/>
  <c r="Y294" i="141" s="1"/>
  <c r="Z56" i="141"/>
  <c r="AA56" i="141" s="1"/>
  <c r="AB56" i="141" s="1"/>
  <c r="AD56" i="141" s="1"/>
  <c r="AF56" i="141" s="1"/>
  <c r="V1005" i="141"/>
  <c r="X845" i="141"/>
  <c r="Y845" i="141" s="1"/>
  <c r="V398" i="141"/>
  <c r="Z398" i="141" s="1"/>
  <c r="AA398" i="141" s="1"/>
  <c r="AB398" i="141" s="1"/>
  <c r="X838" i="141"/>
  <c r="Y838" i="141" s="1"/>
  <c r="V325" i="141"/>
  <c r="Z325" i="141" s="1"/>
  <c r="AA325" i="141" s="1"/>
  <c r="AB325" i="141" s="1"/>
  <c r="AD325" i="141" s="1"/>
  <c r="AF325" i="141" s="1"/>
  <c r="X936" i="141"/>
  <c r="Z118" i="141"/>
  <c r="AA118" i="141" s="1"/>
  <c r="AB118" i="141" s="1"/>
  <c r="AD118" i="141" s="1"/>
  <c r="AF118" i="141" s="1"/>
  <c r="V712" i="141"/>
  <c r="V92" i="141"/>
  <c r="Z212" i="141"/>
  <c r="AA212" i="141" s="1"/>
  <c r="AB212" i="141" s="1"/>
  <c r="AD212" i="141" s="1"/>
  <c r="AF212" i="141" s="1"/>
  <c r="Z745" i="141"/>
  <c r="AA745" i="141" s="1"/>
  <c r="AB745" i="141" s="1"/>
  <c r="AD745" i="141" s="1"/>
  <c r="AF745" i="141" s="1"/>
  <c r="Z573" i="141"/>
  <c r="AA573" i="141" s="1"/>
  <c r="AB573" i="141" s="1"/>
  <c r="AD573" i="141" s="1"/>
  <c r="AF573" i="141" s="1"/>
  <c r="V294" i="141"/>
  <c r="Z864" i="141"/>
  <c r="AA864" i="141" s="1"/>
  <c r="AB864" i="141" s="1"/>
  <c r="AD864" i="141" s="1"/>
  <c r="AF864" i="141" s="1"/>
  <c r="Z78" i="141"/>
  <c r="AA78" i="141" s="1"/>
  <c r="AB78" i="141" s="1"/>
  <c r="AD78" i="141" s="1"/>
  <c r="AF78" i="141" s="1"/>
  <c r="X73" i="141"/>
  <c r="Y73" i="141" s="1"/>
  <c r="V668" i="141"/>
  <c r="Z668" i="141" s="1"/>
  <c r="AA668" i="141" s="1"/>
  <c r="AB668" i="141" s="1"/>
  <c r="V848" i="141"/>
  <c r="Z491" i="141"/>
  <c r="AA491" i="141" s="1"/>
  <c r="AB491" i="141" s="1"/>
  <c r="AD491" i="141" s="1"/>
  <c r="AF491" i="141" s="1"/>
  <c r="Z941" i="141"/>
  <c r="AA941" i="141" s="1"/>
  <c r="AB941" i="141" s="1"/>
  <c r="AD941" i="141" s="1"/>
  <c r="AF941" i="141" s="1"/>
  <c r="Z662" i="141"/>
  <c r="AA662" i="141" s="1"/>
  <c r="AB662" i="141" s="1"/>
  <c r="AD662" i="141" s="1"/>
  <c r="AF662" i="141" s="1"/>
  <c r="X197" i="141"/>
  <c r="X376" i="141"/>
  <c r="Y376" i="141" s="1"/>
  <c r="Z420" i="141"/>
  <c r="AA420" i="141" s="1"/>
  <c r="AB420" i="141" s="1"/>
  <c r="AD420" i="141" s="1"/>
  <c r="AF420" i="141" s="1"/>
  <c r="X894" i="141"/>
  <c r="Y894" i="141" s="1"/>
  <c r="V508" i="141"/>
  <c r="X425" i="141"/>
  <c r="Y425" i="141" s="1"/>
  <c r="X475" i="141"/>
  <c r="Y475" i="141" s="1"/>
  <c r="V957" i="141"/>
  <c r="X178" i="141"/>
  <c r="Y178" i="141" s="1"/>
  <c r="Z906" i="141"/>
  <c r="AA906" i="141" s="1"/>
  <c r="AB906" i="141" s="1"/>
  <c r="AD906" i="141" s="1"/>
  <c r="AF906" i="141" s="1"/>
  <c r="X1006" i="141"/>
  <c r="Y1006" i="141" s="1"/>
  <c r="X458" i="141"/>
  <c r="Y458" i="141" s="1"/>
  <c r="Z379" i="141"/>
  <c r="AA379" i="141" s="1"/>
  <c r="AB379" i="141" s="1"/>
  <c r="Z932" i="141"/>
  <c r="AA932" i="141" s="1"/>
  <c r="AB932" i="141" s="1"/>
  <c r="AD932" i="141" s="1"/>
  <c r="AF932" i="141" s="1"/>
  <c r="V554" i="141"/>
  <c r="Z554" i="141" s="1"/>
  <c r="AA554" i="141" s="1"/>
  <c r="AB554" i="141" s="1"/>
  <c r="X625" i="141"/>
  <c r="Y625" i="141" s="1"/>
  <c r="X415" i="141"/>
  <c r="Y415" i="141" s="1"/>
  <c r="X877" i="141"/>
  <c r="Y877" i="141" s="1"/>
  <c r="V664" i="141"/>
  <c r="Z664" i="141" s="1"/>
  <c r="AA664" i="141" s="1"/>
  <c r="AB664" i="141" s="1"/>
  <c r="X72" i="141"/>
  <c r="Y72" i="141" s="1"/>
  <c r="Z229" i="141"/>
  <c r="AA229" i="141" s="1"/>
  <c r="AB229" i="141" s="1"/>
  <c r="X533" i="141"/>
  <c r="Y533" i="141" s="1"/>
  <c r="X443" i="141"/>
  <c r="Y443" i="141" s="1"/>
  <c r="X564" i="141"/>
  <c r="Y564" i="141" s="1"/>
  <c r="X958" i="141"/>
  <c r="Y958" i="141" s="1"/>
  <c r="X201" i="141"/>
  <c r="Y201" i="141" s="1"/>
  <c r="Z552" i="141"/>
  <c r="AA552" i="141" s="1"/>
  <c r="AB552" i="141" s="1"/>
  <c r="AD552" i="141" s="1"/>
  <c r="AF552" i="141" s="1"/>
  <c r="Z305" i="141"/>
  <c r="AA305" i="141" s="1"/>
  <c r="AB305" i="141" s="1"/>
  <c r="AD305" i="141" s="1"/>
  <c r="AF305" i="141" s="1"/>
  <c r="X972" i="141"/>
  <c r="Y972" i="141" s="1"/>
  <c r="Z356" i="141"/>
  <c r="AA356" i="141" s="1"/>
  <c r="AB356" i="141" s="1"/>
  <c r="AD356" i="141" s="1"/>
  <c r="AF356" i="141" s="1"/>
  <c r="Z874" i="141"/>
  <c r="AA874" i="141" s="1"/>
  <c r="AB874" i="141" s="1"/>
  <c r="AD874" i="141" s="1"/>
  <c r="AF874" i="141" s="1"/>
  <c r="X456" i="141"/>
  <c r="Y456" i="141" s="1"/>
  <c r="Z752" i="141"/>
  <c r="AA752" i="141" s="1"/>
  <c r="AB752" i="141" s="1"/>
  <c r="AD752" i="141" s="1"/>
  <c r="AF752" i="141" s="1"/>
  <c r="Z793" i="141"/>
  <c r="AA793" i="141" s="1"/>
  <c r="AB793" i="141" s="1"/>
  <c r="AD793" i="141" s="1"/>
  <c r="AF793" i="141" s="1"/>
  <c r="Z390" i="141"/>
  <c r="AA390" i="141" s="1"/>
  <c r="AB390" i="141" s="1"/>
  <c r="Z569" i="141"/>
  <c r="AA569" i="141" s="1"/>
  <c r="AB569" i="141" s="1"/>
  <c r="X172" i="141"/>
  <c r="Y172" i="141" s="1"/>
  <c r="X942" i="141"/>
  <c r="Z697" i="141"/>
  <c r="AA697" i="141" s="1"/>
  <c r="AB697" i="141" s="1"/>
  <c r="AD697" i="141" s="1"/>
  <c r="AF697" i="141" s="1"/>
  <c r="Z329" i="141"/>
  <c r="AA329" i="141" s="1"/>
  <c r="AB329" i="141" s="1"/>
  <c r="AD329" i="141" s="1"/>
  <c r="AF329" i="141" s="1"/>
  <c r="Z244" i="141"/>
  <c r="AA244" i="141" s="1"/>
  <c r="AB244" i="141" s="1"/>
  <c r="AD244" i="141" s="1"/>
  <c r="AF244" i="141" s="1"/>
  <c r="Z899" i="141"/>
  <c r="AA899" i="141" s="1"/>
  <c r="AB899" i="141" s="1"/>
  <c r="AD899" i="141" s="1"/>
  <c r="AF899" i="141" s="1"/>
  <c r="X777" i="141"/>
  <c r="Y777" i="141" s="1"/>
  <c r="Z878" i="141"/>
  <c r="AA878" i="141" s="1"/>
  <c r="AB878" i="141" s="1"/>
  <c r="AD878" i="141" s="1"/>
  <c r="AF878" i="141" s="1"/>
  <c r="Z338" i="141"/>
  <c r="AA338" i="141" s="1"/>
  <c r="AB338" i="141" s="1"/>
  <c r="AD338" i="141" s="1"/>
  <c r="AF338" i="141" s="1"/>
  <c r="Z621" i="141"/>
  <c r="AA621" i="141" s="1"/>
  <c r="AB621" i="141" s="1"/>
  <c r="AD621" i="141" s="1"/>
  <c r="AF621" i="141" s="1"/>
  <c r="V562" i="141"/>
  <c r="Z562" i="141" s="1"/>
  <c r="AA562" i="141" s="1"/>
  <c r="AB562" i="141" s="1"/>
  <c r="X886" i="141"/>
  <c r="Y886" i="141" s="1"/>
  <c r="V597" i="141"/>
  <c r="Z597" i="141" s="1"/>
  <c r="AA597" i="141" s="1"/>
  <c r="AB597" i="141" s="1"/>
  <c r="Z161" i="141"/>
  <c r="AA161" i="141" s="1"/>
  <c r="AB161" i="141" s="1"/>
  <c r="AD161" i="141" s="1"/>
  <c r="AF161" i="141" s="1"/>
  <c r="Z290" i="141"/>
  <c r="AA290" i="141" s="1"/>
  <c r="AB290" i="141" s="1"/>
  <c r="AD290" i="141" s="1"/>
  <c r="AF290" i="141" s="1"/>
  <c r="V701" i="141"/>
  <c r="Z701" i="141" s="1"/>
  <c r="AA701" i="141" s="1"/>
  <c r="AB701" i="141" s="1"/>
  <c r="AD701" i="141" s="1"/>
  <c r="AF701" i="141" s="1"/>
  <c r="Z232" i="141"/>
  <c r="AA232" i="141" s="1"/>
  <c r="AB232" i="141" s="1"/>
  <c r="AD232" i="141" s="1"/>
  <c r="AF232" i="141" s="1"/>
  <c r="V402" i="141"/>
  <c r="Z402" i="141" s="1"/>
  <c r="AA402" i="141" s="1"/>
  <c r="AB402" i="141" s="1"/>
  <c r="Z772" i="141"/>
  <c r="AA772" i="141" s="1"/>
  <c r="AB772" i="141" s="1"/>
  <c r="X833" i="141"/>
  <c r="Y833" i="141" s="1"/>
  <c r="V853" i="141"/>
  <c r="Z853" i="141" s="1"/>
  <c r="AA853" i="141" s="1"/>
  <c r="AB853" i="141" s="1"/>
  <c r="AD853" i="141" s="1"/>
  <c r="AF853" i="141" s="1"/>
  <c r="Z261" i="141"/>
  <c r="AA261" i="141" s="1"/>
  <c r="AB261" i="141" s="1"/>
  <c r="AD261" i="141" s="1"/>
  <c r="AF261" i="141" s="1"/>
  <c r="V174" i="141"/>
  <c r="Z174" i="141" s="1"/>
  <c r="AA174" i="141" s="1"/>
  <c r="AB174" i="141" s="1"/>
  <c r="AD174" i="141" s="1"/>
  <c r="AF174" i="141" s="1"/>
  <c r="Z304" i="141"/>
  <c r="AA304" i="141" s="1"/>
  <c r="AB304" i="141" s="1"/>
  <c r="AD304" i="141" s="1"/>
  <c r="AF304" i="141" s="1"/>
  <c r="X794" i="141"/>
  <c r="Y794" i="141" s="1"/>
  <c r="V431" i="141"/>
  <c r="Z431" i="141" s="1"/>
  <c r="AA431" i="141" s="1"/>
  <c r="AB431" i="141" s="1"/>
  <c r="Z218" i="141"/>
  <c r="AA218" i="141" s="1"/>
  <c r="AB218" i="141" s="1"/>
  <c r="AD218" i="141" s="1"/>
  <c r="AF218" i="141" s="1"/>
  <c r="Z52" i="141"/>
  <c r="AA52" i="141" s="1"/>
  <c r="AB52" i="141" s="1"/>
  <c r="AD52" i="141" s="1"/>
  <c r="AF52" i="141" s="1"/>
  <c r="Z219" i="141"/>
  <c r="AA219" i="141" s="1"/>
  <c r="AB219" i="141" s="1"/>
  <c r="AD219" i="141" s="1"/>
  <c r="AF219" i="141" s="1"/>
  <c r="Z852" i="141"/>
  <c r="AA852" i="141" s="1"/>
  <c r="AB852" i="141" s="1"/>
  <c r="AD852" i="141" s="1"/>
  <c r="AF852" i="141" s="1"/>
  <c r="Z382" i="141"/>
  <c r="AA382" i="141" s="1"/>
  <c r="AB382" i="141" s="1"/>
  <c r="AD382" i="141" s="1"/>
  <c r="AF382" i="141" s="1"/>
  <c r="Z960" i="141"/>
  <c r="AA960" i="141" s="1"/>
  <c r="AB960" i="141" s="1"/>
  <c r="AD960" i="141" s="1"/>
  <c r="AF960" i="141" s="1"/>
  <c r="Z245" i="141"/>
  <c r="AA245" i="141" s="1"/>
  <c r="AB245" i="141" s="1"/>
  <c r="AD245" i="141" s="1"/>
  <c r="AF245" i="141" s="1"/>
  <c r="V512" i="141"/>
  <c r="X879" i="141"/>
  <c r="Z984" i="141"/>
  <c r="AA984" i="141" s="1"/>
  <c r="AB984" i="141" s="1"/>
  <c r="AD984" i="141" s="1"/>
  <c r="AF984" i="141" s="1"/>
  <c r="Z158" i="141"/>
  <c r="AA158" i="141" s="1"/>
  <c r="AB158" i="141" s="1"/>
  <c r="AD158" i="141" s="1"/>
  <c r="AF158" i="141" s="1"/>
  <c r="X202" i="141"/>
  <c r="Y202" i="141" s="1"/>
  <c r="X351" i="141"/>
  <c r="Y351" i="141" s="1"/>
  <c r="X778" i="141"/>
  <c r="Y778" i="141" s="1"/>
  <c r="Z548" i="141"/>
  <c r="AA548" i="141" s="1"/>
  <c r="AB548" i="141" s="1"/>
  <c r="AD548" i="141" s="1"/>
  <c r="AF548" i="141" s="1"/>
  <c r="Z387" i="141"/>
  <c r="AA387" i="141" s="1"/>
  <c r="AB387" i="141" s="1"/>
  <c r="AD387" i="141" s="1"/>
  <c r="AF387" i="141" s="1"/>
  <c r="Z887" i="141"/>
  <c r="AA887" i="141" s="1"/>
  <c r="AB887" i="141" s="1"/>
  <c r="AD887" i="141" s="1"/>
  <c r="AF887" i="141" s="1"/>
  <c r="X980" i="141"/>
  <c r="Y980" i="141" s="1"/>
  <c r="Z790" i="141"/>
  <c r="AA790" i="141" s="1"/>
  <c r="AB790" i="141" s="1"/>
  <c r="Z921" i="141"/>
  <c r="AA921" i="141" s="1"/>
  <c r="AB921" i="141" s="1"/>
  <c r="AD921" i="141" s="1"/>
  <c r="AF921" i="141" s="1"/>
  <c r="Z862" i="141"/>
  <c r="AA862" i="141" s="1"/>
  <c r="AB862" i="141" s="1"/>
  <c r="Z271" i="141"/>
  <c r="AA271" i="141" s="1"/>
  <c r="AB271" i="141" s="1"/>
  <c r="AD271" i="141" s="1"/>
  <c r="AF271" i="141" s="1"/>
  <c r="Z836" i="141"/>
  <c r="AA836" i="141" s="1"/>
  <c r="AB836" i="141" s="1"/>
  <c r="AD836" i="141" s="1"/>
  <c r="AF836" i="141" s="1"/>
  <c r="Z257" i="141"/>
  <c r="AA257" i="141" s="1"/>
  <c r="AB257" i="141" s="1"/>
  <c r="AD257" i="141" s="1"/>
  <c r="AF257" i="141" s="1"/>
  <c r="X385" i="141"/>
  <c r="Y385" i="141" s="1"/>
  <c r="X665" i="141"/>
  <c r="Y665" i="141" s="1"/>
  <c r="Z704" i="141"/>
  <c r="AA704" i="141" s="1"/>
  <c r="AB704" i="141" s="1"/>
  <c r="Z888" i="141"/>
  <c r="AA888" i="141" s="1"/>
  <c r="AB888" i="141" s="1"/>
  <c r="AD888" i="141" s="1"/>
  <c r="AF888" i="141" s="1"/>
  <c r="Z307" i="141"/>
  <c r="AA307" i="141" s="1"/>
  <c r="AB307" i="141" s="1"/>
  <c r="AD307" i="141" s="1"/>
  <c r="AF307" i="141" s="1"/>
  <c r="Z231" i="141"/>
  <c r="AA231" i="141" s="1"/>
  <c r="AB231" i="141" s="1"/>
  <c r="AD231" i="141" s="1"/>
  <c r="AF231" i="141" s="1"/>
  <c r="Z622" i="141"/>
  <c r="AA622" i="141" s="1"/>
  <c r="AB622" i="141" s="1"/>
  <c r="X975" i="141"/>
  <c r="Y975" i="141" s="1"/>
  <c r="X692" i="141"/>
  <c r="X183" i="141"/>
  <c r="Z734" i="141"/>
  <c r="AA734" i="141" s="1"/>
  <c r="AB734" i="141" s="1"/>
  <c r="AD734" i="141" s="1"/>
  <c r="AF734" i="141" s="1"/>
  <c r="X485" i="141"/>
  <c r="Y485" i="141" s="1"/>
  <c r="V254" i="141"/>
  <c r="Z254" i="141" s="1"/>
  <c r="AA254" i="141" s="1"/>
  <c r="AB254" i="141" s="1"/>
  <c r="AD254" i="141" s="1"/>
  <c r="AF254" i="141" s="1"/>
  <c r="X433" i="141"/>
  <c r="Y433" i="141" s="1"/>
  <c r="Z332" i="141"/>
  <c r="AA332" i="141" s="1"/>
  <c r="AB332" i="141" s="1"/>
  <c r="AD332" i="141" s="1"/>
  <c r="AF332" i="141" s="1"/>
  <c r="AC507" i="141"/>
  <c r="AE507" i="141" s="1"/>
  <c r="Z399" i="141"/>
  <c r="AA399" i="141" s="1"/>
  <c r="AB399" i="141" s="1"/>
  <c r="AD399" i="141" s="1"/>
  <c r="AF399" i="141" s="1"/>
  <c r="Z148" i="141"/>
  <c r="AA148" i="141" s="1"/>
  <c r="AB148" i="141" s="1"/>
  <c r="AD148" i="141" s="1"/>
  <c r="AF148" i="141" s="1"/>
  <c r="X909" i="141"/>
  <c r="Y909" i="141" s="1"/>
  <c r="X603" i="141"/>
  <c r="Y603" i="141" s="1"/>
  <c r="X816" i="141"/>
  <c r="Y816" i="141" s="1"/>
  <c r="Z440" i="141"/>
  <c r="AA440" i="141" s="1"/>
  <c r="AB440" i="141" s="1"/>
  <c r="AD440" i="141" s="1"/>
  <c r="AF440" i="141" s="1"/>
  <c r="X484" i="141"/>
  <c r="Y484" i="141" s="1"/>
  <c r="X349" i="141"/>
  <c r="Y349" i="141" s="1"/>
  <c r="X487" i="141"/>
  <c r="Y487" i="141" s="1"/>
  <c r="V405" i="141"/>
  <c r="Z405" i="141" s="1"/>
  <c r="AA405" i="141" s="1"/>
  <c r="AB405" i="141" s="1"/>
  <c r="AD405" i="141" s="1"/>
  <c r="AF405" i="141" s="1"/>
  <c r="Z74" i="141"/>
  <c r="AA74" i="141" s="1"/>
  <c r="AB74" i="141" s="1"/>
  <c r="AD74" i="141" s="1"/>
  <c r="AF74" i="141" s="1"/>
  <c r="Z498" i="141"/>
  <c r="AA498" i="141" s="1"/>
  <c r="AB498" i="141" s="1"/>
  <c r="AD498" i="141" s="1"/>
  <c r="AF498" i="141" s="1"/>
  <c r="Z783" i="141"/>
  <c r="AA783" i="141" s="1"/>
  <c r="AB783" i="141" s="1"/>
  <c r="AD783" i="141" s="1"/>
  <c r="AF783" i="141" s="1"/>
  <c r="V895" i="141"/>
  <c r="Z895" i="141" s="1"/>
  <c r="AA895" i="141" s="1"/>
  <c r="AB895" i="141" s="1"/>
  <c r="AD895" i="141" s="1"/>
  <c r="AF895" i="141" s="1"/>
  <c r="Z528" i="141"/>
  <c r="AA528" i="141" s="1"/>
  <c r="AB528" i="141" s="1"/>
  <c r="AD528" i="141" s="1"/>
  <c r="AF528" i="141" s="1"/>
  <c r="Z538" i="141"/>
  <c r="AA538" i="141" s="1"/>
  <c r="AB538" i="141" s="1"/>
  <c r="AD538" i="141" s="1"/>
  <c r="AF538" i="141" s="1"/>
  <c r="X902" i="141"/>
  <c r="Z1004" i="141"/>
  <c r="AA1004" i="141" s="1"/>
  <c r="AB1004" i="141" s="1"/>
  <c r="AD1004" i="141" s="1"/>
  <c r="AF1004" i="141" s="1"/>
  <c r="X343" i="141"/>
  <c r="Y343" i="141" s="1"/>
  <c r="X353" i="141"/>
  <c r="Y353" i="141" s="1"/>
  <c r="Z558" i="141"/>
  <c r="AA558" i="141" s="1"/>
  <c r="AB558" i="141" s="1"/>
  <c r="AD558" i="141" s="1"/>
  <c r="AF558" i="141" s="1"/>
  <c r="Z746" i="141"/>
  <c r="AA746" i="141" s="1"/>
  <c r="AB746" i="141" s="1"/>
  <c r="AD746" i="141" s="1"/>
  <c r="AF746" i="141" s="1"/>
  <c r="X462" i="141"/>
  <c r="Y462" i="141" s="1"/>
  <c r="X127" i="141"/>
  <c r="Y127" i="141" s="1"/>
  <c r="X131" i="141"/>
  <c r="Y131" i="141" s="1"/>
  <c r="Z95" i="141"/>
  <c r="AA95" i="141" s="1"/>
  <c r="AB95" i="141" s="1"/>
  <c r="AD95" i="141" s="1"/>
  <c r="AF95" i="141" s="1"/>
  <c r="V455" i="141"/>
  <c r="Z455" i="141" s="1"/>
  <c r="AA455" i="141" s="1"/>
  <c r="AB455" i="141" s="1"/>
  <c r="AD455" i="141" s="1"/>
  <c r="AF455" i="141" s="1"/>
  <c r="Z910" i="141"/>
  <c r="AA910" i="141" s="1"/>
  <c r="AB910" i="141" s="1"/>
  <c r="AD910" i="141" s="1"/>
  <c r="AF910" i="141" s="1"/>
  <c r="X335" i="141"/>
  <c r="Y335" i="141" s="1"/>
  <c r="Z463" i="141"/>
  <c r="AA463" i="141" s="1"/>
  <c r="AB463" i="141" s="1"/>
  <c r="AD463" i="141" s="1"/>
  <c r="AF463" i="141" s="1"/>
  <c r="X884" i="141"/>
  <c r="Y884" i="141" s="1"/>
  <c r="Z811" i="141"/>
  <c r="AA811" i="141" s="1"/>
  <c r="AB811" i="141" s="1"/>
  <c r="X437" i="141"/>
  <c r="Y437" i="141" s="1"/>
  <c r="X600" i="141"/>
  <c r="Y600" i="141" s="1"/>
  <c r="Z812" i="141"/>
  <c r="AA812" i="141" s="1"/>
  <c r="AB812" i="141" s="1"/>
  <c r="AD812" i="141" s="1"/>
  <c r="AF812" i="141" s="1"/>
  <c r="Z584" i="141"/>
  <c r="AA584" i="141" s="1"/>
  <c r="AB584" i="141" s="1"/>
  <c r="AD584" i="141" s="1"/>
  <c r="AF584" i="141" s="1"/>
  <c r="Z296" i="141"/>
  <c r="AA296" i="141" s="1"/>
  <c r="AB296" i="141" s="1"/>
  <c r="AD296" i="141" s="1"/>
  <c r="AF296" i="141" s="1"/>
  <c r="Z192" i="141"/>
  <c r="AA192" i="141" s="1"/>
  <c r="AB192" i="141" s="1"/>
  <c r="AD192" i="141" s="1"/>
  <c r="AF192" i="141" s="1"/>
  <c r="Z995" i="141"/>
  <c r="AA995" i="141" s="1"/>
  <c r="AB995" i="141" s="1"/>
  <c r="AD995" i="141" s="1"/>
  <c r="AF995" i="141" s="1"/>
  <c r="Z228" i="141"/>
  <c r="AA228" i="141" s="1"/>
  <c r="AB228" i="141" s="1"/>
  <c r="V633" i="141"/>
  <c r="Z633" i="141" s="1"/>
  <c r="AA633" i="141" s="1"/>
  <c r="AB633" i="141" s="1"/>
  <c r="AD633" i="141" s="1"/>
  <c r="AF633" i="141" s="1"/>
  <c r="X923" i="141"/>
  <c r="Y923" i="141" s="1"/>
  <c r="Z927" i="141"/>
  <c r="AA927" i="141" s="1"/>
  <c r="AB927" i="141" s="1"/>
  <c r="Z634" i="141"/>
  <c r="AA634" i="141" s="1"/>
  <c r="AB634" i="141" s="1"/>
  <c r="Z678" i="141"/>
  <c r="AA678" i="141" s="1"/>
  <c r="AB678" i="141" s="1"/>
  <c r="AD678" i="141" s="1"/>
  <c r="AF678" i="141" s="1"/>
  <c r="Z303" i="141"/>
  <c r="AA303" i="141" s="1"/>
  <c r="AB303" i="141" s="1"/>
  <c r="Z297" i="141"/>
  <c r="AA297" i="141" s="1"/>
  <c r="AB297" i="141" s="1"/>
  <c r="AD297" i="141" s="1"/>
  <c r="AF297" i="141" s="1"/>
  <c r="V520" i="141"/>
  <c r="Z520" i="141" s="1"/>
  <c r="AA520" i="141" s="1"/>
  <c r="AB520" i="141" s="1"/>
  <c r="AD520" i="141" s="1"/>
  <c r="AF520" i="141" s="1"/>
  <c r="Z434" i="141"/>
  <c r="AA434" i="141" s="1"/>
  <c r="AB434" i="141" s="1"/>
  <c r="AD434" i="141" s="1"/>
  <c r="AF434" i="141" s="1"/>
  <c r="V418" i="141"/>
  <c r="Z418" i="141" s="1"/>
  <c r="AA418" i="141" s="1"/>
  <c r="AB418" i="141" s="1"/>
  <c r="AD418" i="141" s="1"/>
  <c r="AF418" i="141" s="1"/>
  <c r="Z949" i="141"/>
  <c r="AA949" i="141" s="1"/>
  <c r="AB949" i="141" s="1"/>
  <c r="AD949" i="141" s="1"/>
  <c r="AF949" i="141" s="1"/>
  <c r="Z81" i="141"/>
  <c r="AA81" i="141" s="1"/>
  <c r="AB81" i="141" s="1"/>
  <c r="AD81" i="141" s="1"/>
  <c r="AF81" i="141" s="1"/>
  <c r="V521" i="141"/>
  <c r="Z521" i="141" s="1"/>
  <c r="AA521" i="141" s="1"/>
  <c r="AB521" i="141" s="1"/>
  <c r="AD521" i="141" s="1"/>
  <c r="AF521" i="141" s="1"/>
  <c r="Z193" i="141"/>
  <c r="AA193" i="141" s="1"/>
  <c r="AB193" i="141" s="1"/>
  <c r="AD193" i="141" s="1"/>
  <c r="AF193" i="141" s="1"/>
  <c r="Z445" i="141"/>
  <c r="AA445" i="141" s="1"/>
  <c r="AB445" i="141" s="1"/>
  <c r="AD445" i="141" s="1"/>
  <c r="AF445" i="141" s="1"/>
  <c r="Z501" i="141"/>
  <c r="AA501" i="141" s="1"/>
  <c r="AB501" i="141" s="1"/>
  <c r="AD501" i="141" s="1"/>
  <c r="AF501" i="141" s="1"/>
  <c r="Z1002" i="141"/>
  <c r="AA1002" i="141" s="1"/>
  <c r="AB1002" i="141" s="1"/>
  <c r="AD1002" i="141" s="1"/>
  <c r="AF1002" i="141" s="1"/>
  <c r="V361" i="141"/>
  <c r="Z361" i="141" s="1"/>
  <c r="AA361" i="141" s="1"/>
  <c r="AB361" i="141" s="1"/>
  <c r="AD361" i="141" s="1"/>
  <c r="AF361" i="141" s="1"/>
  <c r="Z331" i="141"/>
  <c r="AA331" i="141" s="1"/>
  <c r="AB331" i="141" s="1"/>
  <c r="AD331" i="141" s="1"/>
  <c r="AF331" i="141" s="1"/>
  <c r="X185" i="141"/>
  <c r="Y185" i="141" s="1"/>
  <c r="Z544" i="141"/>
  <c r="AA544" i="141" s="1"/>
  <c r="AB544" i="141" s="1"/>
  <c r="AD544" i="141" s="1"/>
  <c r="AF544" i="141" s="1"/>
  <c r="Z413" i="141"/>
  <c r="AA413" i="141" s="1"/>
  <c r="AB413" i="141" s="1"/>
  <c r="AD413" i="141" s="1"/>
  <c r="AF413" i="141" s="1"/>
  <c r="AC650" i="141"/>
  <c r="AE650" i="141" s="1"/>
  <c r="X690" i="141"/>
  <c r="Y690" i="141" s="1"/>
  <c r="V132" i="141"/>
  <c r="Z132" i="141" s="1"/>
  <c r="AA132" i="141" s="1"/>
  <c r="AB132" i="141" s="1"/>
  <c r="Z861" i="141"/>
  <c r="AA861" i="141" s="1"/>
  <c r="AB861" i="141" s="1"/>
  <c r="Z933" i="141"/>
  <c r="AA933" i="141" s="1"/>
  <c r="AB933" i="141" s="1"/>
  <c r="Z240" i="141"/>
  <c r="AA240" i="141" s="1"/>
  <c r="AB240" i="141" s="1"/>
  <c r="AD240" i="141" s="1"/>
  <c r="AF240" i="141" s="1"/>
  <c r="V510" i="141"/>
  <c r="Z510" i="141" s="1"/>
  <c r="AA510" i="141" s="1"/>
  <c r="AB510" i="141" s="1"/>
  <c r="AD510" i="141" s="1"/>
  <c r="AF510" i="141" s="1"/>
  <c r="Z54" i="141"/>
  <c r="AA54" i="141" s="1"/>
  <c r="AB54" i="141" s="1"/>
  <c r="AD54" i="141" s="1"/>
  <c r="AF54" i="141" s="1"/>
  <c r="Z547" i="141"/>
  <c r="AA547" i="141" s="1"/>
  <c r="AB547" i="141" s="1"/>
  <c r="AD547" i="141" s="1"/>
  <c r="AF547" i="141" s="1"/>
  <c r="X731" i="141"/>
  <c r="Y731" i="141" s="1"/>
  <c r="X870" i="141"/>
  <c r="Y870" i="141" s="1"/>
  <c r="X685" i="141"/>
  <c r="Y685" i="141" s="1"/>
  <c r="Z722" i="141"/>
  <c r="AA722" i="141" s="1"/>
  <c r="AB722" i="141" s="1"/>
  <c r="AD722" i="141" s="1"/>
  <c r="AF722" i="141" s="1"/>
  <c r="V980" i="141"/>
  <c r="Z370" i="141"/>
  <c r="AA370" i="141" s="1"/>
  <c r="AB370" i="141" s="1"/>
  <c r="Z397" i="141"/>
  <c r="AA397" i="141" s="1"/>
  <c r="AB397" i="141" s="1"/>
  <c r="Z856" i="141"/>
  <c r="AA856" i="141" s="1"/>
  <c r="AB856" i="141" s="1"/>
  <c r="X955" i="141"/>
  <c r="Y955" i="141" s="1"/>
  <c r="X215" i="141"/>
  <c r="V400" i="141"/>
  <c r="Z400" i="141" s="1"/>
  <c r="AA400" i="141" s="1"/>
  <c r="AB400" i="141" s="1"/>
  <c r="X581" i="141"/>
  <c r="Y581" i="141" s="1"/>
  <c r="V982" i="141"/>
  <c r="Z982" i="141" s="1"/>
  <c r="AA982" i="141" s="1"/>
  <c r="AB982" i="141" s="1"/>
  <c r="AD982" i="141" s="1"/>
  <c r="AF982" i="141" s="1"/>
  <c r="Z208" i="141"/>
  <c r="AA208" i="141" s="1"/>
  <c r="AB208" i="141" s="1"/>
  <c r="AD208" i="141" s="1"/>
  <c r="AF208" i="141" s="1"/>
  <c r="Z974" i="141"/>
  <c r="AA974" i="141" s="1"/>
  <c r="AB974" i="141" s="1"/>
  <c r="AD974" i="141" s="1"/>
  <c r="AF974" i="141" s="1"/>
  <c r="Z686" i="141"/>
  <c r="AA686" i="141" s="1"/>
  <c r="AB686" i="141" s="1"/>
  <c r="AD686" i="141" s="1"/>
  <c r="AF686" i="141" s="1"/>
  <c r="X709" i="141"/>
  <c r="Y709" i="141" s="1"/>
  <c r="Z872" i="141"/>
  <c r="AA872" i="141" s="1"/>
  <c r="AB872" i="141" s="1"/>
  <c r="AD872" i="141" s="1"/>
  <c r="AF872" i="141" s="1"/>
  <c r="Z129" i="141"/>
  <c r="AA129" i="141" s="1"/>
  <c r="AB129" i="141" s="1"/>
  <c r="Z155" i="141"/>
  <c r="AA155" i="141" s="1"/>
  <c r="AB155" i="141" s="1"/>
  <c r="AD155" i="141" s="1"/>
  <c r="AF155" i="141" s="1"/>
  <c r="Z623" i="141"/>
  <c r="AA623" i="141" s="1"/>
  <c r="AB623" i="141" s="1"/>
  <c r="V725" i="141"/>
  <c r="Z725" i="141" s="1"/>
  <c r="AA725" i="141" s="1"/>
  <c r="AB725" i="141" s="1"/>
  <c r="AD725" i="141" s="1"/>
  <c r="AF725" i="141" s="1"/>
  <c r="X514" i="141"/>
  <c r="Y514" i="141" s="1"/>
  <c r="V513" i="141"/>
  <c r="Z513" i="141" s="1"/>
  <c r="AA513" i="141" s="1"/>
  <c r="AB513" i="141" s="1"/>
  <c r="AD513" i="141" s="1"/>
  <c r="AF513" i="141" s="1"/>
  <c r="V436" i="141"/>
  <c r="Z436" i="141" s="1"/>
  <c r="AA436" i="141" s="1"/>
  <c r="AB436" i="141" s="1"/>
  <c r="AD436" i="141" s="1"/>
  <c r="AF436" i="141" s="1"/>
  <c r="V737" i="141"/>
  <c r="Z737" i="141" s="1"/>
  <c r="AA737" i="141" s="1"/>
  <c r="AB737" i="141" s="1"/>
  <c r="AD737" i="141" s="1"/>
  <c r="AF737" i="141" s="1"/>
  <c r="Z249" i="141"/>
  <c r="AA249" i="141" s="1"/>
  <c r="AB249" i="141" s="1"/>
  <c r="AD249" i="141" s="1"/>
  <c r="AF249" i="141" s="1"/>
  <c r="AC589" i="141"/>
  <c r="AE589" i="141" s="1"/>
  <c r="Z340" i="141"/>
  <c r="AA340" i="141" s="1"/>
  <c r="AB340" i="141" s="1"/>
  <c r="Z607" i="141"/>
  <c r="AA607" i="141" s="1"/>
  <c r="AB607" i="141" s="1"/>
  <c r="AD607" i="141" s="1"/>
  <c r="AF607" i="141" s="1"/>
  <c r="V813" i="141"/>
  <c r="Z813" i="141" s="1"/>
  <c r="AA813" i="141" s="1"/>
  <c r="AB813" i="141" s="1"/>
  <c r="AD813" i="141" s="1"/>
  <c r="AF813" i="141" s="1"/>
  <c r="Z568" i="141"/>
  <c r="AA568" i="141" s="1"/>
  <c r="AB568" i="141" s="1"/>
  <c r="AD568" i="141" s="1"/>
  <c r="AF568" i="141" s="1"/>
  <c r="V821" i="141"/>
  <c r="Z821" i="141" s="1"/>
  <c r="AA821" i="141" s="1"/>
  <c r="AB821" i="141" s="1"/>
  <c r="X708" i="141"/>
  <c r="Y708" i="141" s="1"/>
  <c r="V804" i="141"/>
  <c r="Z804" i="141" s="1"/>
  <c r="AA804" i="141" s="1"/>
  <c r="AB804" i="141" s="1"/>
  <c r="AD804" i="141" s="1"/>
  <c r="AF804" i="141" s="1"/>
  <c r="Z770" i="141"/>
  <c r="AA770" i="141" s="1"/>
  <c r="AB770" i="141" s="1"/>
  <c r="AD770" i="141" s="1"/>
  <c r="AF770" i="141" s="1"/>
  <c r="Z614" i="141"/>
  <c r="AA614" i="141" s="1"/>
  <c r="AB614" i="141" s="1"/>
  <c r="AD614" i="141" s="1"/>
  <c r="AF614" i="141" s="1"/>
  <c r="Z832" i="141"/>
  <c r="AA832" i="141" s="1"/>
  <c r="AB832" i="141" s="1"/>
  <c r="AD832" i="141" s="1"/>
  <c r="AF832" i="141" s="1"/>
  <c r="X150" i="141"/>
  <c r="Y150" i="141" s="1"/>
  <c r="Z449" i="141"/>
  <c r="AA449" i="141" s="1"/>
  <c r="AB449" i="141" s="1"/>
  <c r="AD449" i="141" s="1"/>
  <c r="AF449" i="141" s="1"/>
  <c r="Z417" i="141"/>
  <c r="AA417" i="141" s="1"/>
  <c r="AB417" i="141" s="1"/>
  <c r="Z360" i="141"/>
  <c r="AA360" i="141" s="1"/>
  <c r="AB360" i="141" s="1"/>
  <c r="Z769" i="141"/>
  <c r="AA769" i="141" s="1"/>
  <c r="AB769" i="141" s="1"/>
  <c r="AD769" i="141" s="1"/>
  <c r="AF769" i="141" s="1"/>
  <c r="Z599" i="141"/>
  <c r="AA599" i="141" s="1"/>
  <c r="AB599" i="141" s="1"/>
  <c r="AD599" i="141" s="1"/>
  <c r="AF599" i="141" s="1"/>
  <c r="Z768" i="141"/>
  <c r="AA768" i="141" s="1"/>
  <c r="AB768" i="141" s="1"/>
  <c r="Z935" i="141"/>
  <c r="AA935" i="141" s="1"/>
  <c r="AB935" i="141" s="1"/>
  <c r="AD935" i="141" s="1"/>
  <c r="AF935" i="141" s="1"/>
  <c r="Z798" i="141"/>
  <c r="AA798" i="141" s="1"/>
  <c r="AB798" i="141" s="1"/>
  <c r="AD798" i="141" s="1"/>
  <c r="AF798" i="141" s="1"/>
  <c r="V462" i="141"/>
  <c r="V110" i="141"/>
  <c r="Z110" i="141" s="1"/>
  <c r="AA110" i="141" s="1"/>
  <c r="AB110" i="141" s="1"/>
  <c r="Z262" i="141"/>
  <c r="AA262" i="141" s="1"/>
  <c r="AB262" i="141" s="1"/>
  <c r="AD262" i="141" s="1"/>
  <c r="AF262" i="141" s="1"/>
  <c r="V142" i="141"/>
  <c r="Z142" i="141" s="1"/>
  <c r="AA142" i="141" s="1"/>
  <c r="AB142" i="141" s="1"/>
  <c r="AD142" i="141" s="1"/>
  <c r="AF142" i="141" s="1"/>
  <c r="X355" i="141"/>
  <c r="Y355" i="141" s="1"/>
  <c r="X122" i="141"/>
  <c r="Y122" i="141" s="1"/>
  <c r="AC407" i="141"/>
  <c r="AE407" i="141" s="1"/>
  <c r="Z876" i="141"/>
  <c r="AA876" i="141" s="1"/>
  <c r="AB876" i="141" s="1"/>
  <c r="AD876" i="141" s="1"/>
  <c r="AF876" i="141" s="1"/>
  <c r="V717" i="141"/>
  <c r="Z717" i="141" s="1"/>
  <c r="AA717" i="141" s="1"/>
  <c r="AB717" i="141" s="1"/>
  <c r="Z422" i="141"/>
  <c r="AA422" i="141" s="1"/>
  <c r="AB422" i="141" s="1"/>
  <c r="Z595" i="141"/>
  <c r="AA595" i="141" s="1"/>
  <c r="AB595" i="141" s="1"/>
  <c r="AD595" i="141" s="1"/>
  <c r="AF595" i="141" s="1"/>
  <c r="Z687" i="141"/>
  <c r="AA687" i="141" s="1"/>
  <c r="AB687" i="141" s="1"/>
  <c r="Z999" i="141"/>
  <c r="AA999" i="141" s="1"/>
  <c r="AB999" i="141" s="1"/>
  <c r="Z991" i="141"/>
  <c r="AA991" i="141" s="1"/>
  <c r="AB991" i="141" s="1"/>
  <c r="AD991" i="141" s="1"/>
  <c r="AF991" i="141" s="1"/>
  <c r="X239" i="141"/>
  <c r="Y239" i="141" s="1"/>
  <c r="Z109" i="141"/>
  <c r="AA109" i="141" s="1"/>
  <c r="AB109" i="141" s="1"/>
  <c r="AD109" i="141" s="1"/>
  <c r="AF109" i="141" s="1"/>
  <c r="Z108" i="141"/>
  <c r="AA108" i="141" s="1"/>
  <c r="AB108" i="141" s="1"/>
  <c r="AD108" i="141" s="1"/>
  <c r="AF108" i="141" s="1"/>
  <c r="Z71" i="141"/>
  <c r="AA71" i="141" s="1"/>
  <c r="AB71" i="141" s="1"/>
  <c r="Z269" i="141"/>
  <c r="AA269" i="141" s="1"/>
  <c r="AB269" i="141" s="1"/>
  <c r="Z598" i="141"/>
  <c r="AA598" i="141" s="1"/>
  <c r="AB598" i="141" s="1"/>
  <c r="AD598" i="141" s="1"/>
  <c r="AF598" i="141" s="1"/>
  <c r="V810" i="141"/>
  <c r="Z810" i="141" s="1"/>
  <c r="AA810" i="141" s="1"/>
  <c r="AB810" i="141" s="1"/>
  <c r="AD810" i="141" s="1"/>
  <c r="AF810" i="141" s="1"/>
  <c r="V134" i="141"/>
  <c r="Z134" i="141" s="1"/>
  <c r="AA134" i="141" s="1"/>
  <c r="AB134" i="141" s="1"/>
  <c r="AD134" i="141" s="1"/>
  <c r="AF134" i="141" s="1"/>
  <c r="V214" i="141"/>
  <c r="Z214" i="141" s="1"/>
  <c r="AA214" i="141" s="1"/>
  <c r="AB214" i="141" s="1"/>
  <c r="AD214" i="141" s="1"/>
  <c r="AF214" i="141" s="1"/>
  <c r="V822" i="141"/>
  <c r="Z822" i="141" s="1"/>
  <c r="AA822" i="141" s="1"/>
  <c r="AB822" i="141" s="1"/>
  <c r="AD822" i="141" s="1"/>
  <c r="AF822" i="141" s="1"/>
  <c r="Z624" i="141"/>
  <c r="AA624" i="141" s="1"/>
  <c r="AB624" i="141" s="1"/>
  <c r="AD624" i="141" s="1"/>
  <c r="AF624" i="141" s="1"/>
  <c r="V85" i="141"/>
  <c r="Z85" i="141" s="1"/>
  <c r="AA85" i="141" s="1"/>
  <c r="AB85" i="141" s="1"/>
  <c r="AD85" i="141" s="1"/>
  <c r="AF85" i="141" s="1"/>
  <c r="Z702" i="141"/>
  <c r="AA702" i="141" s="1"/>
  <c r="AB702" i="141" s="1"/>
  <c r="AD702" i="141" s="1"/>
  <c r="AF702" i="141" s="1"/>
  <c r="X165" i="141"/>
  <c r="Y165" i="141" s="1"/>
  <c r="V454" i="141"/>
  <c r="Z454" i="141" s="1"/>
  <c r="AA454" i="141" s="1"/>
  <c r="AB454" i="141" s="1"/>
  <c r="AD454" i="141" s="1"/>
  <c r="AF454" i="141" s="1"/>
  <c r="Z563" i="141"/>
  <c r="AA563" i="141" s="1"/>
  <c r="AB563" i="141" s="1"/>
  <c r="AD563" i="141" s="1"/>
  <c r="AF563" i="141" s="1"/>
  <c r="AC893" i="141"/>
  <c r="AE893" i="141" s="1"/>
  <c r="Z395" i="141"/>
  <c r="AA395" i="141" s="1"/>
  <c r="AB395" i="141" s="1"/>
  <c r="AD395" i="141" s="1"/>
  <c r="AF395" i="141" s="1"/>
  <c r="X247" i="141"/>
  <c r="Y247" i="141" s="1"/>
  <c r="Z847" i="141"/>
  <c r="AA847" i="141" s="1"/>
  <c r="AB847" i="141" s="1"/>
  <c r="Z128" i="141"/>
  <c r="AA128" i="141" s="1"/>
  <c r="AB128" i="141" s="1"/>
  <c r="AD128" i="141" s="1"/>
  <c r="AF128" i="141" s="1"/>
  <c r="Z324" i="141"/>
  <c r="AA324" i="141" s="1"/>
  <c r="AB324" i="141" s="1"/>
  <c r="AD324" i="141" s="1"/>
  <c r="AF324" i="141" s="1"/>
  <c r="Z523" i="141"/>
  <c r="AA523" i="141" s="1"/>
  <c r="AB523" i="141" s="1"/>
  <c r="AD523" i="141" s="1"/>
  <c r="AF523" i="141" s="1"/>
  <c r="X714" i="141"/>
  <c r="Y714" i="141" s="1"/>
  <c r="Z758" i="141"/>
  <c r="AA758" i="141" s="1"/>
  <c r="AB758" i="141" s="1"/>
  <c r="AD758" i="141" s="1"/>
  <c r="AF758" i="141" s="1"/>
  <c r="X223" i="141"/>
  <c r="Y223" i="141" s="1"/>
  <c r="V223" i="141"/>
  <c r="X119" i="141"/>
  <c r="Y119" i="141" s="1"/>
  <c r="V119" i="141"/>
  <c r="X831" i="141"/>
  <c r="Y831" i="141" s="1"/>
  <c r="V831" i="141"/>
  <c r="Z831" i="141" s="1"/>
  <c r="AA831" i="141" s="1"/>
  <c r="AB831" i="141" s="1"/>
  <c r="AD831" i="141" s="1"/>
  <c r="AF831" i="141" s="1"/>
  <c r="V834" i="141"/>
  <c r="Z834" i="141" s="1"/>
  <c r="AA834" i="141" s="1"/>
  <c r="AB834" i="141" s="1"/>
  <c r="AD834" i="141" s="1"/>
  <c r="AF834" i="141" s="1"/>
  <c r="V527" i="141"/>
  <c r="Z527" i="141" s="1"/>
  <c r="AA527" i="141" s="1"/>
  <c r="AB527" i="141" s="1"/>
  <c r="AD527" i="141" s="1"/>
  <c r="AF527" i="141" s="1"/>
  <c r="X929" i="141"/>
  <c r="Y929" i="141" s="1"/>
  <c r="V631" i="141"/>
  <c r="Z631" i="141" s="1"/>
  <c r="AA631" i="141" s="1"/>
  <c r="AB631" i="141" s="1"/>
  <c r="AD631" i="141" s="1"/>
  <c r="AF631" i="141" s="1"/>
  <c r="AC292" i="141"/>
  <c r="AE292" i="141" s="1"/>
  <c r="Z188" i="141"/>
  <c r="AA188" i="141" s="1"/>
  <c r="AB188" i="141" s="1"/>
  <c r="AD188" i="141" s="1"/>
  <c r="AF188" i="141" s="1"/>
  <c r="Z62" i="141"/>
  <c r="AA62" i="141" s="1"/>
  <c r="AB62" i="141" s="1"/>
  <c r="AD62" i="141" s="1"/>
  <c r="AF62" i="141" s="1"/>
  <c r="X222" i="141"/>
  <c r="Y222" i="141" s="1"/>
  <c r="Z263" i="141"/>
  <c r="AA263" i="141" s="1"/>
  <c r="AB263" i="141" s="1"/>
  <c r="AD263" i="141" s="1"/>
  <c r="AF263" i="141" s="1"/>
  <c r="X959" i="141"/>
  <c r="Y959" i="141" s="1"/>
  <c r="Z392" i="141"/>
  <c r="AA392" i="141" s="1"/>
  <c r="AB392" i="141" s="1"/>
  <c r="AD392" i="141" s="1"/>
  <c r="AF392" i="141" s="1"/>
  <c r="V781" i="141"/>
  <c r="Z781" i="141" s="1"/>
  <c r="AA781" i="141" s="1"/>
  <c r="AB781" i="141" s="1"/>
  <c r="AD781" i="141" s="1"/>
  <c r="AF781" i="141" s="1"/>
  <c r="Z115" i="141"/>
  <c r="AA115" i="141" s="1"/>
  <c r="AB115" i="141" s="1"/>
  <c r="AD115" i="141" s="1"/>
  <c r="AF115" i="141" s="1"/>
  <c r="Z210" i="141"/>
  <c r="AA210" i="141" s="1"/>
  <c r="AB210" i="141" s="1"/>
  <c r="AD210" i="141" s="1"/>
  <c r="AF210" i="141" s="1"/>
  <c r="V797" i="141"/>
  <c r="Z797" i="141" s="1"/>
  <c r="AA797" i="141" s="1"/>
  <c r="AB797" i="141" s="1"/>
  <c r="V929" i="141"/>
  <c r="Z881" i="141"/>
  <c r="AA881" i="141" s="1"/>
  <c r="AB881" i="141" s="1"/>
  <c r="AD881" i="141" s="1"/>
  <c r="AF881" i="141" s="1"/>
  <c r="Z639" i="141"/>
  <c r="AA639" i="141" s="1"/>
  <c r="AB639" i="141" s="1"/>
  <c r="AD639" i="141" s="1"/>
  <c r="AF639" i="141" s="1"/>
  <c r="Z917" i="141"/>
  <c r="AA917" i="141" s="1"/>
  <c r="AB917" i="141" s="1"/>
  <c r="AD917" i="141" s="1"/>
  <c r="AF917" i="141" s="1"/>
  <c r="Z785" i="141"/>
  <c r="AA785" i="141" s="1"/>
  <c r="AB785" i="141" s="1"/>
  <c r="X865" i="141"/>
  <c r="Y865" i="141" s="1"/>
  <c r="V865" i="141"/>
  <c r="Z79" i="141"/>
  <c r="AA79" i="141" s="1"/>
  <c r="AB79" i="141" s="1"/>
  <c r="AD79" i="141" s="1"/>
  <c r="AF79" i="141" s="1"/>
  <c r="V514" i="141"/>
  <c r="V447" i="141"/>
  <c r="Z447" i="141" s="1"/>
  <c r="AA447" i="141" s="1"/>
  <c r="AB447" i="141" s="1"/>
  <c r="AD447" i="141" s="1"/>
  <c r="AF447" i="141" s="1"/>
  <c r="V516" i="141"/>
  <c r="Z516" i="141" s="1"/>
  <c r="AA516" i="141" s="1"/>
  <c r="AB516" i="141" s="1"/>
  <c r="AD516" i="141" s="1"/>
  <c r="AF516" i="141" s="1"/>
  <c r="V994" i="141"/>
  <c r="Z994" i="141" s="1"/>
  <c r="AA994" i="141" s="1"/>
  <c r="AB994" i="141" s="1"/>
  <c r="AC534" i="141"/>
  <c r="AE534" i="141" s="1"/>
  <c r="V911" i="141"/>
  <c r="Z911" i="141" s="1"/>
  <c r="AA911" i="141" s="1"/>
  <c r="AB911" i="141" s="1"/>
  <c r="AD911" i="141" s="1"/>
  <c r="AF911" i="141" s="1"/>
  <c r="V919" i="141"/>
  <c r="X919" i="141"/>
  <c r="Y919" i="141" s="1"/>
  <c r="Z209" i="141"/>
  <c r="AA209" i="141" s="1"/>
  <c r="AB209" i="141" s="1"/>
  <c r="AD209" i="141" s="1"/>
  <c r="AF209" i="141" s="1"/>
  <c r="Z189" i="141"/>
  <c r="AA189" i="141" s="1"/>
  <c r="AB189" i="141" s="1"/>
  <c r="AD189" i="141" s="1"/>
  <c r="AF189" i="141" s="1"/>
  <c r="X694" i="141"/>
  <c r="Y694" i="141" s="1"/>
  <c r="X928" i="141"/>
  <c r="Y928" i="141" s="1"/>
  <c r="X264" i="141"/>
  <c r="Y264" i="141" s="1"/>
  <c r="V937" i="141"/>
  <c r="Z937" i="141" s="1"/>
  <c r="AA937" i="141" s="1"/>
  <c r="AB937" i="141" s="1"/>
  <c r="AD937" i="141" s="1"/>
  <c r="AF937" i="141" s="1"/>
  <c r="V473" i="141"/>
  <c r="Z473" i="141" s="1"/>
  <c r="AA473" i="141" s="1"/>
  <c r="AB473" i="141" s="1"/>
  <c r="AD473" i="141" s="1"/>
  <c r="AF473" i="141" s="1"/>
  <c r="V282" i="141"/>
  <c r="Z282" i="141" s="1"/>
  <c r="AA282" i="141" s="1"/>
  <c r="AB282" i="141" s="1"/>
  <c r="AD282" i="141" s="1"/>
  <c r="AF282" i="141" s="1"/>
  <c r="V446" i="141"/>
  <c r="Z446" i="141" s="1"/>
  <c r="AA446" i="141" s="1"/>
  <c r="AB446" i="141" s="1"/>
  <c r="AD446" i="141" s="1"/>
  <c r="AF446" i="141" s="1"/>
  <c r="Z285" i="141"/>
  <c r="AA285" i="141" s="1"/>
  <c r="AB285" i="141" s="1"/>
  <c r="AD285" i="141" s="1"/>
  <c r="AF285" i="141" s="1"/>
  <c r="X130" i="141"/>
  <c r="Y130" i="141" s="1"/>
  <c r="V777" i="141"/>
  <c r="AC873" i="141"/>
  <c r="AE873" i="141" s="1"/>
  <c r="V586" i="141"/>
  <c r="Z586" i="141" s="1"/>
  <c r="AA586" i="141" s="1"/>
  <c r="AB586" i="141" s="1"/>
  <c r="AD586" i="141" s="1"/>
  <c r="AF586" i="141" s="1"/>
  <c r="X978" i="141"/>
  <c r="Y978" i="141" s="1"/>
  <c r="X718" i="141"/>
  <c r="Y718" i="141" s="1"/>
  <c r="Z306" i="141"/>
  <c r="AA306" i="141" s="1"/>
  <c r="AB306" i="141" s="1"/>
  <c r="AD306" i="141" s="1"/>
  <c r="AF306" i="141" s="1"/>
  <c r="X250" i="141"/>
  <c r="Y250" i="141" s="1"/>
  <c r="Z712" i="141"/>
  <c r="AA712" i="141" s="1"/>
  <c r="AB712" i="141" s="1"/>
  <c r="AD712" i="141" s="1"/>
  <c r="AF712" i="141" s="1"/>
  <c r="X741" i="141"/>
  <c r="Y741" i="141" s="1"/>
  <c r="V545" i="141"/>
  <c r="Z545" i="141" s="1"/>
  <c r="AA545" i="141" s="1"/>
  <c r="AB545" i="141" s="1"/>
  <c r="AD545" i="141" s="1"/>
  <c r="AF545" i="141" s="1"/>
  <c r="AC926" i="141"/>
  <c r="AE926" i="141" s="1"/>
  <c r="Z480" i="141"/>
  <c r="AA480" i="141" s="1"/>
  <c r="AB480" i="141" s="1"/>
  <c r="AD480" i="141" s="1"/>
  <c r="AF480" i="141" s="1"/>
  <c r="V553" i="141"/>
  <c r="Z553" i="141" s="1"/>
  <c r="AA553" i="141" s="1"/>
  <c r="AB553" i="141" s="1"/>
  <c r="AD553" i="141" s="1"/>
  <c r="AF553" i="141" s="1"/>
  <c r="AC630" i="141"/>
  <c r="AE630" i="141" s="1"/>
  <c r="V850" i="141"/>
  <c r="Z850" i="141" s="1"/>
  <c r="AA850" i="141" s="1"/>
  <c r="AB850" i="141" s="1"/>
  <c r="AD850" i="141" s="1"/>
  <c r="AF850" i="141" s="1"/>
  <c r="V896" i="141"/>
  <c r="Z896" i="141" s="1"/>
  <c r="AA896" i="141" s="1"/>
  <c r="AB896" i="141" s="1"/>
  <c r="AD896" i="141" s="1"/>
  <c r="AF896" i="141" s="1"/>
  <c r="Z638" i="141"/>
  <c r="AA638" i="141" s="1"/>
  <c r="AB638" i="141" s="1"/>
  <c r="AD638" i="141" s="1"/>
  <c r="AF638" i="141" s="1"/>
  <c r="Z364" i="141"/>
  <c r="AA364" i="141" s="1"/>
  <c r="AB364" i="141" s="1"/>
  <c r="X460" i="141"/>
  <c r="Y460" i="141" s="1"/>
  <c r="Z905" i="141"/>
  <c r="AA905" i="141" s="1"/>
  <c r="AB905" i="141" s="1"/>
  <c r="AD905" i="141" s="1"/>
  <c r="AF905" i="141" s="1"/>
  <c r="Z618" i="141"/>
  <c r="AA618" i="141" s="1"/>
  <c r="AB618" i="141" s="1"/>
  <c r="AD618" i="141" s="1"/>
  <c r="AF618" i="141" s="1"/>
  <c r="Z764" i="141"/>
  <c r="AA764" i="141" s="1"/>
  <c r="AB764" i="141" s="1"/>
  <c r="Z947" i="141"/>
  <c r="AA947" i="141" s="1"/>
  <c r="AB947" i="141" s="1"/>
  <c r="Z237" i="141"/>
  <c r="AA237" i="141" s="1"/>
  <c r="AB237" i="141" s="1"/>
  <c r="AD237" i="141" s="1"/>
  <c r="AF237" i="141" s="1"/>
  <c r="Z918" i="141"/>
  <c r="AA918" i="141" s="1"/>
  <c r="AB918" i="141" s="1"/>
  <c r="AD918" i="141" s="1"/>
  <c r="AF918" i="141" s="1"/>
  <c r="Z126" i="141"/>
  <c r="AA126" i="141" s="1"/>
  <c r="AB126" i="141" s="1"/>
  <c r="Z120" i="141"/>
  <c r="AA120" i="141" s="1"/>
  <c r="AB120" i="141" s="1"/>
  <c r="AD120" i="141" s="1"/>
  <c r="AF120" i="141" s="1"/>
  <c r="V433" i="141"/>
  <c r="X532" i="141"/>
  <c r="Y532" i="141" s="1"/>
  <c r="V627" i="141"/>
  <c r="Z627" i="141" s="1"/>
  <c r="AA627" i="141" s="1"/>
  <c r="AB627" i="141" s="1"/>
  <c r="AD627" i="141" s="1"/>
  <c r="AF627" i="141" s="1"/>
  <c r="Z423" i="141"/>
  <c r="AA423" i="141" s="1"/>
  <c r="AB423" i="141" s="1"/>
  <c r="AD423" i="141" s="1"/>
  <c r="AF423" i="141" s="1"/>
  <c r="Z953" i="141"/>
  <c r="AA953" i="141" s="1"/>
  <c r="AB953" i="141" s="1"/>
  <c r="AD953" i="141" s="1"/>
  <c r="AF953" i="141" s="1"/>
  <c r="V818" i="141"/>
  <c r="Z818" i="141" s="1"/>
  <c r="AA818" i="141" s="1"/>
  <c r="AB818" i="141" s="1"/>
  <c r="AD818" i="141" s="1"/>
  <c r="AF818" i="141" s="1"/>
  <c r="Z525" i="141"/>
  <c r="AA525" i="141" s="1"/>
  <c r="AB525" i="141" s="1"/>
  <c r="Z465" i="141"/>
  <c r="AA465" i="141" s="1"/>
  <c r="AB465" i="141" s="1"/>
  <c r="V260" i="141"/>
  <c r="Z260" i="141" s="1"/>
  <c r="AA260" i="141" s="1"/>
  <c r="AB260" i="141" s="1"/>
  <c r="AD260" i="141" s="1"/>
  <c r="AF260" i="141" s="1"/>
  <c r="Z341" i="141"/>
  <c r="AA341" i="141" s="1"/>
  <c r="AB341" i="141" s="1"/>
  <c r="V470" i="141"/>
  <c r="Z470" i="141" s="1"/>
  <c r="AA470" i="141" s="1"/>
  <c r="AB470" i="141" s="1"/>
  <c r="AD470" i="141" s="1"/>
  <c r="AF470" i="141" s="1"/>
  <c r="X557" i="141"/>
  <c r="Y557" i="141" s="1"/>
  <c r="V247" i="141"/>
  <c r="V629" i="141"/>
  <c r="Z629" i="141" s="1"/>
  <c r="AA629" i="141" s="1"/>
  <c r="AB629" i="141" s="1"/>
  <c r="AD629" i="141" s="1"/>
  <c r="AF629" i="141" s="1"/>
  <c r="V726" i="141"/>
  <c r="Z726" i="141" s="1"/>
  <c r="AA726" i="141" s="1"/>
  <c r="AB726" i="141" s="1"/>
  <c r="AD726" i="141" s="1"/>
  <c r="AF726" i="141" s="1"/>
  <c r="V652" i="141"/>
  <c r="Z652" i="141" s="1"/>
  <c r="AA652" i="141" s="1"/>
  <c r="AB652" i="141" s="1"/>
  <c r="AD652" i="141" s="1"/>
  <c r="AF652" i="141" s="1"/>
  <c r="Z429" i="141"/>
  <c r="AA429" i="141" s="1"/>
  <c r="AB429" i="141" s="1"/>
  <c r="AD429" i="141" s="1"/>
  <c r="AF429" i="141" s="1"/>
  <c r="V561" i="141"/>
  <c r="Z561" i="141" s="1"/>
  <c r="AA561" i="141" s="1"/>
  <c r="AB561" i="141" s="1"/>
  <c r="Z802" i="141"/>
  <c r="AA802" i="141" s="1"/>
  <c r="AB802" i="141" s="1"/>
  <c r="AD802" i="141" s="1"/>
  <c r="AF802" i="141" s="1"/>
  <c r="Z968" i="141"/>
  <c r="AA968" i="141" s="1"/>
  <c r="AB968" i="141" s="1"/>
  <c r="V77" i="141"/>
  <c r="Z77" i="141" s="1"/>
  <c r="AA77" i="141" s="1"/>
  <c r="AB77" i="141" s="1"/>
  <c r="AD77" i="141" s="1"/>
  <c r="AF77" i="141" s="1"/>
  <c r="V152" i="141"/>
  <c r="Z152" i="141" s="1"/>
  <c r="AA152" i="141" s="1"/>
  <c r="AB152" i="141" s="1"/>
  <c r="AD152" i="141" s="1"/>
  <c r="AF152" i="141" s="1"/>
  <c r="Z339" i="141"/>
  <c r="AA339" i="141" s="1"/>
  <c r="AB339" i="141" s="1"/>
  <c r="AD339" i="141" s="1"/>
  <c r="AF339" i="141" s="1"/>
  <c r="Z608" i="141"/>
  <c r="AA608" i="141" s="1"/>
  <c r="AB608" i="141" s="1"/>
  <c r="AD608" i="141" s="1"/>
  <c r="AF608" i="141" s="1"/>
  <c r="Z333" i="141"/>
  <c r="AA333" i="141" s="1"/>
  <c r="AB333" i="141" s="1"/>
  <c r="V522" i="141"/>
  <c r="Z522" i="141" s="1"/>
  <c r="AA522" i="141" s="1"/>
  <c r="AB522" i="141" s="1"/>
  <c r="AD522" i="141" s="1"/>
  <c r="AF522" i="141" s="1"/>
  <c r="Z721" i="141"/>
  <c r="AA721" i="141" s="1"/>
  <c r="AB721" i="141" s="1"/>
  <c r="AD721" i="141" s="1"/>
  <c r="AF721" i="141" s="1"/>
  <c r="Z582" i="141"/>
  <c r="AA582" i="141" s="1"/>
  <c r="AB582" i="141" s="1"/>
  <c r="AD582" i="141" s="1"/>
  <c r="AF582" i="141" s="1"/>
  <c r="Z555" i="141"/>
  <c r="AA555" i="141" s="1"/>
  <c r="AB555" i="141" s="1"/>
  <c r="AD555" i="141" s="1"/>
  <c r="AF555" i="141" s="1"/>
  <c r="Z749" i="141"/>
  <c r="AA749" i="141" s="1"/>
  <c r="AB749" i="141" s="1"/>
  <c r="V934" i="141"/>
  <c r="Z934" i="141" s="1"/>
  <c r="AA934" i="141" s="1"/>
  <c r="AB934" i="141" s="1"/>
  <c r="Z204" i="141"/>
  <c r="AA204" i="141" s="1"/>
  <c r="AB204" i="141" s="1"/>
  <c r="Z948" i="141"/>
  <c r="AA948" i="141" s="1"/>
  <c r="AB948" i="141" s="1"/>
  <c r="AD948" i="141" s="1"/>
  <c r="AF948" i="141" s="1"/>
  <c r="Z451" i="141"/>
  <c r="AA451" i="141" s="1"/>
  <c r="AB451" i="141" s="1"/>
  <c r="Z970" i="141"/>
  <c r="AA970" i="141" s="1"/>
  <c r="AB970" i="141" s="1"/>
  <c r="X198" i="141"/>
  <c r="Y198" i="141" s="1"/>
  <c r="V198" i="141"/>
  <c r="X632" i="141"/>
  <c r="Y632" i="141" s="1"/>
  <c r="V632" i="141"/>
  <c r="Z762" i="141"/>
  <c r="AA762" i="141" s="1"/>
  <c r="AB762" i="141" s="1"/>
  <c r="Z94" i="141"/>
  <c r="AA94" i="141" s="1"/>
  <c r="AB94" i="141" s="1"/>
  <c r="V122" i="141"/>
  <c r="X565" i="141"/>
  <c r="Y565" i="141" s="1"/>
  <c r="Z326" i="141"/>
  <c r="AA326" i="141" s="1"/>
  <c r="AB326" i="141" s="1"/>
  <c r="AD326" i="141" s="1"/>
  <c r="AF326" i="141" s="1"/>
  <c r="X559" i="141"/>
  <c r="Y559" i="141" s="1"/>
  <c r="Z90" i="141"/>
  <c r="AA90" i="141" s="1"/>
  <c r="AB90" i="141" s="1"/>
  <c r="AD90" i="141" s="1"/>
  <c r="AF90" i="141" s="1"/>
  <c r="Z1007" i="141"/>
  <c r="AA1007" i="141" s="1"/>
  <c r="AB1007" i="141" s="1"/>
  <c r="Z986" i="141"/>
  <c r="AA986" i="141" s="1"/>
  <c r="AB986" i="141" s="1"/>
  <c r="Z508" i="141"/>
  <c r="AA508" i="141" s="1"/>
  <c r="AB508" i="141" s="1"/>
  <c r="X273" i="141"/>
  <c r="Y273" i="141" s="1"/>
  <c r="V273" i="141"/>
  <c r="W1010" i="141"/>
  <c r="Z526" i="141"/>
  <c r="AA526" i="141" s="1"/>
  <c r="AB526" i="141" s="1"/>
  <c r="AD526" i="141" s="1"/>
  <c r="AF526" i="141" s="1"/>
  <c r="X706" i="141"/>
  <c r="Y706" i="141" s="1"/>
  <c r="V814" i="141"/>
  <c r="Z814" i="141" s="1"/>
  <c r="AA814" i="141" s="1"/>
  <c r="AB814" i="141" s="1"/>
  <c r="AD814" i="141" s="1"/>
  <c r="AF814" i="141" s="1"/>
  <c r="X457" i="141"/>
  <c r="Y457" i="141" s="1"/>
  <c r="X342" i="141"/>
  <c r="Y342" i="141" s="1"/>
  <c r="V342" i="141"/>
  <c r="AC174" i="141"/>
  <c r="AE174" i="141" s="1"/>
  <c r="Z265" i="141"/>
  <c r="AA265" i="141" s="1"/>
  <c r="AB265" i="141" s="1"/>
  <c r="AD265" i="141" s="1"/>
  <c r="AF265" i="141" s="1"/>
  <c r="V493" i="141"/>
  <c r="Z493" i="141" s="1"/>
  <c r="AA493" i="141" s="1"/>
  <c r="AB493" i="141" s="1"/>
  <c r="AD493" i="141" s="1"/>
  <c r="AF493" i="141" s="1"/>
  <c r="Z98" i="141"/>
  <c r="AA98" i="141" s="1"/>
  <c r="AB98" i="141" s="1"/>
  <c r="AD98" i="141" s="1"/>
  <c r="AF98" i="141" s="1"/>
  <c r="Z58" i="141"/>
  <c r="AA58" i="141" s="1"/>
  <c r="AB58" i="141" s="1"/>
  <c r="AD58" i="141" s="1"/>
  <c r="AF58" i="141" s="1"/>
  <c r="V506" i="141"/>
  <c r="Z506" i="141" s="1"/>
  <c r="AA506" i="141" s="1"/>
  <c r="AB506" i="141" s="1"/>
  <c r="AD506" i="141" s="1"/>
  <c r="AF506" i="141" s="1"/>
  <c r="Z672" i="141"/>
  <c r="AA672" i="141" s="1"/>
  <c r="AB672" i="141" s="1"/>
  <c r="AD672" i="141" s="1"/>
  <c r="AF672" i="141" s="1"/>
  <c r="Z283" i="141"/>
  <c r="AA283" i="141" s="1"/>
  <c r="AB283" i="141" s="1"/>
  <c r="AD283" i="141" s="1"/>
  <c r="AF283" i="141" s="1"/>
  <c r="Z504" i="141"/>
  <c r="AA504" i="141" s="1"/>
  <c r="AB504" i="141" s="1"/>
  <c r="AD504" i="141" s="1"/>
  <c r="AF504" i="141" s="1"/>
  <c r="Z426" i="141"/>
  <c r="AA426" i="141" s="1"/>
  <c r="AB426" i="141" s="1"/>
  <c r="AD426" i="141" s="1"/>
  <c r="AF426" i="141" s="1"/>
  <c r="Z858" i="141"/>
  <c r="AA858" i="141" s="1"/>
  <c r="AB858" i="141" s="1"/>
  <c r="AD858" i="141" s="1"/>
  <c r="AF858" i="141" s="1"/>
  <c r="V938" i="141"/>
  <c r="Z938" i="141" s="1"/>
  <c r="AA938" i="141" s="1"/>
  <c r="AB938" i="141" s="1"/>
  <c r="AD938" i="141" s="1"/>
  <c r="AF938" i="141" s="1"/>
  <c r="Z101" i="141"/>
  <c r="AA101" i="141" s="1"/>
  <c r="AB101" i="141" s="1"/>
  <c r="V773" i="141"/>
  <c r="Z773" i="141" s="1"/>
  <c r="AA773" i="141" s="1"/>
  <c r="AB773" i="141" s="1"/>
  <c r="X575" i="141"/>
  <c r="Z869" i="141"/>
  <c r="AA869" i="141" s="1"/>
  <c r="AB869" i="141" s="1"/>
  <c r="Z640" i="141"/>
  <c r="AA640" i="141" s="1"/>
  <c r="AB640" i="141" s="1"/>
  <c r="AD640" i="141" s="1"/>
  <c r="AF640" i="141" s="1"/>
  <c r="Z486" i="141"/>
  <c r="AA486" i="141" s="1"/>
  <c r="AB486" i="141" s="1"/>
  <c r="X102" i="141"/>
  <c r="Y102" i="141" s="1"/>
  <c r="V677" i="141"/>
  <c r="X677" i="141"/>
  <c r="Y677" i="141" s="1"/>
  <c r="X80" i="141"/>
  <c r="Y80" i="141" s="1"/>
  <c r="V909" i="141"/>
  <c r="Z871" i="141"/>
  <c r="AA871" i="141" s="1"/>
  <c r="AB871" i="141" s="1"/>
  <c r="AD871" i="141" s="1"/>
  <c r="AF871" i="141" s="1"/>
  <c r="V59" i="141"/>
  <c r="Z59" i="141" s="1"/>
  <c r="AA59" i="141" s="1"/>
  <c r="AB59" i="141" s="1"/>
  <c r="AD59" i="141" s="1"/>
  <c r="AF59" i="141" s="1"/>
  <c r="Z394" i="141"/>
  <c r="AA394" i="141" s="1"/>
  <c r="AB394" i="141" s="1"/>
  <c r="AD394" i="141" s="1"/>
  <c r="AF394" i="141" s="1"/>
  <c r="V328" i="141"/>
  <c r="Z328" i="141" s="1"/>
  <c r="AA328" i="141" s="1"/>
  <c r="AB328" i="141" s="1"/>
  <c r="AD328" i="141" s="1"/>
  <c r="AF328" i="141" s="1"/>
  <c r="X281" i="141"/>
  <c r="Y281" i="141" s="1"/>
  <c r="Z140" i="141"/>
  <c r="AA140" i="141" s="1"/>
  <c r="AB140" i="141" s="1"/>
  <c r="AD140" i="141" s="1"/>
  <c r="AF140" i="141" s="1"/>
  <c r="Z99" i="141"/>
  <c r="AA99" i="141" s="1"/>
  <c r="AB99" i="141" s="1"/>
  <c r="AD99" i="141" s="1"/>
  <c r="AF99" i="141" s="1"/>
  <c r="Z288" i="141"/>
  <c r="AA288" i="141" s="1"/>
  <c r="AB288" i="141" s="1"/>
  <c r="AD288" i="141" s="1"/>
  <c r="AF288" i="141" s="1"/>
  <c r="X681" i="141"/>
  <c r="Y681" i="141" s="1"/>
  <c r="Z707" i="141"/>
  <c r="AA707" i="141" s="1"/>
  <c r="AB707" i="141" s="1"/>
  <c r="X551" i="141"/>
  <c r="Y551" i="141" s="1"/>
  <c r="V551" i="141"/>
  <c r="X954" i="141"/>
  <c r="Y954" i="141" s="1"/>
  <c r="V954" i="141"/>
  <c r="X327" i="141"/>
  <c r="Y327" i="141" s="1"/>
  <c r="V327" i="141"/>
  <c r="X753" i="141"/>
  <c r="Y753" i="141" s="1"/>
  <c r="V753" i="141"/>
  <c r="X141" i="141"/>
  <c r="Y141" i="141" s="1"/>
  <c r="V141" i="141"/>
  <c r="X61" i="141"/>
  <c r="Y61" i="141" s="1"/>
  <c r="V61" i="141"/>
  <c r="X168" i="141"/>
  <c r="Y168" i="141" s="1"/>
  <c r="V168" i="141"/>
  <c r="X490" i="141"/>
  <c r="Y490" i="141" s="1"/>
  <c r="V490" i="141"/>
  <c r="X738" i="141"/>
  <c r="Y738" i="141" s="1"/>
  <c r="V738" i="141"/>
  <c r="X961" i="141"/>
  <c r="Y961" i="141" s="1"/>
  <c r="V961" i="141"/>
  <c r="X524" i="141"/>
  <c r="Y524" i="141" s="1"/>
  <c r="V524" i="141"/>
  <c r="X788" i="141"/>
  <c r="Y788" i="141" s="1"/>
  <c r="V788" i="141"/>
  <c r="X967" i="141"/>
  <c r="Y967" i="141" s="1"/>
  <c r="V967" i="141"/>
  <c r="X157" i="141"/>
  <c r="Y157" i="141" s="1"/>
  <c r="V157" i="141"/>
  <c r="X482" i="141"/>
  <c r="Y482" i="141" s="1"/>
  <c r="V482" i="141"/>
  <c r="X759" i="141"/>
  <c r="Y759" i="141" s="1"/>
  <c r="V759" i="141"/>
  <c r="X705" i="141"/>
  <c r="Y705" i="141" s="1"/>
  <c r="V705" i="141"/>
  <c r="X969" i="141"/>
  <c r="Y969" i="141" s="1"/>
  <c r="V969" i="141"/>
  <c r="X492" i="141"/>
  <c r="Y492" i="141" s="1"/>
  <c r="V492" i="141"/>
  <c r="X977" i="141"/>
  <c r="Y977" i="141" s="1"/>
  <c r="V977" i="141"/>
  <c r="X670" i="141"/>
  <c r="Y670" i="141" s="1"/>
  <c r="V670" i="141"/>
  <c r="X658" i="141"/>
  <c r="Y658" i="141" s="1"/>
  <c r="V658" i="141"/>
  <c r="X53" i="141"/>
  <c r="Y53" i="141" s="1"/>
  <c r="V53" i="141"/>
  <c r="X743" i="141"/>
  <c r="Y743" i="141" s="1"/>
  <c r="V743" i="141"/>
  <c r="X594" i="141"/>
  <c r="Y594" i="141" s="1"/>
  <c r="V594" i="141"/>
  <c r="X149" i="141"/>
  <c r="Y149" i="141" s="1"/>
  <c r="V149" i="141"/>
  <c r="X246" i="141"/>
  <c r="Y246" i="141" s="1"/>
  <c r="V246" i="141"/>
  <c r="X556" i="141"/>
  <c r="Y556" i="141" s="1"/>
  <c r="V556" i="141"/>
  <c r="X191" i="141"/>
  <c r="Y191" i="141" s="1"/>
  <c r="V191" i="141"/>
  <c r="X800" i="141"/>
  <c r="Y800" i="141" s="1"/>
  <c r="V800" i="141"/>
  <c r="X643" i="141"/>
  <c r="Y643" i="141" s="1"/>
  <c r="V643" i="141"/>
  <c r="X593" i="141"/>
  <c r="Y593" i="141" s="1"/>
  <c r="V593" i="141"/>
  <c r="X931" i="141"/>
  <c r="Y931" i="141" s="1"/>
  <c r="V931" i="141"/>
  <c r="X211" i="141"/>
  <c r="Y211" i="141" s="1"/>
  <c r="V211" i="141"/>
  <c r="X885" i="141"/>
  <c r="Y885" i="141" s="1"/>
  <c r="V885" i="141"/>
  <c r="X567" i="141"/>
  <c r="Y567" i="141" s="1"/>
  <c r="V567" i="141"/>
  <c r="X136" i="141"/>
  <c r="Y136" i="141" s="1"/>
  <c r="V136" i="141"/>
  <c r="X139" i="141"/>
  <c r="Y139" i="141" s="1"/>
  <c r="V139" i="141"/>
  <c r="X301" i="141"/>
  <c r="Y301" i="141" s="1"/>
  <c r="V301" i="141"/>
  <c r="X69" i="141"/>
  <c r="Y69" i="141" s="1"/>
  <c r="V69" i="141"/>
  <c r="X751" i="141"/>
  <c r="Y751" i="141" s="1"/>
  <c r="V751" i="141"/>
  <c r="X230" i="141"/>
  <c r="Y230" i="141" s="1"/>
  <c r="V353" i="141"/>
  <c r="AC244" i="141"/>
  <c r="AE244" i="141" s="1"/>
  <c r="V467" i="141"/>
  <c r="Z467" i="141" s="1"/>
  <c r="AA467" i="141" s="1"/>
  <c r="AB467" i="141" s="1"/>
  <c r="AD467" i="141" s="1"/>
  <c r="AF467" i="141" s="1"/>
  <c r="X388" i="141"/>
  <c r="Y388" i="141" s="1"/>
  <c r="V130" i="141"/>
  <c r="V321" i="141"/>
  <c r="Z321" i="141" s="1"/>
  <c r="AA321" i="141" s="1"/>
  <c r="AB321" i="141" s="1"/>
  <c r="AD321" i="141" s="1"/>
  <c r="AF321" i="141" s="1"/>
  <c r="Z469" i="141"/>
  <c r="AA469" i="141" s="1"/>
  <c r="AB469" i="141" s="1"/>
  <c r="V472" i="141"/>
  <c r="Z472" i="141" s="1"/>
  <c r="AA472" i="141" s="1"/>
  <c r="AB472" i="141" s="1"/>
  <c r="AD472" i="141" s="1"/>
  <c r="AF472" i="141" s="1"/>
  <c r="X511" i="141"/>
  <c r="Y511" i="141" s="1"/>
  <c r="AC427" i="141"/>
  <c r="AE427" i="141" s="1"/>
  <c r="V866" i="141"/>
  <c r="Z866" i="141" s="1"/>
  <c r="AA866" i="141" s="1"/>
  <c r="AB866" i="141" s="1"/>
  <c r="AD866" i="141" s="1"/>
  <c r="AF866" i="141" s="1"/>
  <c r="Z435" i="141"/>
  <c r="AA435" i="141" s="1"/>
  <c r="AB435" i="141" s="1"/>
  <c r="AD435" i="141" s="1"/>
  <c r="AF435" i="141" s="1"/>
  <c r="X571" i="141"/>
  <c r="Y571" i="141" s="1"/>
  <c r="V571" i="141"/>
  <c r="Z203" i="141"/>
  <c r="AA203" i="141" s="1"/>
  <c r="AB203" i="141" s="1"/>
  <c r="AD203" i="141" s="1"/>
  <c r="AF203" i="141" s="1"/>
  <c r="Z344" i="141"/>
  <c r="AA344" i="141" s="1"/>
  <c r="AB344" i="141" s="1"/>
  <c r="AD344" i="141" s="1"/>
  <c r="AF344" i="141" s="1"/>
  <c r="X391" i="141"/>
  <c r="Y391" i="141" s="1"/>
  <c r="V391" i="141"/>
  <c r="AC295" i="141"/>
  <c r="AE295" i="141" s="1"/>
  <c r="X939" i="141"/>
  <c r="Z187" i="141"/>
  <c r="AA187" i="141" s="1"/>
  <c r="AB187" i="141" s="1"/>
  <c r="AD187" i="141" s="1"/>
  <c r="AF187" i="141" s="1"/>
  <c r="Z220" i="141"/>
  <c r="AA220" i="141" s="1"/>
  <c r="AB220" i="141" s="1"/>
  <c r="Z450" i="141"/>
  <c r="AA450" i="141" s="1"/>
  <c r="AB450" i="141" s="1"/>
  <c r="AD450" i="141" s="1"/>
  <c r="AF450" i="141" s="1"/>
  <c r="X259" i="141"/>
  <c r="Y259" i="141" s="1"/>
  <c r="V259" i="141"/>
  <c r="Z318" i="141"/>
  <c r="AA318" i="141" s="1"/>
  <c r="AB318" i="141" s="1"/>
  <c r="V604" i="141"/>
  <c r="Z604" i="141" s="1"/>
  <c r="AA604" i="141" s="1"/>
  <c r="AB604" i="141" s="1"/>
  <c r="AD604" i="141" s="1"/>
  <c r="AF604" i="141" s="1"/>
  <c r="V706" i="141"/>
  <c r="V859" i="141"/>
  <c r="Z859" i="141" s="1"/>
  <c r="AA859" i="141" s="1"/>
  <c r="AB859" i="141" s="1"/>
  <c r="AD859" i="141" s="1"/>
  <c r="AF859" i="141" s="1"/>
  <c r="V731" i="141"/>
  <c r="X673" i="141"/>
  <c r="AC793" i="141"/>
  <c r="AE793" i="141" s="1"/>
  <c r="Z829" i="141"/>
  <c r="AA829" i="141" s="1"/>
  <c r="AB829" i="141" s="1"/>
  <c r="Z766" i="141"/>
  <c r="AA766" i="141" s="1"/>
  <c r="AB766" i="141" s="1"/>
  <c r="Z518" i="141"/>
  <c r="AA518" i="141" s="1"/>
  <c r="AB518" i="141" s="1"/>
  <c r="Z843" i="141"/>
  <c r="AA843" i="141" s="1"/>
  <c r="AB843" i="141" s="1"/>
  <c r="Z410" i="141"/>
  <c r="AA410" i="141" s="1"/>
  <c r="AB410" i="141" s="1"/>
  <c r="AD410" i="141" s="1"/>
  <c r="AF410" i="141" s="1"/>
  <c r="V49" i="141"/>
  <c r="Z49" i="141" s="1"/>
  <c r="AA49" i="141" s="1"/>
  <c r="AB49" i="141" s="1"/>
  <c r="AD49" i="141" s="1"/>
  <c r="AF49" i="141" s="1"/>
  <c r="V565" i="141"/>
  <c r="Z298" i="141"/>
  <c r="AA298" i="141" s="1"/>
  <c r="AB298" i="141" s="1"/>
  <c r="AD298" i="141" s="1"/>
  <c r="AF298" i="141" s="1"/>
  <c r="V127" i="141"/>
  <c r="V388" i="141"/>
  <c r="V412" i="141"/>
  <c r="Z412" i="141" s="1"/>
  <c r="AA412" i="141" s="1"/>
  <c r="AB412" i="141" s="1"/>
  <c r="AD412" i="141" s="1"/>
  <c r="AF412" i="141" s="1"/>
  <c r="Z313" i="141"/>
  <c r="AA313" i="141" s="1"/>
  <c r="AB313" i="141" s="1"/>
  <c r="AD313" i="141" s="1"/>
  <c r="AF313" i="141" s="1"/>
  <c r="X190" i="141"/>
  <c r="Z51" i="141"/>
  <c r="AA51" i="141" s="1"/>
  <c r="AB51" i="141" s="1"/>
  <c r="Z996" i="141"/>
  <c r="AA996" i="141" s="1"/>
  <c r="AB996" i="141" s="1"/>
  <c r="X775" i="141"/>
  <c r="Y775" i="141" s="1"/>
  <c r="V775" i="141"/>
  <c r="V877" i="141"/>
  <c r="Z233" i="141"/>
  <c r="AA233" i="141" s="1"/>
  <c r="AB233" i="141" s="1"/>
  <c r="V596" i="141"/>
  <c r="Z596" i="141" s="1"/>
  <c r="AA596" i="141" s="1"/>
  <c r="AB596" i="141" s="1"/>
  <c r="AD596" i="141" s="1"/>
  <c r="AF596" i="141" s="1"/>
  <c r="Z796" i="141"/>
  <c r="AA796" i="141" s="1"/>
  <c r="AB796" i="141" s="1"/>
  <c r="AD796" i="141" s="1"/>
  <c r="AF796" i="141" s="1"/>
  <c r="Z803" i="141"/>
  <c r="AA803" i="141" s="1"/>
  <c r="AB803" i="141" s="1"/>
  <c r="AD803" i="141" s="1"/>
  <c r="AF803" i="141" s="1"/>
  <c r="X875" i="141"/>
  <c r="Z908" i="141"/>
  <c r="AA908" i="141" s="1"/>
  <c r="AB908" i="141" s="1"/>
  <c r="Z213" i="141"/>
  <c r="AA213" i="141" s="1"/>
  <c r="AB213" i="141" s="1"/>
  <c r="X386" i="141"/>
  <c r="V460" i="141"/>
  <c r="Z674" i="141"/>
  <c r="AA674" i="141" s="1"/>
  <c r="AB674" i="141" s="1"/>
  <c r="X839" i="141"/>
  <c r="Y839" i="141" s="1"/>
  <c r="V724" i="141"/>
  <c r="Z724" i="141" s="1"/>
  <c r="AA724" i="141" s="1"/>
  <c r="AB724" i="141" s="1"/>
  <c r="AD724" i="141" s="1"/>
  <c r="AF724" i="141" s="1"/>
  <c r="V708" i="141"/>
  <c r="X997" i="141"/>
  <c r="Y997" i="141" s="1"/>
  <c r="V997" i="141"/>
  <c r="Z883" i="141"/>
  <c r="AA883" i="141" s="1"/>
  <c r="AB883" i="141" s="1"/>
  <c r="Z913" i="141"/>
  <c r="AA913" i="141" s="1"/>
  <c r="AB913" i="141" s="1"/>
  <c r="Z605" i="141"/>
  <c r="AA605" i="141" s="1"/>
  <c r="AB605" i="141" s="1"/>
  <c r="X1001" i="141"/>
  <c r="Y1001" i="141" s="1"/>
  <c r="V1001" i="141"/>
  <c r="X75" i="141"/>
  <c r="Y75" i="141" s="1"/>
  <c r="V75" i="141"/>
  <c r="AC144" i="141"/>
  <c r="AE144" i="141" s="1"/>
  <c r="X65" i="141"/>
  <c r="Z308" i="141"/>
  <c r="AA308" i="141" s="1"/>
  <c r="AB308" i="141" s="1"/>
  <c r="AD308" i="141" s="1"/>
  <c r="AF308" i="141" s="1"/>
  <c r="X786" i="141"/>
  <c r="Y786" i="141" s="1"/>
  <c r="V335" i="141"/>
  <c r="V250" i="141"/>
  <c r="Z496" i="141"/>
  <c r="AA496" i="141" s="1"/>
  <c r="AB496" i="141" s="1"/>
  <c r="X780" i="141"/>
  <c r="Z186" i="141"/>
  <c r="AA186" i="141" s="1"/>
  <c r="AB186" i="141" s="1"/>
  <c r="Z663" i="141"/>
  <c r="AA663" i="141" s="1"/>
  <c r="AB663" i="141" s="1"/>
  <c r="AD663" i="141" s="1"/>
  <c r="AF663" i="141" s="1"/>
  <c r="Z471" i="141"/>
  <c r="AA471" i="141" s="1"/>
  <c r="AB471" i="141" s="1"/>
  <c r="AD471" i="141" s="1"/>
  <c r="AF471" i="141" s="1"/>
  <c r="Z89" i="141"/>
  <c r="AA89" i="141" s="1"/>
  <c r="AB89" i="141" s="1"/>
  <c r="Z421" i="141"/>
  <c r="AA421" i="141" s="1"/>
  <c r="AB421" i="141" s="1"/>
  <c r="AD421" i="141" s="1"/>
  <c r="AF421" i="141" s="1"/>
  <c r="Z481" i="141"/>
  <c r="AA481" i="141" s="1"/>
  <c r="AB481" i="141" s="1"/>
  <c r="AD481" i="141" s="1"/>
  <c r="AF481" i="141" s="1"/>
  <c r="AC414" i="141"/>
  <c r="AE414" i="141" s="1"/>
  <c r="AC179" i="141"/>
  <c r="AE179" i="141" s="1"/>
  <c r="Z519" i="141"/>
  <c r="AA519" i="141" s="1"/>
  <c r="AB519" i="141" s="1"/>
  <c r="AC987" i="141"/>
  <c r="AE987" i="141" s="1"/>
  <c r="AC648" i="141"/>
  <c r="AE648" i="141" s="1"/>
  <c r="Z442" i="141"/>
  <c r="AA442" i="141" s="1"/>
  <c r="AB442" i="141" s="1"/>
  <c r="AD442" i="141" s="1"/>
  <c r="AF442" i="141" s="1"/>
  <c r="Z965" i="141"/>
  <c r="AA965" i="141" s="1"/>
  <c r="AB965" i="141" s="1"/>
  <c r="Z549" i="141"/>
  <c r="AA549" i="141" s="1"/>
  <c r="AB549" i="141" s="1"/>
  <c r="AD549" i="141" s="1"/>
  <c r="AF549" i="141" s="1"/>
  <c r="X660" i="141"/>
  <c r="Y660" i="141" s="1"/>
  <c r="V660" i="141"/>
  <c r="X96" i="141"/>
  <c r="Y96" i="141" s="1"/>
  <c r="V96" i="141"/>
  <c r="X117" i="141"/>
  <c r="Y117" i="141" s="1"/>
  <c r="AC170" i="141"/>
  <c r="AE170" i="141" s="1"/>
  <c r="X478" i="141"/>
  <c r="Y478" i="141" s="1"/>
  <c r="X799" i="141"/>
  <c r="Y799" i="141" s="1"/>
  <c r="V799" i="141"/>
  <c r="X808" i="141"/>
  <c r="Y808" i="141" s="1"/>
  <c r="V808" i="141"/>
  <c r="AC760" i="141"/>
  <c r="AE760" i="141" s="1"/>
  <c r="AC436" i="141"/>
  <c r="AE436" i="141" s="1"/>
  <c r="X216" i="141"/>
  <c r="Y216" i="141" s="1"/>
  <c r="X91" i="141"/>
  <c r="Y91" i="141" s="1"/>
  <c r="V91" i="141"/>
  <c r="V419" i="141"/>
  <c r="Z419" i="141" s="1"/>
  <c r="AA419" i="141" s="1"/>
  <c r="AB419" i="141" s="1"/>
  <c r="AD419" i="141" s="1"/>
  <c r="AF419" i="141" s="1"/>
  <c r="V359" i="141"/>
  <c r="Z359" i="141" s="1"/>
  <c r="AA359" i="141" s="1"/>
  <c r="AB359" i="141" s="1"/>
  <c r="AD359" i="141" s="1"/>
  <c r="AF359" i="141" s="1"/>
  <c r="AD234" i="141"/>
  <c r="AF234" i="141" s="1"/>
  <c r="AC234" i="141"/>
  <c r="AE234" i="141" s="1"/>
  <c r="X345" i="141"/>
  <c r="Y345" i="141" s="1"/>
  <c r="V903" i="141"/>
  <c r="Z903" i="141" s="1"/>
  <c r="AA903" i="141" s="1"/>
  <c r="AB903" i="141" s="1"/>
  <c r="AD903" i="141" s="1"/>
  <c r="AF903" i="141" s="1"/>
  <c r="V747" i="141"/>
  <c r="Z747" i="141" s="1"/>
  <c r="AA747" i="141" s="1"/>
  <c r="AB747" i="141" s="1"/>
  <c r="AD747" i="141" s="1"/>
  <c r="AF747" i="141" s="1"/>
  <c r="V826" i="141"/>
  <c r="Z826" i="141" s="1"/>
  <c r="AA826" i="141" s="1"/>
  <c r="AB826" i="141" s="1"/>
  <c r="AD826" i="141" s="1"/>
  <c r="AF826" i="141" s="1"/>
  <c r="X841" i="141"/>
  <c r="Y841" i="141" s="1"/>
  <c r="Z475" i="141"/>
  <c r="AA475" i="141" s="1"/>
  <c r="AB475" i="141" s="1"/>
  <c r="AD475" i="141" s="1"/>
  <c r="AF475" i="141" s="1"/>
  <c r="X727" i="141"/>
  <c r="Y727" i="141" s="1"/>
  <c r="AC728" i="141"/>
  <c r="AE728" i="141" s="1"/>
  <c r="V771" i="141"/>
  <c r="Z771" i="141" s="1"/>
  <c r="AA771" i="141" s="1"/>
  <c r="AB771" i="141" s="1"/>
  <c r="Z900" i="141"/>
  <c r="AA900" i="141" s="1"/>
  <c r="AB900" i="141" s="1"/>
  <c r="AD900" i="141" s="1"/>
  <c r="AF900" i="141" s="1"/>
  <c r="X207" i="141"/>
  <c r="Y207" i="141" s="1"/>
  <c r="V207" i="141"/>
  <c r="X123" i="141"/>
  <c r="Z181" i="141"/>
  <c r="AA181" i="141" s="1"/>
  <c r="AB181" i="141" s="1"/>
  <c r="AD181" i="141" s="1"/>
  <c r="AF181" i="141" s="1"/>
  <c r="Z316" i="141"/>
  <c r="AA316" i="141" s="1"/>
  <c r="AB316" i="141" s="1"/>
  <c r="AD316" i="141" s="1"/>
  <c r="AF316" i="141" s="1"/>
  <c r="X137" i="141"/>
  <c r="Y137" i="141" s="1"/>
  <c r="V137" i="141"/>
  <c r="V159" i="141"/>
  <c r="Z159" i="141" s="1"/>
  <c r="AA159" i="141" s="1"/>
  <c r="AB159" i="141" s="1"/>
  <c r="AD159" i="141" s="1"/>
  <c r="AF159" i="141" s="1"/>
  <c r="X393" i="141"/>
  <c r="Y393" i="141" s="1"/>
  <c r="V393" i="141"/>
  <c r="X540" i="141"/>
  <c r="Y540" i="141" s="1"/>
  <c r="X133" i="141"/>
  <c r="Y133" i="141" s="1"/>
  <c r="V437" i="141"/>
  <c r="V117" i="141"/>
  <c r="Z347" i="141"/>
  <c r="AA347" i="141" s="1"/>
  <c r="AB347" i="141" s="1"/>
  <c r="V367" i="141"/>
  <c r="Z367" i="141" s="1"/>
  <c r="AA367" i="141" s="1"/>
  <c r="AB367" i="141" s="1"/>
  <c r="AD367" i="141" s="1"/>
  <c r="AF367" i="141" s="1"/>
  <c r="V345" i="141"/>
  <c r="V64" i="141"/>
  <c r="Z64" i="141" s="1"/>
  <c r="AA64" i="141" s="1"/>
  <c r="AB64" i="141" s="1"/>
  <c r="AC293" i="141"/>
  <c r="AE293" i="141" s="1"/>
  <c r="AC334" i="141"/>
  <c r="AE334" i="141" s="1"/>
  <c r="Z180" i="141"/>
  <c r="AA180" i="141" s="1"/>
  <c r="AB180" i="141" s="1"/>
  <c r="AD180" i="141" s="1"/>
  <c r="AF180" i="141" s="1"/>
  <c r="X55" i="141"/>
  <c r="Y55" i="141" s="1"/>
  <c r="Z154" i="141"/>
  <c r="AA154" i="141" s="1"/>
  <c r="AB154" i="141" s="1"/>
  <c r="AD154" i="141" s="1"/>
  <c r="AF154" i="141" s="1"/>
  <c r="V616" i="141"/>
  <c r="Z616" i="141" s="1"/>
  <c r="AA616" i="141" s="1"/>
  <c r="AB616" i="141" s="1"/>
  <c r="AD616" i="141" s="1"/>
  <c r="AF616" i="141" s="1"/>
  <c r="Z60" i="141"/>
  <c r="AA60" i="141" s="1"/>
  <c r="AB60" i="141" s="1"/>
  <c r="Z495" i="141"/>
  <c r="AA495" i="141" s="1"/>
  <c r="AB495" i="141" s="1"/>
  <c r="Z925" i="141"/>
  <c r="AA925" i="141" s="1"/>
  <c r="AB925" i="141" s="1"/>
  <c r="AD925" i="141" s="1"/>
  <c r="AF925" i="141" s="1"/>
  <c r="V281" i="141"/>
  <c r="Z791" i="141"/>
  <c r="AA791" i="141" s="1"/>
  <c r="AB791" i="141" s="1"/>
  <c r="AD791" i="141" s="1"/>
  <c r="AF791" i="141" s="1"/>
  <c r="V841" i="141"/>
  <c r="V585" i="141"/>
  <c r="Z585" i="141" s="1"/>
  <c r="AA585" i="141" s="1"/>
  <c r="AB585" i="141" s="1"/>
  <c r="AD585" i="141" s="1"/>
  <c r="AF585" i="141" s="1"/>
  <c r="Z156" i="141"/>
  <c r="AA156" i="141" s="1"/>
  <c r="AB156" i="141" s="1"/>
  <c r="AD156" i="141" s="1"/>
  <c r="AF156" i="141" s="1"/>
  <c r="V928" i="141"/>
  <c r="X416" i="141"/>
  <c r="V727" i="141"/>
  <c r="V602" i="141"/>
  <c r="Z602" i="141" s="1"/>
  <c r="AA602" i="141" s="1"/>
  <c r="AB602" i="141" s="1"/>
  <c r="V774" i="141"/>
  <c r="Z774" i="141" s="1"/>
  <c r="AA774" i="141" s="1"/>
  <c r="AB774" i="141" s="1"/>
  <c r="V964" i="141"/>
  <c r="Z964" i="141" s="1"/>
  <c r="AA964" i="141" s="1"/>
  <c r="AB964" i="141" s="1"/>
  <c r="AD964" i="141" s="1"/>
  <c r="AF964" i="141" s="1"/>
  <c r="Z97" i="141"/>
  <c r="AA97" i="141" s="1"/>
  <c r="AB97" i="141" s="1"/>
  <c r="AC653" i="141"/>
  <c r="AE653" i="141" s="1"/>
  <c r="AC666" i="141"/>
  <c r="AE666" i="141" s="1"/>
  <c r="V761" i="141"/>
  <c r="Z761" i="141" s="1"/>
  <c r="AA761" i="141" s="1"/>
  <c r="AB761" i="141" s="1"/>
  <c r="AD761" i="141" s="1"/>
  <c r="AF761" i="141" s="1"/>
  <c r="X815" i="141"/>
  <c r="Y815" i="141" s="1"/>
  <c r="V815" i="141"/>
  <c r="Z606" i="141"/>
  <c r="AA606" i="141" s="1"/>
  <c r="AB606" i="141" s="1"/>
  <c r="AD606" i="141" s="1"/>
  <c r="AF606" i="141" s="1"/>
  <c r="Z857" i="141"/>
  <c r="AA857" i="141" s="1"/>
  <c r="AB857" i="141" s="1"/>
  <c r="AD857" i="141" s="1"/>
  <c r="AF857" i="141" s="1"/>
  <c r="V216" i="141"/>
  <c r="Z854" i="141"/>
  <c r="AA854" i="141" s="1"/>
  <c r="AB854" i="141" s="1"/>
  <c r="X912" i="141"/>
  <c r="Z275" i="141"/>
  <c r="AA275" i="141" s="1"/>
  <c r="AB275" i="141" s="1"/>
  <c r="X613" i="141"/>
  <c r="X776" i="141"/>
  <c r="Y776" i="141" s="1"/>
  <c r="V776" i="141"/>
  <c r="X330" i="141"/>
  <c r="Z1008" i="141"/>
  <c r="AA1008" i="141" s="1"/>
  <c r="AB1008" i="141" s="1"/>
  <c r="Z817" i="141"/>
  <c r="AA817" i="141" s="1"/>
  <c r="AB817" i="141" s="1"/>
  <c r="Z494" i="141"/>
  <c r="AA494" i="141" s="1"/>
  <c r="AB494" i="141" s="1"/>
  <c r="Z656" i="141"/>
  <c r="AA656" i="141" s="1"/>
  <c r="AB656" i="141" s="1"/>
  <c r="Z679" i="141"/>
  <c r="AA679" i="141" s="1"/>
  <c r="AB679" i="141" s="1"/>
  <c r="Z966" i="141"/>
  <c r="AA966" i="141" s="1"/>
  <c r="AB966" i="141" s="1"/>
  <c r="V87" i="141"/>
  <c r="Z87" i="141" s="1"/>
  <c r="AA87" i="141" s="1"/>
  <c r="AB87" i="141" s="1"/>
  <c r="V487" i="141"/>
  <c r="X167" i="141"/>
  <c r="Y167" i="141" s="1"/>
  <c r="X983" i="141"/>
  <c r="Y983" i="141" s="1"/>
  <c r="V983" i="141"/>
  <c r="X985" i="141"/>
  <c r="Y985" i="141" s="1"/>
  <c r="V985" i="141"/>
  <c r="X57" i="141"/>
  <c r="Y57" i="141" s="1"/>
  <c r="X882" i="141"/>
  <c r="Y882" i="141" s="1"/>
  <c r="V882" i="141"/>
  <c r="Z173" i="141"/>
  <c r="AA173" i="141" s="1"/>
  <c r="AB173" i="141" s="1"/>
  <c r="AD173" i="141" s="1"/>
  <c r="AF173" i="141" s="1"/>
  <c r="Z517" i="141"/>
  <c r="AA517" i="141" s="1"/>
  <c r="AB517" i="141" s="1"/>
  <c r="X889" i="141"/>
  <c r="Y889" i="141" s="1"/>
  <c r="AC116" i="141"/>
  <c r="AE116" i="141" s="1"/>
  <c r="X503" i="141"/>
  <c r="Y503" i="141" s="1"/>
  <c r="AC444" i="141"/>
  <c r="AE444" i="141" s="1"/>
  <c r="X138" i="141"/>
  <c r="Y138" i="141" s="1"/>
  <c r="X113" i="141"/>
  <c r="Y113" i="141" s="1"/>
  <c r="V113" i="141"/>
  <c r="V167" i="141"/>
  <c r="Z107" i="141"/>
  <c r="AA107" i="141" s="1"/>
  <c r="AB107" i="141" s="1"/>
  <c r="V248" i="141"/>
  <c r="Z248" i="141" s="1"/>
  <c r="AA248" i="141" s="1"/>
  <c r="AB248" i="141" s="1"/>
  <c r="AD248" i="141" s="1"/>
  <c r="AF248" i="141" s="1"/>
  <c r="X372" i="141"/>
  <c r="AC520" i="141"/>
  <c r="AE520" i="141" s="1"/>
  <c r="Z363" i="141"/>
  <c r="AA363" i="141" s="1"/>
  <c r="AB363" i="141" s="1"/>
  <c r="AD363" i="141" s="1"/>
  <c r="AF363" i="141" s="1"/>
  <c r="Z358" i="141"/>
  <c r="AA358" i="141" s="1"/>
  <c r="AB358" i="141" s="1"/>
  <c r="X337" i="141"/>
  <c r="X408" i="141"/>
  <c r="Y408" i="141" s="1"/>
  <c r="AC537" i="141"/>
  <c r="AE537" i="141" s="1"/>
  <c r="Z428" i="141"/>
  <c r="AA428" i="141" s="1"/>
  <c r="AB428" i="141" s="1"/>
  <c r="V786" i="141"/>
  <c r="Z401" i="141"/>
  <c r="AA401" i="141" s="1"/>
  <c r="AB401" i="141" s="1"/>
  <c r="V945" i="141"/>
  <c r="Z945" i="141" s="1"/>
  <c r="AA945" i="141" s="1"/>
  <c r="AB945" i="141" s="1"/>
  <c r="Z277" i="141"/>
  <c r="AA277" i="141" s="1"/>
  <c r="AB277" i="141" s="1"/>
  <c r="AD277" i="141" s="1"/>
  <c r="AF277" i="141" s="1"/>
  <c r="V916" i="141"/>
  <c r="Z916" i="141" s="1"/>
  <c r="AA916" i="141" s="1"/>
  <c r="AB916" i="141" s="1"/>
  <c r="AD916" i="141" s="1"/>
  <c r="AF916" i="141" s="1"/>
  <c r="Z225" i="141"/>
  <c r="AA225" i="141" s="1"/>
  <c r="AB225" i="141" s="1"/>
  <c r="X851" i="141"/>
  <c r="Y851" i="141" s="1"/>
  <c r="Z368" i="141"/>
  <c r="AA368" i="141" s="1"/>
  <c r="AB368" i="141" s="1"/>
  <c r="AD368" i="141" s="1"/>
  <c r="AF368" i="141" s="1"/>
  <c r="Z76" i="141"/>
  <c r="AA76" i="141" s="1"/>
  <c r="AB76" i="141" s="1"/>
  <c r="AD76" i="141" s="1"/>
  <c r="AF76" i="141" s="1"/>
  <c r="Z350" i="141"/>
  <c r="AA350" i="141" s="1"/>
  <c r="AB350" i="141" s="1"/>
  <c r="AD350" i="141" s="1"/>
  <c r="AF350" i="141" s="1"/>
  <c r="Z162" i="141"/>
  <c r="AA162" i="141" s="1"/>
  <c r="AB162" i="141" s="1"/>
  <c r="AD162" i="141" s="1"/>
  <c r="AF162" i="141" s="1"/>
  <c r="Z696" i="141"/>
  <c r="AA696" i="141" s="1"/>
  <c r="AB696" i="141" s="1"/>
  <c r="AD696" i="141" s="1"/>
  <c r="AF696" i="141" s="1"/>
  <c r="V264" i="141"/>
  <c r="X740" i="141"/>
  <c r="Y740" i="141" s="1"/>
  <c r="Z206" i="141"/>
  <c r="AA206" i="141" s="1"/>
  <c r="AB206" i="141" s="1"/>
  <c r="AD206" i="141" s="1"/>
  <c r="AF206" i="141" s="1"/>
  <c r="Z612" i="141"/>
  <c r="AA612" i="141" s="1"/>
  <c r="AB612" i="141" s="1"/>
  <c r="AD612" i="141" s="1"/>
  <c r="AF612" i="141" s="1"/>
  <c r="Z515" i="141"/>
  <c r="AA515" i="141" s="1"/>
  <c r="AB515" i="141" s="1"/>
  <c r="AD515" i="141" s="1"/>
  <c r="AF515" i="141" s="1"/>
  <c r="Z845" i="141"/>
  <c r="AA845" i="141" s="1"/>
  <c r="AB845" i="141" s="1"/>
  <c r="X720" i="141"/>
  <c r="Y720" i="141" s="1"/>
  <c r="X177" i="141"/>
  <c r="Y177" i="141" s="1"/>
  <c r="V177" i="141"/>
  <c r="Z550" i="141"/>
  <c r="AA550" i="141" s="1"/>
  <c r="AB550" i="141" s="1"/>
  <c r="Z566" i="141"/>
  <c r="AA566" i="141" s="1"/>
  <c r="AB566" i="141" s="1"/>
  <c r="Z601" i="141"/>
  <c r="AA601" i="141" s="1"/>
  <c r="AB601" i="141" s="1"/>
  <c r="Z572" i="141"/>
  <c r="AA572" i="141" s="1"/>
  <c r="AB572" i="141" s="1"/>
  <c r="Z897" i="141"/>
  <c r="AA897" i="141" s="1"/>
  <c r="AB897" i="141" s="1"/>
  <c r="X196" i="141"/>
  <c r="Y196" i="141" s="1"/>
  <c r="Z67" i="141"/>
  <c r="AA67" i="141" s="1"/>
  <c r="AB67" i="141" s="1"/>
  <c r="AD67" i="141" s="1"/>
  <c r="AF67" i="141" s="1"/>
  <c r="X256" i="141"/>
  <c r="Y256" i="141" s="1"/>
  <c r="X270" i="141"/>
  <c r="Y270" i="141" s="1"/>
  <c r="V270" i="141"/>
  <c r="Z579" i="141"/>
  <c r="AA579" i="141" s="1"/>
  <c r="AB579" i="141" s="1"/>
  <c r="AD579" i="141" s="1"/>
  <c r="AF579" i="141" s="1"/>
  <c r="X792" i="141"/>
  <c r="Y792" i="141" s="1"/>
  <c r="V792" i="141"/>
  <c r="X755" i="141"/>
  <c r="Y755" i="141" s="1"/>
  <c r="AC684" i="141"/>
  <c r="AE684" i="141" s="1"/>
  <c r="X924" i="141"/>
  <c r="Y924" i="141" s="1"/>
  <c r="V165" i="141"/>
  <c r="V530" i="141"/>
  <c r="Z530" i="141" s="1"/>
  <c r="AA530" i="141" s="1"/>
  <c r="AB530" i="141" s="1"/>
  <c r="AC576" i="141"/>
  <c r="AE576" i="141" s="1"/>
  <c r="V975" i="141"/>
  <c r="X667" i="141"/>
  <c r="Y667" i="141" s="1"/>
  <c r="V794" i="141"/>
  <c r="V959" i="141"/>
  <c r="X310" i="141"/>
  <c r="Y310" i="141" s="1"/>
  <c r="V740" i="141"/>
  <c r="Z801" i="141"/>
  <c r="AA801" i="141" s="1"/>
  <c r="AB801" i="141" s="1"/>
  <c r="AD801" i="141" s="1"/>
  <c r="AF801" i="141" s="1"/>
  <c r="Z981" i="141"/>
  <c r="AA981" i="141" s="1"/>
  <c r="AB981" i="141" s="1"/>
  <c r="AC703" i="141"/>
  <c r="AE703" i="141" s="1"/>
  <c r="Z744" i="141"/>
  <c r="AA744" i="141" s="1"/>
  <c r="AB744" i="141" s="1"/>
  <c r="X411" i="141"/>
  <c r="Y411" i="141" s="1"/>
  <c r="V411" i="141"/>
  <c r="X476" i="141"/>
  <c r="Y476" i="141" s="1"/>
  <c r="V138" i="141"/>
  <c r="V114" i="141"/>
  <c r="Z114" i="141" s="1"/>
  <c r="AA114" i="141" s="1"/>
  <c r="AB114" i="141" s="1"/>
  <c r="AD114" i="141" s="1"/>
  <c r="AF114" i="141" s="1"/>
  <c r="V343" i="141"/>
  <c r="X238" i="141"/>
  <c r="Y238" i="141" s="1"/>
  <c r="X106" i="141"/>
  <c r="V176" i="141"/>
  <c r="Z176" i="141" s="1"/>
  <c r="AA176" i="141" s="1"/>
  <c r="AB176" i="141" s="1"/>
  <c r="AD176" i="141" s="1"/>
  <c r="AF176" i="141" s="1"/>
  <c r="Z291" i="141"/>
  <c r="AA291" i="141" s="1"/>
  <c r="AB291" i="141" s="1"/>
  <c r="AD291" i="141" s="1"/>
  <c r="AF291" i="141" s="1"/>
  <c r="V131" i="141"/>
  <c r="X184" i="141"/>
  <c r="X278" i="141"/>
  <c r="Y278" i="141" s="1"/>
  <c r="V278" i="141"/>
  <c r="Z536" i="141"/>
  <c r="AA536" i="141" s="1"/>
  <c r="AB536" i="141" s="1"/>
  <c r="AD536" i="141" s="1"/>
  <c r="AF536" i="141" s="1"/>
  <c r="AC445" i="141"/>
  <c r="AE445" i="141" s="1"/>
  <c r="X143" i="141"/>
  <c r="Y143" i="141" s="1"/>
  <c r="V256" i="141"/>
  <c r="V185" i="141"/>
  <c r="Z185" i="141" s="1"/>
  <c r="AA185" i="141" s="1"/>
  <c r="AB185" i="141" s="1"/>
  <c r="AD185" i="141" s="1"/>
  <c r="AF185" i="141" s="1"/>
  <c r="Z124" i="141"/>
  <c r="AA124" i="141" s="1"/>
  <c r="AB124" i="141" s="1"/>
  <c r="V943" i="141"/>
  <c r="Z943" i="141" s="1"/>
  <c r="AA943" i="141" s="1"/>
  <c r="AB943" i="141" s="1"/>
  <c r="AD943" i="141" s="1"/>
  <c r="AF943" i="141" s="1"/>
  <c r="X944" i="141"/>
  <c r="Z500" i="141"/>
  <c r="AA500" i="141" s="1"/>
  <c r="AB500" i="141" s="1"/>
  <c r="AD500" i="141" s="1"/>
  <c r="AF500" i="141" s="1"/>
  <c r="AC846" i="141"/>
  <c r="AE846" i="141" s="1"/>
  <c r="Z403" i="141"/>
  <c r="AA403" i="141" s="1"/>
  <c r="AB403" i="141" s="1"/>
  <c r="V851" i="141"/>
  <c r="V694" i="141"/>
  <c r="V755" i="141"/>
  <c r="Z354" i="141"/>
  <c r="AA354" i="141" s="1"/>
  <c r="AB354" i="141" s="1"/>
  <c r="V690" i="141"/>
  <c r="AC956" i="141"/>
  <c r="AE956" i="141" s="1"/>
  <c r="Z227" i="141"/>
  <c r="AA227" i="141" s="1"/>
  <c r="AB227" i="141" s="1"/>
  <c r="Z988" i="141"/>
  <c r="AA988" i="141" s="1"/>
  <c r="AB988" i="141" s="1"/>
  <c r="AD988" i="141" s="1"/>
  <c r="AF988" i="141" s="1"/>
  <c r="X920" i="141"/>
  <c r="Z84" i="141"/>
  <c r="AA84" i="141" s="1"/>
  <c r="AB84" i="141" s="1"/>
  <c r="AD84" i="141" s="1"/>
  <c r="AF84" i="141" s="1"/>
  <c r="Z396" i="141"/>
  <c r="AA396" i="141" s="1"/>
  <c r="AB396" i="141" s="1"/>
  <c r="V892" i="141"/>
  <c r="Z892" i="141" s="1"/>
  <c r="AA892" i="141" s="1"/>
  <c r="AB892" i="141" s="1"/>
  <c r="V505" i="141"/>
  <c r="Z505" i="141" s="1"/>
  <c r="AA505" i="141" s="1"/>
  <c r="AB505" i="141" s="1"/>
  <c r="Z588" i="141"/>
  <c r="AA588" i="141" s="1"/>
  <c r="AB588" i="141" s="1"/>
  <c r="X535" i="141"/>
  <c r="Y535" i="141" s="1"/>
  <c r="V667" i="141"/>
  <c r="Z205" i="141"/>
  <c r="AA205" i="141" s="1"/>
  <c r="AB205" i="141" s="1"/>
  <c r="Z384" i="141"/>
  <c r="AA384" i="141" s="1"/>
  <c r="AB384" i="141" s="1"/>
  <c r="AC756" i="141"/>
  <c r="AE756" i="141" s="1"/>
  <c r="AC68" i="141"/>
  <c r="AE68" i="141" s="1"/>
  <c r="V310" i="141"/>
  <c r="V955" i="141"/>
  <c r="Z529" i="141"/>
  <c r="AA529" i="141" s="1"/>
  <c r="AB529" i="141" s="1"/>
  <c r="Z683" i="141"/>
  <c r="AA683" i="141" s="1"/>
  <c r="AB683" i="141" s="1"/>
  <c r="Z979" i="141"/>
  <c r="AA979" i="141" s="1"/>
  <c r="AB979" i="141" s="1"/>
  <c r="Z675" i="141"/>
  <c r="AA675" i="141" s="1"/>
  <c r="AB675" i="141" s="1"/>
  <c r="Z992" i="141"/>
  <c r="AA992" i="141" s="1"/>
  <c r="AB992" i="141" s="1"/>
  <c r="AD992" i="141" s="1"/>
  <c r="AF992" i="141" s="1"/>
  <c r="Z719" i="141"/>
  <c r="AA719" i="141" s="1"/>
  <c r="AB719" i="141" s="1"/>
  <c r="Z592" i="141"/>
  <c r="AA592" i="141" s="1"/>
  <c r="AB592" i="141" s="1"/>
  <c r="Z805" i="141"/>
  <c r="AA805" i="141" s="1"/>
  <c r="AB805" i="141" s="1"/>
  <c r="AC258" i="141"/>
  <c r="AE258" i="141" s="1"/>
  <c r="V351" i="141"/>
  <c r="X266" i="141"/>
  <c r="Y266" i="141" s="1"/>
  <c r="V266" i="141"/>
  <c r="V355" i="141"/>
  <c r="X182" i="141"/>
  <c r="X577" i="141"/>
  <c r="Y577" i="141" s="1"/>
  <c r="Z380" i="141"/>
  <c r="AA380" i="141" s="1"/>
  <c r="AB380" i="141" s="1"/>
  <c r="AD380" i="141" s="1"/>
  <c r="AF380" i="141" s="1"/>
  <c r="AC1003" i="141"/>
  <c r="AE1003" i="141" s="1"/>
  <c r="V559" i="141"/>
  <c r="Z559" i="141" s="1"/>
  <c r="AA559" i="141" s="1"/>
  <c r="AB559" i="141" s="1"/>
  <c r="AD559" i="141" s="1"/>
  <c r="AF559" i="141" s="1"/>
  <c r="X767" i="141"/>
  <c r="Y767" i="141" s="1"/>
  <c r="X952" i="141"/>
  <c r="Y952" i="141" s="1"/>
  <c r="Z373" i="141"/>
  <c r="AA373" i="141" s="1"/>
  <c r="AB373" i="141" s="1"/>
  <c r="AD373" i="141" s="1"/>
  <c r="AF373" i="141" s="1"/>
  <c r="Z483" i="141"/>
  <c r="AA483" i="141" s="1"/>
  <c r="AB483" i="141" s="1"/>
  <c r="AC691" i="141"/>
  <c r="AE691" i="141" s="1"/>
  <c r="Z543" i="141"/>
  <c r="AA543" i="141" s="1"/>
  <c r="AB543" i="141" s="1"/>
  <c r="AD543" i="141" s="1"/>
  <c r="AF543" i="141" s="1"/>
  <c r="Z406" i="141"/>
  <c r="AA406" i="141" s="1"/>
  <c r="AB406" i="141" s="1"/>
  <c r="Z779" i="141"/>
  <c r="AA779" i="141" s="1"/>
  <c r="AB779" i="141" s="1"/>
  <c r="AD779" i="141" s="1"/>
  <c r="AF779" i="141" s="1"/>
  <c r="Z907" i="141"/>
  <c r="AA907" i="141" s="1"/>
  <c r="AB907" i="141" s="1"/>
  <c r="AD907" i="141" s="1"/>
  <c r="AF907" i="141" s="1"/>
  <c r="V484" i="141"/>
  <c r="Z539" i="141"/>
  <c r="AA539" i="141" s="1"/>
  <c r="AB539" i="141" s="1"/>
  <c r="V923" i="141"/>
  <c r="AC693" i="141"/>
  <c r="AE693" i="141" s="1"/>
  <c r="Z224" i="141"/>
  <c r="AA224" i="141" s="1"/>
  <c r="AB224" i="141" s="1"/>
  <c r="Z268" i="141"/>
  <c r="AA268" i="141" s="1"/>
  <c r="AB268" i="141" s="1"/>
  <c r="Z100" i="141"/>
  <c r="AA100" i="141" s="1"/>
  <c r="AB100" i="141" s="1"/>
  <c r="Z765" i="141"/>
  <c r="AA765" i="141" s="1"/>
  <c r="AB765" i="141" s="1"/>
  <c r="Z868" i="141"/>
  <c r="AA868" i="141" s="1"/>
  <c r="AB868" i="141" s="1"/>
  <c r="Z695" i="141"/>
  <c r="AA695" i="141" s="1"/>
  <c r="AB695" i="141" s="1"/>
  <c r="Z615" i="141"/>
  <c r="AA615" i="141" s="1"/>
  <c r="AB615" i="141" s="1"/>
  <c r="X807" i="141"/>
  <c r="Y807" i="141" s="1"/>
  <c r="V807" i="141"/>
  <c r="AC105" i="141"/>
  <c r="AE105" i="141" s="1"/>
  <c r="X375" i="141"/>
  <c r="Y375" i="141" s="1"/>
  <c r="V375" i="141"/>
  <c r="Z242" i="141"/>
  <c r="AA242" i="141" s="1"/>
  <c r="AB242" i="141" s="1"/>
  <c r="AD242" i="141" s="1"/>
  <c r="AF242" i="141" s="1"/>
  <c r="AC832" i="141"/>
  <c r="AE832" i="141" s="1"/>
  <c r="X698" i="141"/>
  <c r="Y698" i="141" s="1"/>
  <c r="V698" i="141"/>
  <c r="Z86" i="141"/>
  <c r="AA86" i="141" s="1"/>
  <c r="AB86" i="141" s="1"/>
  <c r="AD86" i="141" s="1"/>
  <c r="AF86" i="141" s="1"/>
  <c r="X971" i="141"/>
  <c r="Y971" i="141" s="1"/>
  <c r="X464" i="141"/>
  <c r="Y464" i="141" s="1"/>
  <c r="Z241" i="141"/>
  <c r="AA241" i="141" s="1"/>
  <c r="AB241" i="141" s="1"/>
  <c r="AD241" i="141" s="1"/>
  <c r="AF241" i="141" s="1"/>
  <c r="V479" i="141"/>
  <c r="Z479" i="141" s="1"/>
  <c r="AA479" i="141" s="1"/>
  <c r="AB479" i="141" s="1"/>
  <c r="AD479" i="141" s="1"/>
  <c r="AF479" i="141" s="1"/>
  <c r="Z315" i="141"/>
  <c r="AA315" i="141" s="1"/>
  <c r="AB315" i="141" s="1"/>
  <c r="AD315" i="141" s="1"/>
  <c r="AF315" i="141" s="1"/>
  <c r="X50" i="141"/>
  <c r="Y50" i="141" s="1"/>
  <c r="V50" i="141"/>
  <c r="X499" i="141"/>
  <c r="Y499" i="141" s="1"/>
  <c r="V499" i="141"/>
  <c r="Z452" i="141"/>
  <c r="AA452" i="141" s="1"/>
  <c r="AB452" i="141" s="1"/>
  <c r="AD452" i="141" s="1"/>
  <c r="AF452" i="141" s="1"/>
  <c r="X160" i="141"/>
  <c r="Y160" i="141" s="1"/>
  <c r="V147" i="141"/>
  <c r="Z147" i="141" s="1"/>
  <c r="AA147" i="141" s="1"/>
  <c r="AB147" i="141" s="1"/>
  <c r="AD147" i="141" s="1"/>
  <c r="AF147" i="141" s="1"/>
  <c r="AC290" i="141"/>
  <c r="AE290" i="141" s="1"/>
  <c r="V63" i="141"/>
  <c r="Z63" i="141" s="1"/>
  <c r="AA63" i="141" s="1"/>
  <c r="AB63" i="141" s="1"/>
  <c r="AD63" i="141" s="1"/>
  <c r="AF63" i="141" s="1"/>
  <c r="V243" i="141"/>
  <c r="Z243" i="141" s="1"/>
  <c r="AA243" i="141" s="1"/>
  <c r="AB243" i="141" s="1"/>
  <c r="X348" i="141"/>
  <c r="Y348" i="141" s="1"/>
  <c r="V348" i="141"/>
  <c r="V430" i="141"/>
  <c r="Z430" i="141" s="1"/>
  <c r="AA430" i="141" s="1"/>
  <c r="AB430" i="141" s="1"/>
  <c r="V466" i="141"/>
  <c r="Z466" i="141" s="1"/>
  <c r="AA466" i="141" s="1"/>
  <c r="AB466" i="141" s="1"/>
  <c r="Z352" i="141"/>
  <c r="AA352" i="141" s="1"/>
  <c r="AB352" i="141" s="1"/>
  <c r="AD352" i="141" s="1"/>
  <c r="AF352" i="141" s="1"/>
  <c r="Z432" i="141"/>
  <c r="AA432" i="141" s="1"/>
  <c r="AB432" i="141" s="1"/>
  <c r="AD432" i="141" s="1"/>
  <c r="AF432" i="141" s="1"/>
  <c r="AD578" i="141"/>
  <c r="AF578" i="141" s="1"/>
  <c r="AC578" i="141"/>
  <c r="AE578" i="141" s="1"/>
  <c r="V617" i="141"/>
  <c r="Z617" i="141" s="1"/>
  <c r="AA617" i="141" s="1"/>
  <c r="AB617" i="141" s="1"/>
  <c r="AD617" i="141" s="1"/>
  <c r="AF617" i="141" s="1"/>
  <c r="V649" i="141"/>
  <c r="Z649" i="141" s="1"/>
  <c r="AA649" i="141" s="1"/>
  <c r="AB649" i="141" s="1"/>
  <c r="AD649" i="141" s="1"/>
  <c r="AF649" i="141" s="1"/>
  <c r="Z92" i="141"/>
  <c r="AA92" i="141" s="1"/>
  <c r="AB92" i="141" s="1"/>
  <c r="AD92" i="141" s="1"/>
  <c r="AF92" i="141" s="1"/>
  <c r="AC745" i="141"/>
  <c r="AE745" i="141" s="1"/>
  <c r="Z135" i="141"/>
  <c r="AA135" i="141" s="1"/>
  <c r="AB135" i="141" s="1"/>
  <c r="AD135" i="141" s="1"/>
  <c r="AF135" i="141" s="1"/>
  <c r="V715" i="141"/>
  <c r="Z715" i="141" s="1"/>
  <c r="AA715" i="141" s="1"/>
  <c r="AB715" i="141" s="1"/>
  <c r="X541" i="141"/>
  <c r="Y541" i="141" s="1"/>
  <c r="X849" i="141"/>
  <c r="AC716" i="141"/>
  <c r="AE716" i="141" s="1"/>
  <c r="X748" i="141"/>
  <c r="X699" i="141"/>
  <c r="Y699" i="141" s="1"/>
  <c r="V867" i="141"/>
  <c r="Z867" i="141" s="1"/>
  <c r="AA867" i="141" s="1"/>
  <c r="AB867" i="141" s="1"/>
  <c r="AD867" i="141" s="1"/>
  <c r="AF867" i="141" s="1"/>
  <c r="Z362" i="141"/>
  <c r="AA362" i="141" s="1"/>
  <c r="AB362" i="141" s="1"/>
  <c r="Z366" i="141"/>
  <c r="AA366" i="141" s="1"/>
  <c r="AB366" i="141" s="1"/>
  <c r="AC619" i="141"/>
  <c r="AE619" i="141" s="1"/>
  <c r="X647" i="141"/>
  <c r="X863" i="141"/>
  <c r="V971" i="141"/>
  <c r="X542" i="141"/>
  <c r="Y542" i="141" s="1"/>
  <c r="Z914" i="141"/>
  <c r="AA914" i="141" s="1"/>
  <c r="AB914" i="141" s="1"/>
  <c r="Z736" i="141"/>
  <c r="AA736" i="141" s="1"/>
  <c r="AB736" i="141" s="1"/>
  <c r="Z611" i="141"/>
  <c r="AA611" i="141" s="1"/>
  <c r="AB611" i="141" s="1"/>
  <c r="AC309" i="141"/>
  <c r="AE309" i="141" s="1"/>
  <c r="X314" i="141"/>
  <c r="Y314" i="141" s="1"/>
  <c r="X199" i="141"/>
  <c r="V299" i="141"/>
  <c r="Z299" i="141" s="1"/>
  <c r="AA299" i="141" s="1"/>
  <c r="AB299" i="141" s="1"/>
  <c r="AD299" i="141" s="1"/>
  <c r="AF299" i="141" s="1"/>
  <c r="V222" i="141"/>
  <c r="AC477" i="141"/>
  <c r="AE477" i="141" s="1"/>
  <c r="Z311" i="141"/>
  <c r="AA311" i="141" s="1"/>
  <c r="AB311" i="141" s="1"/>
  <c r="X993" i="141"/>
  <c r="Y993" i="141" s="1"/>
  <c r="V993" i="141"/>
  <c r="X659" i="141"/>
  <c r="Y659" i="141" s="1"/>
  <c r="V659" i="141"/>
  <c r="AC910" i="141"/>
  <c r="AE910" i="141" s="1"/>
  <c r="V978" i="141"/>
  <c r="X369" i="141"/>
  <c r="Y369" i="141" s="1"/>
  <c r="X637" i="141"/>
  <c r="Y637" i="141" s="1"/>
  <c r="X461" i="141"/>
  <c r="Y461" i="141" s="1"/>
  <c r="V542" i="141"/>
  <c r="X83" i="141"/>
  <c r="Y83" i="141" s="1"/>
  <c r="V83" i="141"/>
  <c r="X151" i="141"/>
  <c r="Y151" i="141" s="1"/>
  <c r="V151" i="141"/>
  <c r="X253" i="141"/>
  <c r="Y253" i="141" s="1"/>
  <c r="V253" i="141"/>
  <c r="V314" i="141"/>
  <c r="X276" i="141"/>
  <c r="Y276" i="141" s="1"/>
  <c r="Z512" i="141"/>
  <c r="AA512" i="141" s="1"/>
  <c r="AB512" i="141" s="1"/>
  <c r="AD512" i="141" s="1"/>
  <c r="AF512" i="141" s="1"/>
  <c r="V685" i="141"/>
  <c r="Z377" i="141"/>
  <c r="AA377" i="141" s="1"/>
  <c r="AB377" i="141" s="1"/>
  <c r="AD377" i="141" s="1"/>
  <c r="AF377" i="141" s="1"/>
  <c r="Z651" i="141"/>
  <c r="AA651" i="141" s="1"/>
  <c r="AB651" i="141" s="1"/>
  <c r="AD651" i="141" s="1"/>
  <c r="AF651" i="141" s="1"/>
  <c r="V763" i="141"/>
  <c r="Z763" i="141" s="1"/>
  <c r="AA763" i="141" s="1"/>
  <c r="AB763" i="141" s="1"/>
  <c r="X973" i="141"/>
  <c r="Y973" i="141" s="1"/>
  <c r="V973" i="141"/>
  <c r="X580" i="141"/>
  <c r="Z251" i="141"/>
  <c r="AA251" i="141" s="1"/>
  <c r="AB251" i="141" s="1"/>
  <c r="AD251" i="141" s="1"/>
  <c r="AF251" i="141" s="1"/>
  <c r="V729" i="141"/>
  <c r="Z729" i="141" s="1"/>
  <c r="AA729" i="141" s="1"/>
  <c r="AB729" i="141" s="1"/>
  <c r="AD729" i="141" s="1"/>
  <c r="AF729" i="141" s="1"/>
  <c r="X823" i="141"/>
  <c r="Y823" i="141" s="1"/>
  <c r="V823" i="141"/>
  <c r="Z171" i="141"/>
  <c r="AA171" i="141" s="1"/>
  <c r="AB171" i="141" s="1"/>
  <c r="AD171" i="141" s="1"/>
  <c r="AF171" i="141" s="1"/>
  <c r="X289" i="141"/>
  <c r="Y289" i="141" s="1"/>
  <c r="X424" i="141"/>
  <c r="Y424" i="141" s="1"/>
  <c r="Z610" i="141"/>
  <c r="AA610" i="141" s="1"/>
  <c r="AB610" i="141" s="1"/>
  <c r="AD610" i="141" s="1"/>
  <c r="AF610" i="141" s="1"/>
  <c r="AC898" i="141"/>
  <c r="AE898" i="141" s="1"/>
  <c r="X825" i="141"/>
  <c r="Z164" i="141"/>
  <c r="AA164" i="141" s="1"/>
  <c r="AB164" i="141" s="1"/>
  <c r="AD164" i="141" s="1"/>
  <c r="AF164" i="141" s="1"/>
  <c r="V541" i="141"/>
  <c r="V600" i="141"/>
  <c r="X795" i="141"/>
  <c r="Y795" i="141" s="1"/>
  <c r="V739" i="141"/>
  <c r="Z739" i="141" s="1"/>
  <c r="AA739" i="141" s="1"/>
  <c r="AB739" i="141" s="1"/>
  <c r="AD739" i="141" s="1"/>
  <c r="AF739" i="141" s="1"/>
  <c r="AC480" i="141"/>
  <c r="AE480" i="141" s="1"/>
  <c r="V699" i="141"/>
  <c r="V842" i="141"/>
  <c r="Z842" i="141" s="1"/>
  <c r="AA842" i="141" s="1"/>
  <c r="AB842" i="141" s="1"/>
  <c r="V369" i="141"/>
  <c r="AC538" i="141"/>
  <c r="AE538" i="141" s="1"/>
  <c r="V637" i="141"/>
  <c r="V689" i="141"/>
  <c r="Z689" i="141" s="1"/>
  <c r="AA689" i="141" s="1"/>
  <c r="AB689" i="141" s="1"/>
  <c r="Z226" i="141"/>
  <c r="AA226" i="141" s="1"/>
  <c r="AB226" i="141" s="1"/>
  <c r="AD226" i="141" s="1"/>
  <c r="AF226" i="141" s="1"/>
  <c r="V461" i="141"/>
  <c r="Z374" i="141"/>
  <c r="AA374" i="141" s="1"/>
  <c r="AB374" i="141" s="1"/>
  <c r="AD374" i="141" s="1"/>
  <c r="AF374" i="141" s="1"/>
  <c r="Z587" i="141"/>
  <c r="AA587" i="141" s="1"/>
  <c r="AB587" i="141" s="1"/>
  <c r="Z121" i="141"/>
  <c r="AA121" i="141" s="1"/>
  <c r="AB121" i="141" s="1"/>
  <c r="AD121" i="141" s="1"/>
  <c r="AF121" i="141" s="1"/>
  <c r="AC669" i="141"/>
  <c r="AE669" i="141" s="1"/>
  <c r="AC782" i="141"/>
  <c r="AE782" i="141" s="1"/>
  <c r="V476" i="141"/>
  <c r="Z976" i="141"/>
  <c r="AA976" i="141" s="1"/>
  <c r="AB976" i="141" s="1"/>
  <c r="AD976" i="141" s="1"/>
  <c r="AF976" i="141" s="1"/>
  <c r="Z819" i="141"/>
  <c r="AA819" i="141" s="1"/>
  <c r="AB819" i="141" s="1"/>
  <c r="AD819" i="141" s="1"/>
  <c r="AF819" i="141" s="1"/>
  <c r="Z531" i="141"/>
  <c r="AA531" i="141" s="1"/>
  <c r="AB531" i="141" s="1"/>
  <c r="AD531" i="141" s="1"/>
  <c r="AF531" i="141" s="1"/>
  <c r="Z583" i="141"/>
  <c r="AA583" i="141" s="1"/>
  <c r="AB583" i="141" s="1"/>
  <c r="AD583" i="141" s="1"/>
  <c r="AF583" i="141" s="1"/>
  <c r="Z742" i="141"/>
  <c r="AA742" i="141" s="1"/>
  <c r="AB742" i="141" s="1"/>
  <c r="AD742" i="141" s="1"/>
  <c r="AF742" i="141" s="1"/>
  <c r="Z806" i="141"/>
  <c r="AA806" i="141" s="1"/>
  <c r="AB806" i="141" s="1"/>
  <c r="Y53" i="139"/>
  <c r="U53" i="139"/>
  <c r="Y50" i="139"/>
  <c r="U50" i="139"/>
  <c r="AD47" i="139"/>
  <c r="Y47" i="139"/>
  <c r="AD44" i="139"/>
  <c r="Y44" i="139"/>
  <c r="U44" i="139"/>
  <c r="AI38" i="141" l="1"/>
  <c r="L180" i="4"/>
  <c r="AI32" i="141"/>
  <c r="Z894" i="141"/>
  <c r="AA894" i="141" s="1"/>
  <c r="AB894" i="141" s="1"/>
  <c r="AD894" i="141" s="1"/>
  <c r="AF894" i="141" s="1"/>
  <c r="AC984" i="141"/>
  <c r="AE984" i="141" s="1"/>
  <c r="AC361" i="141"/>
  <c r="AE361" i="141" s="1"/>
  <c r="Z165" i="141"/>
  <c r="AA165" i="141" s="1"/>
  <c r="AB165" i="141" s="1"/>
  <c r="AD165" i="141" s="1"/>
  <c r="AF165" i="141" s="1"/>
  <c r="AC618" i="141"/>
  <c r="AE618" i="141" s="1"/>
  <c r="AH189" i="141"/>
  <c r="Z923" i="141"/>
  <c r="AA923" i="141" s="1"/>
  <c r="AB923" i="141" s="1"/>
  <c r="AD923" i="141" s="1"/>
  <c r="AF923" i="141" s="1"/>
  <c r="AC383" i="141"/>
  <c r="AE383" i="141" s="1"/>
  <c r="AC392" i="141"/>
  <c r="AE392" i="141" s="1"/>
  <c r="AC317" i="141"/>
  <c r="AE317" i="141" s="1"/>
  <c r="AC787" i="141"/>
  <c r="AE787" i="141" s="1"/>
  <c r="Z600" i="141"/>
  <c r="AA600" i="141" s="1"/>
  <c r="AB600" i="141" s="1"/>
  <c r="AD600" i="141" s="1"/>
  <c r="AF600" i="141" s="1"/>
  <c r="Z389" i="141"/>
  <c r="AA389" i="141" s="1"/>
  <c r="AB389" i="141" s="1"/>
  <c r="AD389" i="141" s="1"/>
  <c r="AF389" i="141" s="1"/>
  <c r="Z250" i="141"/>
  <c r="AA250" i="141" s="1"/>
  <c r="AB250" i="141" s="1"/>
  <c r="AD250" i="141" s="1"/>
  <c r="AF250" i="141" s="1"/>
  <c r="Z713" i="141"/>
  <c r="AA713" i="141" s="1"/>
  <c r="AB713" i="141" s="1"/>
  <c r="AD713" i="141" s="1"/>
  <c r="AF713" i="141" s="1"/>
  <c r="Z626" i="141"/>
  <c r="AA626" i="141" s="1"/>
  <c r="AB626" i="141" s="1"/>
  <c r="AD626" i="141" s="1"/>
  <c r="AF626" i="141" s="1"/>
  <c r="AC553" i="141"/>
  <c r="AE553" i="141" s="1"/>
  <c r="AC652" i="141"/>
  <c r="AE652" i="141" s="1"/>
  <c r="Z448" i="141"/>
  <c r="AA448" i="141" s="1"/>
  <c r="AB448" i="141" s="1"/>
  <c r="AC320" i="141"/>
  <c r="AE320" i="141" s="1"/>
  <c r="Z38" i="141"/>
  <c r="AA38" i="141" s="1"/>
  <c r="AB38" i="141" s="1"/>
  <c r="AD38" i="141" s="1"/>
  <c r="AF38" i="141" s="1"/>
  <c r="AC526" i="141"/>
  <c r="AE526" i="141" s="1"/>
  <c r="AC489" i="141"/>
  <c r="AE489" i="141" s="1"/>
  <c r="AC590" i="141"/>
  <c r="AE590" i="141" s="1"/>
  <c r="Z692" i="141"/>
  <c r="AA692" i="141" s="1"/>
  <c r="AB692" i="141" s="1"/>
  <c r="AD692" i="141" s="1"/>
  <c r="AF692" i="141" s="1"/>
  <c r="Y692" i="141"/>
  <c r="Y409" i="141"/>
  <c r="AH409" i="141" s="1"/>
  <c r="AH998" i="141"/>
  <c r="Y998" i="141"/>
  <c r="Y313" i="141"/>
  <c r="AH313" i="141" s="1"/>
  <c r="Z222" i="141"/>
  <c r="AA222" i="141" s="1"/>
  <c r="AB222" i="141" s="1"/>
  <c r="AD222" i="141" s="1"/>
  <c r="AF222" i="141" s="1"/>
  <c r="Z580" i="141"/>
  <c r="AA580" i="141" s="1"/>
  <c r="AB580" i="141" s="1"/>
  <c r="AD580" i="141" s="1"/>
  <c r="AF580" i="141" s="1"/>
  <c r="Y580" i="141"/>
  <c r="Z748" i="141"/>
  <c r="AA748" i="141" s="1"/>
  <c r="AB748" i="141" s="1"/>
  <c r="AD748" i="141" s="1"/>
  <c r="AF748" i="141" s="1"/>
  <c r="Y748" i="141"/>
  <c r="Z780" i="141"/>
  <c r="AA780" i="141" s="1"/>
  <c r="AB780" i="141" s="1"/>
  <c r="AD780" i="141" s="1"/>
  <c r="AF780" i="141" s="1"/>
  <c r="Y780" i="141"/>
  <c r="Y809" i="141"/>
  <c r="AH809" i="141" s="1"/>
  <c r="Y226" i="141"/>
  <c r="AI226" i="141" s="1"/>
  <c r="Z944" i="141"/>
  <c r="AA944" i="141" s="1"/>
  <c r="AB944" i="141" s="1"/>
  <c r="AD944" i="141" s="1"/>
  <c r="AF944" i="141" s="1"/>
  <c r="Y944" i="141"/>
  <c r="AH407" i="141"/>
  <c r="Z199" i="141"/>
  <c r="AA199" i="141" s="1"/>
  <c r="AB199" i="141" s="1"/>
  <c r="AD199" i="141" s="1"/>
  <c r="AF199" i="141" s="1"/>
  <c r="Y199" i="141"/>
  <c r="AC680" i="141"/>
  <c r="AE680" i="141" s="1"/>
  <c r="Z849" i="141"/>
  <c r="AA849" i="141" s="1"/>
  <c r="AB849" i="141" s="1"/>
  <c r="AD849" i="141" s="1"/>
  <c r="AF849" i="141" s="1"/>
  <c r="Y849" i="141"/>
  <c r="AC621" i="141"/>
  <c r="AE621" i="141" s="1"/>
  <c r="Z673" i="141"/>
  <c r="AA673" i="141" s="1"/>
  <c r="AB673" i="141" s="1"/>
  <c r="AD673" i="141" s="1"/>
  <c r="AF673" i="141" s="1"/>
  <c r="Y673" i="141"/>
  <c r="AC510" i="141"/>
  <c r="AE510" i="141" s="1"/>
  <c r="Z215" i="141"/>
  <c r="AA215" i="141" s="1"/>
  <c r="AB215" i="141" s="1"/>
  <c r="AD215" i="141" s="1"/>
  <c r="AF215" i="141" s="1"/>
  <c r="Y215" i="141"/>
  <c r="Z902" i="141"/>
  <c r="AA902" i="141" s="1"/>
  <c r="AB902" i="141" s="1"/>
  <c r="Y902" i="141"/>
  <c r="AC323" i="141"/>
  <c r="AE323" i="141" s="1"/>
  <c r="AI861" i="141"/>
  <c r="Z381" i="141"/>
  <c r="AA381" i="141" s="1"/>
  <c r="AB381" i="141" s="1"/>
  <c r="Y381" i="141"/>
  <c r="Z106" i="141"/>
  <c r="AA106" i="141" s="1"/>
  <c r="AB106" i="141" s="1"/>
  <c r="AD106" i="141" s="1"/>
  <c r="AF106" i="141" s="1"/>
  <c r="Y106" i="141"/>
  <c r="Z337" i="141"/>
  <c r="AA337" i="141" s="1"/>
  <c r="AB337" i="141" s="1"/>
  <c r="AD337" i="141" s="1"/>
  <c r="AF337" i="141" s="1"/>
  <c r="Y337" i="141"/>
  <c r="Z125" i="141"/>
  <c r="AA125" i="141" s="1"/>
  <c r="AB125" i="141" s="1"/>
  <c r="AD125" i="141" s="1"/>
  <c r="AF125" i="141" s="1"/>
  <c r="Z302" i="141"/>
  <c r="AA302" i="141" s="1"/>
  <c r="AB302" i="141" s="1"/>
  <c r="AD302" i="141" s="1"/>
  <c r="AF302" i="141" s="1"/>
  <c r="Z371" i="141"/>
  <c r="AA371" i="141" s="1"/>
  <c r="AB371" i="141" s="1"/>
  <c r="Z330" i="141"/>
  <c r="AA330" i="141" s="1"/>
  <c r="AB330" i="141" s="1"/>
  <c r="AD330" i="141" s="1"/>
  <c r="AF330" i="141" s="1"/>
  <c r="Y330" i="141"/>
  <c r="Z190" i="141"/>
  <c r="AA190" i="141" s="1"/>
  <c r="AB190" i="141" s="1"/>
  <c r="AD190" i="141" s="1"/>
  <c r="AF190" i="141" s="1"/>
  <c r="Y190" i="141"/>
  <c r="Z731" i="141"/>
  <c r="AA731" i="141" s="1"/>
  <c r="AB731" i="141" s="1"/>
  <c r="Y48" i="141"/>
  <c r="Z48" i="141"/>
  <c r="AA48" i="141" s="1"/>
  <c r="AB48" i="141" s="1"/>
  <c r="Z920" i="141"/>
  <c r="AA920" i="141" s="1"/>
  <c r="AB920" i="141" s="1"/>
  <c r="AD920" i="141" s="1"/>
  <c r="AF920" i="141" s="1"/>
  <c r="Y920" i="141"/>
  <c r="Z145" i="141"/>
  <c r="AA145" i="141" s="1"/>
  <c r="AB145" i="141" s="1"/>
  <c r="Z372" i="141"/>
  <c r="AA372" i="141" s="1"/>
  <c r="AB372" i="141" s="1"/>
  <c r="AD372" i="141" s="1"/>
  <c r="AF372" i="141" s="1"/>
  <c r="Y372" i="141"/>
  <c r="AC835" i="141"/>
  <c r="AE835" i="141" s="1"/>
  <c r="AC688" i="141"/>
  <c r="AE688" i="141" s="1"/>
  <c r="Z942" i="141"/>
  <c r="AA942" i="141" s="1"/>
  <c r="AB942" i="141" s="1"/>
  <c r="AD942" i="141" s="1"/>
  <c r="AF942" i="141" s="1"/>
  <c r="Y942" i="141"/>
  <c r="Y235" i="141"/>
  <c r="AH235" i="141" s="1"/>
  <c r="Y224" i="141"/>
  <c r="AI224" i="141" s="1"/>
  <c r="Z184" i="141"/>
  <c r="AA184" i="141" s="1"/>
  <c r="AB184" i="141" s="1"/>
  <c r="AD184" i="141" s="1"/>
  <c r="AF184" i="141" s="1"/>
  <c r="Y184" i="141"/>
  <c r="Z825" i="141"/>
  <c r="AA825" i="141" s="1"/>
  <c r="AB825" i="141" s="1"/>
  <c r="AD825" i="141" s="1"/>
  <c r="AF825" i="141" s="1"/>
  <c r="Y825" i="141"/>
  <c r="Z613" i="141"/>
  <c r="AA613" i="141" s="1"/>
  <c r="AB613" i="141" s="1"/>
  <c r="AD613" i="141" s="1"/>
  <c r="AF613" i="141" s="1"/>
  <c r="Y613" i="141"/>
  <c r="Z65" i="141"/>
  <c r="AA65" i="141" s="1"/>
  <c r="AB65" i="141" s="1"/>
  <c r="AD65" i="141" s="1"/>
  <c r="AF65" i="141" s="1"/>
  <c r="Y65" i="141"/>
  <c r="Z47" i="141"/>
  <c r="AA47" i="141" s="1"/>
  <c r="AB47" i="141" s="1"/>
  <c r="AD47" i="141" s="1"/>
  <c r="AF47" i="141" s="1"/>
  <c r="Z252" i="141"/>
  <c r="AA252" i="141" s="1"/>
  <c r="AB252" i="141" s="1"/>
  <c r="AD252" i="141" s="1"/>
  <c r="AF252" i="141" s="1"/>
  <c r="Y252" i="141"/>
  <c r="Y830" i="141"/>
  <c r="AI830" i="141" s="1"/>
  <c r="Z386" i="141"/>
  <c r="AA386" i="141" s="1"/>
  <c r="AB386" i="141" s="1"/>
  <c r="AD386" i="141" s="1"/>
  <c r="AF386" i="141" s="1"/>
  <c r="Y386" i="141"/>
  <c r="Z201" i="141"/>
  <c r="AA201" i="141" s="1"/>
  <c r="AB201" i="141" s="1"/>
  <c r="AC255" i="141"/>
  <c r="AE255" i="141" s="1"/>
  <c r="Y305" i="141"/>
  <c r="AI305" i="141" s="1"/>
  <c r="AC173" i="141"/>
  <c r="AE173" i="141" s="1"/>
  <c r="Z182" i="141"/>
  <c r="AA182" i="141" s="1"/>
  <c r="AB182" i="141" s="1"/>
  <c r="AD182" i="141" s="1"/>
  <c r="AF182" i="141" s="1"/>
  <c r="Y182" i="141"/>
  <c r="Z912" i="141"/>
  <c r="AA912" i="141" s="1"/>
  <c r="AB912" i="141" s="1"/>
  <c r="AD912" i="141" s="1"/>
  <c r="AF912" i="141" s="1"/>
  <c r="Y912" i="141"/>
  <c r="AC573" i="141"/>
  <c r="AE573" i="141" s="1"/>
  <c r="Z575" i="141"/>
  <c r="AA575" i="141" s="1"/>
  <c r="AB575" i="141" s="1"/>
  <c r="AD575" i="141" s="1"/>
  <c r="AF575" i="141" s="1"/>
  <c r="Y575" i="141"/>
  <c r="Z235" i="141"/>
  <c r="AA235" i="141" s="1"/>
  <c r="AB235" i="141" s="1"/>
  <c r="AD235" i="141" s="1"/>
  <c r="AF235" i="141" s="1"/>
  <c r="Y582" i="141"/>
  <c r="AH582" i="141" s="1"/>
  <c r="Z879" i="141"/>
  <c r="AA879" i="141" s="1"/>
  <c r="AB879" i="141" s="1"/>
  <c r="AD879" i="141" s="1"/>
  <c r="AF879" i="141" s="1"/>
  <c r="Y879" i="141"/>
  <c r="Z863" i="141"/>
  <c r="AA863" i="141" s="1"/>
  <c r="AB863" i="141" s="1"/>
  <c r="AD863" i="141" s="1"/>
  <c r="AF863" i="141" s="1"/>
  <c r="Y863" i="141"/>
  <c r="Z484" i="141"/>
  <c r="AA484" i="141" s="1"/>
  <c r="AB484" i="141" s="1"/>
  <c r="AD484" i="141" s="1"/>
  <c r="AF484" i="141" s="1"/>
  <c r="Z416" i="141"/>
  <c r="AA416" i="141" s="1"/>
  <c r="AB416" i="141" s="1"/>
  <c r="AD416" i="141" s="1"/>
  <c r="AF416" i="141" s="1"/>
  <c r="Y416" i="141"/>
  <c r="Z123" i="141"/>
  <c r="AA123" i="141" s="1"/>
  <c r="AB123" i="141" s="1"/>
  <c r="AD123" i="141" s="1"/>
  <c r="AF123" i="141" s="1"/>
  <c r="Y123" i="141"/>
  <c r="Z875" i="141"/>
  <c r="AA875" i="141" s="1"/>
  <c r="AB875" i="141" s="1"/>
  <c r="AD875" i="141" s="1"/>
  <c r="AF875" i="141" s="1"/>
  <c r="Y875" i="141"/>
  <c r="Z733" i="141"/>
  <c r="AA733" i="141" s="1"/>
  <c r="AB733" i="141" s="1"/>
  <c r="AD733" i="141" s="1"/>
  <c r="AF733" i="141" s="1"/>
  <c r="AI914" i="141"/>
  <c r="Y914" i="141"/>
  <c r="AH914" i="141" s="1"/>
  <c r="Z267" i="141"/>
  <c r="AA267" i="141" s="1"/>
  <c r="AB267" i="141" s="1"/>
  <c r="Y267" i="141"/>
  <c r="AI636" i="141"/>
  <c r="Y636" i="141"/>
  <c r="Z230" i="141"/>
  <c r="AA230" i="141" s="1"/>
  <c r="AB230" i="141" s="1"/>
  <c r="AD230" i="141" s="1"/>
  <c r="AF230" i="141" s="1"/>
  <c r="Z647" i="141"/>
  <c r="AA647" i="141" s="1"/>
  <c r="AB647" i="141" s="1"/>
  <c r="AD647" i="141" s="1"/>
  <c r="AF647" i="141" s="1"/>
  <c r="Y647" i="141"/>
  <c r="Z197" i="141"/>
  <c r="AA197" i="141" s="1"/>
  <c r="AB197" i="141" s="1"/>
  <c r="Y197" i="141"/>
  <c r="Z936" i="141"/>
  <c r="AA936" i="141" s="1"/>
  <c r="AB936" i="141" s="1"/>
  <c r="Y936" i="141"/>
  <c r="Z300" i="141"/>
  <c r="AA300" i="141" s="1"/>
  <c r="AB300" i="141" s="1"/>
  <c r="AD300" i="141" s="1"/>
  <c r="AF300" i="141" s="1"/>
  <c r="Y300" i="141"/>
  <c r="Z939" i="141"/>
  <c r="AA939" i="141" s="1"/>
  <c r="AB939" i="141" s="1"/>
  <c r="AD939" i="141" s="1"/>
  <c r="AF939" i="141" s="1"/>
  <c r="Y939" i="141"/>
  <c r="Z183" i="141"/>
  <c r="AA183" i="141" s="1"/>
  <c r="AB183" i="141" s="1"/>
  <c r="AD183" i="141" s="1"/>
  <c r="AF183" i="141" s="1"/>
  <c r="Y183" i="141"/>
  <c r="Z44" i="141"/>
  <c r="AA44" i="141" s="1"/>
  <c r="AB44" i="141" s="1"/>
  <c r="X28" i="141"/>
  <c r="Y28" i="141" s="1"/>
  <c r="AI28" i="141" s="1"/>
  <c r="Z32" i="141"/>
  <c r="AA32" i="141" s="1"/>
  <c r="AB32" i="141" s="1"/>
  <c r="T1020" i="141"/>
  <c r="X36" i="141"/>
  <c r="Y36" i="141" s="1"/>
  <c r="AH36" i="141" s="1"/>
  <c r="Z1020" i="141"/>
  <c r="V28" i="141"/>
  <c r="Y1026" i="141"/>
  <c r="T1025" i="141"/>
  <c r="T1019" i="141"/>
  <c r="T1026" i="141"/>
  <c r="V20" i="141"/>
  <c r="Z1026" i="141"/>
  <c r="U1026" i="141"/>
  <c r="Z1019" i="141"/>
  <c r="U1020" i="141"/>
  <c r="Y40" i="141"/>
  <c r="Z40" i="141"/>
  <c r="AA40" i="141" s="1"/>
  <c r="AB40" i="141" s="1"/>
  <c r="AD40" i="141" s="1"/>
  <c r="AF40" i="141" s="1"/>
  <c r="X30" i="141"/>
  <c r="L176" i="4"/>
  <c r="V30" i="141"/>
  <c r="X20" i="141"/>
  <c r="V34" i="141"/>
  <c r="T1021" i="141" s="1"/>
  <c r="L178" i="4"/>
  <c r="X34" i="141"/>
  <c r="AH28" i="141"/>
  <c r="Y18" i="141"/>
  <c r="AH18" i="141" s="1"/>
  <c r="V36" i="141"/>
  <c r="Z36" i="141" s="1"/>
  <c r="AA36" i="141" s="1"/>
  <c r="AB36" i="141" s="1"/>
  <c r="L173" i="4"/>
  <c r="U1019" i="141"/>
  <c r="U1025" i="141"/>
  <c r="X24" i="141"/>
  <c r="V26" i="141"/>
  <c r="Z22" i="141"/>
  <c r="AA22" i="141" s="1"/>
  <c r="AB22" i="141" s="1"/>
  <c r="AD22" i="141" s="1"/>
  <c r="AF22" i="141" s="1"/>
  <c r="X26" i="141"/>
  <c r="AI22" i="141"/>
  <c r="L182" i="4"/>
  <c r="X42" i="141"/>
  <c r="Z200" i="141"/>
  <c r="AA200" i="141" s="1"/>
  <c r="AB200" i="141" s="1"/>
  <c r="AH636" i="141"/>
  <c r="AC712" i="141"/>
  <c r="AE712" i="141" s="1"/>
  <c r="AC757" i="141"/>
  <c r="AE757" i="141" s="1"/>
  <c r="AC946" i="141"/>
  <c r="AE946" i="141" s="1"/>
  <c r="Z112" i="141"/>
  <c r="AA112" i="141" s="1"/>
  <c r="AB112" i="141" s="1"/>
  <c r="AC820" i="141"/>
  <c r="AE820" i="141" s="1"/>
  <c r="AC676" i="141"/>
  <c r="AE676" i="141" s="1"/>
  <c r="Z794" i="141"/>
  <c r="AA794" i="141" s="1"/>
  <c r="AB794" i="141" s="1"/>
  <c r="AD794" i="141" s="1"/>
  <c r="AF794" i="141" s="1"/>
  <c r="AC312" i="141"/>
  <c r="AE312" i="141" s="1"/>
  <c r="AI809" i="141"/>
  <c r="Z778" i="141"/>
  <c r="AA778" i="141" s="1"/>
  <c r="AB778" i="141" s="1"/>
  <c r="Z343" i="141"/>
  <c r="AA343" i="141" s="1"/>
  <c r="AB343" i="141" s="1"/>
  <c r="AD343" i="141" s="1"/>
  <c r="AF343" i="141" s="1"/>
  <c r="AC904" i="141"/>
  <c r="AE904" i="141" s="1"/>
  <c r="AC297" i="141"/>
  <c r="AE297" i="141" s="1"/>
  <c r="Z474" i="141"/>
  <c r="AA474" i="141" s="1"/>
  <c r="AB474" i="141" s="1"/>
  <c r="AC413" i="141"/>
  <c r="AE413" i="141" s="1"/>
  <c r="Z194" i="141"/>
  <c r="AA194" i="141" s="1"/>
  <c r="AB194" i="141" s="1"/>
  <c r="AD194" i="141" s="1"/>
  <c r="AF194" i="141" s="1"/>
  <c r="AI409" i="141"/>
  <c r="AC837" i="141"/>
  <c r="AE837" i="141" s="1"/>
  <c r="AC672" i="141"/>
  <c r="AE672" i="141" s="1"/>
  <c r="AC85" i="141"/>
  <c r="AE85" i="141" s="1"/>
  <c r="AC895" i="141"/>
  <c r="AE895" i="141" s="1"/>
  <c r="Z972" i="141"/>
  <c r="AA972" i="141" s="1"/>
  <c r="AB972" i="141" s="1"/>
  <c r="AD972" i="141" s="1"/>
  <c r="AF972" i="141" s="1"/>
  <c r="AC853" i="141"/>
  <c r="AE853" i="141" s="1"/>
  <c r="AC453" i="141"/>
  <c r="AE453" i="141" s="1"/>
  <c r="AD438" i="141"/>
  <c r="AF438" i="141" s="1"/>
  <c r="AC438" i="141"/>
  <c r="AE438" i="141" s="1"/>
  <c r="Z409" i="141"/>
  <c r="AA409" i="141" s="1"/>
  <c r="AB409" i="141" s="1"/>
  <c r="Z336" i="141"/>
  <c r="AA336" i="141" s="1"/>
  <c r="AB336" i="141" s="1"/>
  <c r="AH226" i="141"/>
  <c r="AC155" i="141"/>
  <c r="AE155" i="141" s="1"/>
  <c r="AC169" i="141"/>
  <c r="AE169" i="141" s="1"/>
  <c r="AC662" i="141"/>
  <c r="AE662" i="141" s="1"/>
  <c r="AH830" i="141"/>
  <c r="Z830" i="141"/>
  <c r="AA830" i="141" s="1"/>
  <c r="AB830" i="141" s="1"/>
  <c r="AC750" i="141"/>
  <c r="AE750" i="141" s="1"/>
  <c r="AC153" i="141"/>
  <c r="AE153" i="141" s="1"/>
  <c r="Z922" i="141"/>
  <c r="AA922" i="141" s="1"/>
  <c r="AB922" i="141" s="1"/>
  <c r="AD922" i="141" s="1"/>
  <c r="AF922" i="141" s="1"/>
  <c r="AC77" i="141"/>
  <c r="AE77" i="141" s="1"/>
  <c r="AC304" i="141"/>
  <c r="AE304" i="141" s="1"/>
  <c r="Z351" i="141"/>
  <c r="AA351" i="141" s="1"/>
  <c r="AB351" i="141" s="1"/>
  <c r="AD351" i="141" s="1"/>
  <c r="AF351" i="141" s="1"/>
  <c r="Z710" i="141"/>
  <c r="AA710" i="141" s="1"/>
  <c r="AB710" i="141" s="1"/>
  <c r="AD710" i="141" s="1"/>
  <c r="AF710" i="141" s="1"/>
  <c r="AC236" i="141"/>
  <c r="AE236" i="141" s="1"/>
  <c r="AC346" i="141"/>
  <c r="AE346" i="141" s="1"/>
  <c r="Z694" i="141"/>
  <c r="AA694" i="141" s="1"/>
  <c r="AB694" i="141" s="1"/>
  <c r="AD694" i="141" s="1"/>
  <c r="AF694" i="141" s="1"/>
  <c r="Z998" i="141"/>
  <c r="AA998" i="141" s="1"/>
  <c r="AB998" i="141" s="1"/>
  <c r="AD998" i="141" s="1"/>
  <c r="AF998" i="141" s="1"/>
  <c r="AC454" i="141"/>
  <c r="AE454" i="141" s="1"/>
  <c r="Z274" i="141"/>
  <c r="AA274" i="141" s="1"/>
  <c r="AB274" i="141" s="1"/>
  <c r="AD274" i="141" s="1"/>
  <c r="AF274" i="141" s="1"/>
  <c r="AC701" i="141"/>
  <c r="AE701" i="141" s="1"/>
  <c r="AC404" i="141"/>
  <c r="AE404" i="141" s="1"/>
  <c r="Z959" i="141"/>
  <c r="AA959" i="141" s="1"/>
  <c r="AB959" i="141" s="1"/>
  <c r="AD959" i="141" s="1"/>
  <c r="AF959" i="141" s="1"/>
  <c r="Z880" i="141"/>
  <c r="AA880" i="141" s="1"/>
  <c r="AB880" i="141" s="1"/>
  <c r="AD880" i="141" s="1"/>
  <c r="AF880" i="141" s="1"/>
  <c r="AI998" i="141"/>
  <c r="AD272" i="141"/>
  <c r="AF272" i="141" s="1"/>
  <c r="AC272" i="141"/>
  <c r="AE272" i="141" s="1"/>
  <c r="Z628" i="141"/>
  <c r="AA628" i="141" s="1"/>
  <c r="AB628" i="141" s="1"/>
  <c r="AC447" i="141"/>
  <c r="AE447" i="141" s="1"/>
  <c r="Z950" i="141"/>
  <c r="AA950" i="141" s="1"/>
  <c r="AB950" i="141" s="1"/>
  <c r="AD950" i="141" s="1"/>
  <c r="AF950" i="141" s="1"/>
  <c r="Z732" i="141"/>
  <c r="AA732" i="141" s="1"/>
  <c r="AB732" i="141" s="1"/>
  <c r="AD732" i="141" s="1"/>
  <c r="AF732" i="141" s="1"/>
  <c r="Z425" i="141"/>
  <c r="AA425" i="141" s="1"/>
  <c r="AB425" i="141" s="1"/>
  <c r="AC120" i="141"/>
  <c r="AE120" i="141" s="1"/>
  <c r="AI300" i="141"/>
  <c r="Z221" i="141"/>
  <c r="AA221" i="141" s="1"/>
  <c r="AB221" i="141" s="1"/>
  <c r="Z502" i="141"/>
  <c r="AA502" i="141" s="1"/>
  <c r="AB502" i="141" s="1"/>
  <c r="AD502" i="141" s="1"/>
  <c r="AF502" i="141" s="1"/>
  <c r="Z217" i="141"/>
  <c r="AA217" i="141" s="1"/>
  <c r="AB217" i="141" s="1"/>
  <c r="AD217" i="141" s="1"/>
  <c r="AF217" i="141" s="1"/>
  <c r="AC521" i="141"/>
  <c r="AE521" i="141" s="1"/>
  <c r="Z104" i="141"/>
  <c r="AA104" i="141" s="1"/>
  <c r="AB104" i="141" s="1"/>
  <c r="AD104" i="141" s="1"/>
  <c r="AF104" i="141" s="1"/>
  <c r="AC852" i="141"/>
  <c r="AE852" i="141" s="1"/>
  <c r="Z178" i="141"/>
  <c r="AA178" i="141" s="1"/>
  <c r="AB178" i="141" s="1"/>
  <c r="AD178" i="141" s="1"/>
  <c r="AF178" i="141" s="1"/>
  <c r="AC828" i="141"/>
  <c r="AE828" i="141" s="1"/>
  <c r="AC635" i="141"/>
  <c r="AE635" i="141" s="1"/>
  <c r="AC513" i="141"/>
  <c r="AE513" i="141" s="1"/>
  <c r="Z487" i="141"/>
  <c r="AA487" i="141" s="1"/>
  <c r="AB487" i="141" s="1"/>
  <c r="AD487" i="141" s="1"/>
  <c r="AF487" i="141" s="1"/>
  <c r="AC70" i="141"/>
  <c r="AE70" i="141" s="1"/>
  <c r="Z93" i="141"/>
  <c r="AA93" i="141" s="1"/>
  <c r="AB93" i="141" s="1"/>
  <c r="AD93" i="141" s="1"/>
  <c r="AF93" i="141" s="1"/>
  <c r="AC249" i="141"/>
  <c r="AE249" i="141" s="1"/>
  <c r="AC74" i="141"/>
  <c r="AE74" i="141" s="1"/>
  <c r="Z751" i="141"/>
  <c r="AA751" i="141" s="1"/>
  <c r="AB751" i="141" s="1"/>
  <c r="AD751" i="141" s="1"/>
  <c r="AF751" i="141" s="1"/>
  <c r="Z978" i="141"/>
  <c r="AA978" i="141" s="1"/>
  <c r="AB978" i="141" s="1"/>
  <c r="AD978" i="141" s="1"/>
  <c r="AF978" i="141" s="1"/>
  <c r="AC189" i="141"/>
  <c r="AE189" i="141" s="1"/>
  <c r="Z264" i="141"/>
  <c r="AA264" i="141" s="1"/>
  <c r="AB264" i="141" s="1"/>
  <c r="Z636" i="141"/>
  <c r="AA636" i="141" s="1"/>
  <c r="AB636" i="141" s="1"/>
  <c r="Z877" i="141"/>
  <c r="AA877" i="141" s="1"/>
  <c r="AB877" i="141" s="1"/>
  <c r="AD877" i="141" s="1"/>
  <c r="AF877" i="141" s="1"/>
  <c r="Z711" i="141"/>
  <c r="AA711" i="141" s="1"/>
  <c r="AB711" i="141" s="1"/>
  <c r="AI235" i="141"/>
  <c r="Z365" i="141"/>
  <c r="AA365" i="141" s="1"/>
  <c r="AB365" i="141" s="1"/>
  <c r="Z111" i="141"/>
  <c r="AA111" i="141" s="1"/>
  <c r="AB111" i="141" s="1"/>
  <c r="AD111" i="141" s="1"/>
  <c r="AF111" i="141" s="1"/>
  <c r="Z963" i="141"/>
  <c r="AA963" i="141" s="1"/>
  <c r="AB963" i="141" s="1"/>
  <c r="AD554" i="141"/>
  <c r="AF554" i="141" s="1"/>
  <c r="AC554" i="141"/>
  <c r="AE554" i="141" s="1"/>
  <c r="AH928" i="141"/>
  <c r="AI928" i="141"/>
  <c r="AH660" i="141"/>
  <c r="AI660" i="141"/>
  <c r="AH823" i="141"/>
  <c r="AI823" i="141"/>
  <c r="AH77" i="141"/>
  <c r="AI77" i="141"/>
  <c r="AH375" i="141"/>
  <c r="AI375" i="141"/>
  <c r="AH381" i="141"/>
  <c r="AI381" i="141"/>
  <c r="AH135" i="141"/>
  <c r="AI135" i="141"/>
  <c r="AC180" i="141"/>
  <c r="AE180" i="141" s="1"/>
  <c r="AC357" i="141"/>
  <c r="AE357" i="141" s="1"/>
  <c r="AH143" i="141"/>
  <c r="AI143" i="141"/>
  <c r="AH476" i="141"/>
  <c r="AI476" i="141"/>
  <c r="AI98" i="141"/>
  <c r="AH98" i="141"/>
  <c r="AH925" i="141"/>
  <c r="AI925" i="141"/>
  <c r="AH653" i="141"/>
  <c r="AI653" i="141"/>
  <c r="AH618" i="141"/>
  <c r="AI618" i="141"/>
  <c r="AI242" i="141"/>
  <c r="AH242" i="141"/>
  <c r="AH69" i="141"/>
  <c r="AI69" i="141"/>
  <c r="AH593" i="141"/>
  <c r="AI593" i="141"/>
  <c r="AH223" i="141"/>
  <c r="AI223" i="141"/>
  <c r="AH185" i="141"/>
  <c r="AI185" i="141"/>
  <c r="AH664" i="141"/>
  <c r="AI664" i="141"/>
  <c r="AH245" i="141"/>
  <c r="AI245" i="141"/>
  <c r="AH456" i="141"/>
  <c r="AI456" i="141"/>
  <c r="AH625" i="141"/>
  <c r="AI625" i="141"/>
  <c r="AH279" i="141"/>
  <c r="AI279" i="141"/>
  <c r="AH549" i="141"/>
  <c r="AI549" i="141"/>
  <c r="AH371" i="141"/>
  <c r="AI371" i="141"/>
  <c r="AH655" i="141"/>
  <c r="AI655" i="141"/>
  <c r="AH145" i="141"/>
  <c r="AI145" i="141"/>
  <c r="AH47" i="141"/>
  <c r="AI47" i="141"/>
  <c r="AH665" i="141"/>
  <c r="AI665" i="141"/>
  <c r="AH570" i="141"/>
  <c r="AI570" i="141"/>
  <c r="AH151" i="141"/>
  <c r="AI151" i="141"/>
  <c r="AH807" i="141"/>
  <c r="AI807" i="141"/>
  <c r="AH577" i="141"/>
  <c r="AI577" i="141"/>
  <c r="AH445" i="141"/>
  <c r="AI445" i="141"/>
  <c r="AH938" i="141"/>
  <c r="AI938" i="141"/>
  <c r="AH983" i="141"/>
  <c r="AI983" i="141"/>
  <c r="AH814" i="141"/>
  <c r="AI814" i="141"/>
  <c r="AH133" i="141"/>
  <c r="AI133" i="141"/>
  <c r="AH207" i="141"/>
  <c r="AI207" i="141"/>
  <c r="AH410" i="141"/>
  <c r="AI410" i="141"/>
  <c r="AC940" i="141"/>
  <c r="AE940" i="141" s="1"/>
  <c r="AH301" i="141"/>
  <c r="AI301" i="141"/>
  <c r="AH643" i="141"/>
  <c r="AI643" i="141"/>
  <c r="AH559" i="141"/>
  <c r="AI559" i="141"/>
  <c r="AH978" i="141"/>
  <c r="AI978" i="141"/>
  <c r="AH923" i="141"/>
  <c r="AI923" i="141"/>
  <c r="AH385" i="141"/>
  <c r="AI385" i="141"/>
  <c r="AH878" i="141"/>
  <c r="AI878" i="141"/>
  <c r="AH459" i="141"/>
  <c r="AI459" i="141"/>
  <c r="AH733" i="141"/>
  <c r="AI733" i="141"/>
  <c r="AH124" i="141"/>
  <c r="AI124" i="141"/>
  <c r="AH490" i="141"/>
  <c r="AI490" i="141"/>
  <c r="AH532" i="141"/>
  <c r="AI532" i="141"/>
  <c r="AH195" i="141"/>
  <c r="AI195" i="141"/>
  <c r="AH287" i="141"/>
  <c r="AI287" i="141"/>
  <c r="AH609" i="141"/>
  <c r="AI609" i="141"/>
  <c r="AH973" i="141"/>
  <c r="AI973" i="141"/>
  <c r="AH659" i="141"/>
  <c r="AI659" i="141"/>
  <c r="AH654" i="141"/>
  <c r="AI654" i="141"/>
  <c r="AH848" i="141"/>
  <c r="AI848" i="141"/>
  <c r="AC326" i="141"/>
  <c r="AE326" i="141" s="1"/>
  <c r="AH540" i="141"/>
  <c r="AI540" i="141"/>
  <c r="AH395" i="141"/>
  <c r="AI395" i="141"/>
  <c r="AH612" i="141"/>
  <c r="AI612" i="141"/>
  <c r="AH940" i="141"/>
  <c r="AI940" i="141"/>
  <c r="AH53" i="141"/>
  <c r="AI53" i="141"/>
  <c r="AH482" i="141"/>
  <c r="AI482" i="141"/>
  <c r="AH168" i="141"/>
  <c r="AI168" i="141"/>
  <c r="AH433" i="141"/>
  <c r="AI433" i="141"/>
  <c r="AH833" i="141"/>
  <c r="AI833" i="141"/>
  <c r="AH261" i="141"/>
  <c r="AI261" i="141"/>
  <c r="AH972" i="141"/>
  <c r="AI972" i="141"/>
  <c r="AH1005" i="141"/>
  <c r="AI1005" i="141"/>
  <c r="AH483" i="141"/>
  <c r="AI483" i="141"/>
  <c r="AH365" i="141"/>
  <c r="AI365" i="141"/>
  <c r="AH963" i="141"/>
  <c r="AI963" i="141"/>
  <c r="AH377" i="141"/>
  <c r="AI377" i="141"/>
  <c r="AH217" i="141"/>
  <c r="AI217" i="141"/>
  <c r="AH835" i="141"/>
  <c r="AI835" i="141"/>
  <c r="AH777" i="141"/>
  <c r="AI777" i="141"/>
  <c r="AH491" i="141"/>
  <c r="AI491" i="141"/>
  <c r="AH922" i="141"/>
  <c r="AI922" i="141"/>
  <c r="AH274" i="141"/>
  <c r="AI274" i="141"/>
  <c r="AH776" i="141"/>
  <c r="AI776" i="141"/>
  <c r="AH102" i="141"/>
  <c r="AI102" i="141"/>
  <c r="AH75" i="141"/>
  <c r="AI75" i="141"/>
  <c r="Z287" i="141"/>
  <c r="AA287" i="141" s="1"/>
  <c r="AB287" i="141" s="1"/>
  <c r="AD287" i="141" s="1"/>
  <c r="AF287" i="141" s="1"/>
  <c r="AH348" i="141"/>
  <c r="AI348" i="141"/>
  <c r="AC62" i="141"/>
  <c r="AE62" i="141" s="1"/>
  <c r="AH278" i="141"/>
  <c r="AI278" i="141"/>
  <c r="AH332" i="141"/>
  <c r="AI332" i="141"/>
  <c r="AH393" i="141"/>
  <c r="AI393" i="141"/>
  <c r="AH391" i="141"/>
  <c r="AI391" i="141"/>
  <c r="AH658" i="141"/>
  <c r="AI658" i="141"/>
  <c r="AH157" i="141"/>
  <c r="AI157" i="141"/>
  <c r="AH61" i="141"/>
  <c r="AI61" i="141"/>
  <c r="AH565" i="141"/>
  <c r="AI565" i="141"/>
  <c r="AH929" i="141"/>
  <c r="AI929" i="141"/>
  <c r="AH624" i="141"/>
  <c r="AI624" i="141"/>
  <c r="AH131" i="141"/>
  <c r="AI131" i="141"/>
  <c r="AH1006" i="141"/>
  <c r="AI1006" i="141"/>
  <c r="AH641" i="141"/>
  <c r="AI641" i="141"/>
  <c r="AH200" i="141"/>
  <c r="AI200" i="141"/>
  <c r="AH546" i="141"/>
  <c r="AI546" i="141"/>
  <c r="AH710" i="141"/>
  <c r="AI710" i="141"/>
  <c r="AH759" i="141"/>
  <c r="AI759" i="141"/>
  <c r="AH335" i="141"/>
  <c r="AI335" i="141"/>
  <c r="AH801" i="141"/>
  <c r="AI801" i="141"/>
  <c r="AH240" i="141"/>
  <c r="AI240" i="141"/>
  <c r="AH458" i="141"/>
  <c r="AI458" i="141"/>
  <c r="AH1001" i="141"/>
  <c r="AI1001" i="141"/>
  <c r="AH136" i="141"/>
  <c r="AI136" i="141"/>
  <c r="AH191" i="141"/>
  <c r="AI191" i="141"/>
  <c r="AH557" i="141"/>
  <c r="AI557" i="141"/>
  <c r="AI130" i="141"/>
  <c r="AH130" i="141"/>
  <c r="AH150" i="141"/>
  <c r="AI150" i="141"/>
  <c r="AH134" i="141"/>
  <c r="AI134" i="141"/>
  <c r="AH127" i="141"/>
  <c r="AI127" i="141"/>
  <c r="AH1002" i="141"/>
  <c r="AI1002" i="141"/>
  <c r="AH201" i="141"/>
  <c r="AI201" i="141"/>
  <c r="AH845" i="141"/>
  <c r="AI845" i="141"/>
  <c r="AH439" i="141"/>
  <c r="AI439" i="141"/>
  <c r="AH194" i="141"/>
  <c r="AI194" i="141"/>
  <c r="AH125" i="141"/>
  <c r="AI125" i="141"/>
  <c r="AH957" i="141"/>
  <c r="AI957" i="141"/>
  <c r="AH993" i="141"/>
  <c r="AI993" i="141"/>
  <c r="AC783" i="141"/>
  <c r="AE783" i="141" s="1"/>
  <c r="AH872" i="141"/>
  <c r="AI872" i="141"/>
  <c r="AH84" i="141"/>
  <c r="AI84" i="141"/>
  <c r="AH992" i="141"/>
  <c r="AI992" i="141"/>
  <c r="AH266" i="141"/>
  <c r="AI266" i="141"/>
  <c r="AH740" i="141"/>
  <c r="AI740" i="141"/>
  <c r="AH413" i="141"/>
  <c r="AI413" i="141"/>
  <c r="AC599" i="141"/>
  <c r="AE599" i="141" s="1"/>
  <c r="AH648" i="141"/>
  <c r="AI648" i="141"/>
  <c r="AH670" i="141"/>
  <c r="AI670" i="141"/>
  <c r="AH967" i="141"/>
  <c r="AI967" i="141"/>
  <c r="AH141" i="141"/>
  <c r="AI141" i="141"/>
  <c r="AH247" i="141"/>
  <c r="AI247" i="141"/>
  <c r="AH122" i="141"/>
  <c r="AI122" i="141"/>
  <c r="AH514" i="141"/>
  <c r="AI514" i="141"/>
  <c r="AH955" i="141"/>
  <c r="AI955" i="141"/>
  <c r="AH462" i="141"/>
  <c r="AI462" i="141"/>
  <c r="AH958" i="141"/>
  <c r="AI958" i="141"/>
  <c r="AH178" i="141"/>
  <c r="AI178" i="141"/>
  <c r="AH73" i="141"/>
  <c r="AI73" i="141"/>
  <c r="Z591" i="141"/>
  <c r="AA591" i="141" s="1"/>
  <c r="AB591" i="141" s="1"/>
  <c r="AD591" i="141" s="1"/>
  <c r="AF591" i="141" s="1"/>
  <c r="AH166" i="141"/>
  <c r="AI166" i="141"/>
  <c r="AH474" i="141"/>
  <c r="AI474" i="141"/>
  <c r="AH880" i="141"/>
  <c r="AI880" i="141"/>
  <c r="AH713" i="141"/>
  <c r="AI713" i="141"/>
  <c r="AH112" i="141"/>
  <c r="AI112" i="141"/>
  <c r="AH277" i="141"/>
  <c r="AI277" i="141"/>
  <c r="AH137" i="141"/>
  <c r="AI137" i="141"/>
  <c r="AH761" i="141"/>
  <c r="AI761" i="141"/>
  <c r="AH808" i="141"/>
  <c r="AI808" i="141"/>
  <c r="AH567" i="141"/>
  <c r="AI567" i="141"/>
  <c r="AH556" i="141"/>
  <c r="AI556" i="141"/>
  <c r="AH281" i="141"/>
  <c r="AI281" i="141"/>
  <c r="AH706" i="141"/>
  <c r="AI706" i="141"/>
  <c r="AH871" i="141"/>
  <c r="AI871" i="141"/>
  <c r="AH355" i="141"/>
  <c r="AI355" i="141"/>
  <c r="AH487" i="141"/>
  <c r="AI487" i="141"/>
  <c r="AC645" i="141"/>
  <c r="AE645" i="141" s="1"/>
  <c r="AH564" i="141"/>
  <c r="AI564" i="141"/>
  <c r="AH221" i="141"/>
  <c r="AI221" i="141"/>
  <c r="AH1009" i="141"/>
  <c r="AI1009" i="141"/>
  <c r="AH962" i="141"/>
  <c r="AI962" i="141"/>
  <c r="AH711" i="141"/>
  <c r="AI711" i="141"/>
  <c r="AH421" i="141"/>
  <c r="AI421" i="141"/>
  <c r="AH989" i="141"/>
  <c r="AI989" i="141"/>
  <c r="AH911" i="141"/>
  <c r="AI911" i="141"/>
  <c r="AH691" i="141"/>
  <c r="AI691" i="141"/>
  <c r="AH638" i="141"/>
  <c r="AI638" i="141"/>
  <c r="AH661" i="141"/>
  <c r="AI661" i="141"/>
  <c r="AH283" i="141"/>
  <c r="AI283" i="141"/>
  <c r="AH249" i="141"/>
  <c r="AI249" i="141"/>
  <c r="AH903" i="141"/>
  <c r="AI903" i="141"/>
  <c r="AH571" i="141"/>
  <c r="AI571" i="141"/>
  <c r="AH977" i="141"/>
  <c r="AI977" i="141"/>
  <c r="AH788" i="141"/>
  <c r="AI788" i="141"/>
  <c r="AH753" i="141"/>
  <c r="AI753" i="141"/>
  <c r="AH732" i="141"/>
  <c r="AI732" i="141"/>
  <c r="AH349" i="141"/>
  <c r="AI349" i="141"/>
  <c r="AH443" i="141"/>
  <c r="AI443" i="141"/>
  <c r="AH475" i="141"/>
  <c r="AI475" i="141"/>
  <c r="AH784" i="141"/>
  <c r="AI784" i="141"/>
  <c r="AH502" i="141"/>
  <c r="AI502" i="141"/>
  <c r="AH322" i="141"/>
  <c r="AI322" i="141"/>
  <c r="AH426" i="141"/>
  <c r="AI426" i="141"/>
  <c r="AH270" i="141"/>
  <c r="AI270" i="141"/>
  <c r="AH83" i="141"/>
  <c r="AI83" i="141"/>
  <c r="AH237" i="141"/>
  <c r="AI237" i="141"/>
  <c r="AH581" i="141"/>
  <c r="AI581" i="141"/>
  <c r="AH477" i="141"/>
  <c r="AI477" i="141"/>
  <c r="AH694" i="141"/>
  <c r="AI694" i="141"/>
  <c r="AI290" i="141"/>
  <c r="AH290" i="141"/>
  <c r="AI258" i="141"/>
  <c r="AH258" i="141"/>
  <c r="AH792" i="141"/>
  <c r="AI792" i="141"/>
  <c r="AH113" i="141"/>
  <c r="AI113" i="141"/>
  <c r="Z928" i="141"/>
  <c r="AA928" i="141" s="1"/>
  <c r="AB928" i="141" s="1"/>
  <c r="AD928" i="141" s="1"/>
  <c r="AF928" i="141" s="1"/>
  <c r="AH799" i="141"/>
  <c r="AI799" i="141"/>
  <c r="AH282" i="141"/>
  <c r="AI282" i="141"/>
  <c r="AH885" i="141"/>
  <c r="AI885" i="141"/>
  <c r="AH246" i="141"/>
  <c r="AI246" i="141"/>
  <c r="AH741" i="141"/>
  <c r="AI741" i="141"/>
  <c r="AH831" i="141"/>
  <c r="AI831" i="141"/>
  <c r="AH353" i="141"/>
  <c r="AI353" i="141"/>
  <c r="AH484" i="141"/>
  <c r="AI484" i="141"/>
  <c r="AH975" i="141"/>
  <c r="AI975" i="141"/>
  <c r="AH980" i="141"/>
  <c r="AI980" i="141"/>
  <c r="AH172" i="141"/>
  <c r="AI172" i="141"/>
  <c r="AH533" i="141"/>
  <c r="AI533" i="141"/>
  <c r="AH425" i="141"/>
  <c r="AI425" i="141"/>
  <c r="AH56" i="141"/>
  <c r="AI56" i="141"/>
  <c r="AH175" i="141"/>
  <c r="AI175" i="141"/>
  <c r="AH423" i="141"/>
  <c r="AI423" i="141"/>
  <c r="AH558" i="141"/>
  <c r="AI558" i="141"/>
  <c r="AH93" i="141"/>
  <c r="AI93" i="141"/>
  <c r="AH716" i="141"/>
  <c r="AI716" i="141"/>
  <c r="AH698" i="141"/>
  <c r="AI698" i="141"/>
  <c r="AH238" i="141"/>
  <c r="AI238" i="141"/>
  <c r="AH515" i="141"/>
  <c r="AI515" i="141"/>
  <c r="AH857" i="141"/>
  <c r="AI857" i="141"/>
  <c r="Z335" i="141"/>
  <c r="AA335" i="141" s="1"/>
  <c r="AB335" i="141" s="1"/>
  <c r="AD335" i="141" s="1"/>
  <c r="AF335" i="141" s="1"/>
  <c r="AH187" i="141"/>
  <c r="AI187" i="141"/>
  <c r="AH104" i="141"/>
  <c r="AI104" i="141"/>
  <c r="AH492" i="141"/>
  <c r="AI492" i="141"/>
  <c r="AH524" i="141"/>
  <c r="AI524" i="141"/>
  <c r="AH327" i="141"/>
  <c r="AI327" i="141"/>
  <c r="AH79" i="141"/>
  <c r="AI79" i="141"/>
  <c r="AH708" i="141"/>
  <c r="AI708" i="141"/>
  <c r="AH600" i="141"/>
  <c r="AI600" i="141"/>
  <c r="AH343" i="141"/>
  <c r="AI343" i="141"/>
  <c r="AH294" i="141"/>
  <c r="AI294" i="141"/>
  <c r="AH154" i="141"/>
  <c r="AI154" i="141"/>
  <c r="AI146" i="141"/>
  <c r="AH146" i="141"/>
  <c r="Z609" i="141"/>
  <c r="AA609" i="141" s="1"/>
  <c r="AB609" i="141" s="1"/>
  <c r="AH60" i="141"/>
  <c r="AI60" i="141"/>
  <c r="AH50" i="141"/>
  <c r="AI50" i="141"/>
  <c r="AH196" i="141"/>
  <c r="AI196" i="141"/>
  <c r="AH139" i="141"/>
  <c r="AI139" i="141"/>
  <c r="AH838" i="141"/>
  <c r="AI838" i="141"/>
  <c r="AH649" i="141"/>
  <c r="AI649" i="141"/>
  <c r="AH432" i="141"/>
  <c r="AI432" i="141"/>
  <c r="AH160" i="141"/>
  <c r="AI160" i="141"/>
  <c r="AC305" i="141"/>
  <c r="AE305" i="141" s="1"/>
  <c r="AH300" i="141"/>
  <c r="AH943" i="141"/>
  <c r="AI943" i="141"/>
  <c r="AH177" i="141"/>
  <c r="AI177" i="141"/>
  <c r="AH85" i="141"/>
  <c r="AI85" i="141"/>
  <c r="AH882" i="141"/>
  <c r="AI882" i="141"/>
  <c r="AH815" i="141"/>
  <c r="AI815" i="141"/>
  <c r="AH822" i="141"/>
  <c r="AI822" i="141"/>
  <c r="AH91" i="141"/>
  <c r="AI91" i="141"/>
  <c r="AH786" i="141"/>
  <c r="AI786" i="141"/>
  <c r="AH997" i="141"/>
  <c r="AI997" i="141"/>
  <c r="AH262" i="141"/>
  <c r="AI262" i="141"/>
  <c r="AH211" i="141"/>
  <c r="AI211" i="141"/>
  <c r="AH149" i="141"/>
  <c r="AI149" i="141"/>
  <c r="AH198" i="141"/>
  <c r="AI198" i="141"/>
  <c r="AH250" i="141"/>
  <c r="AI250" i="141"/>
  <c r="AH690" i="141"/>
  <c r="AI690" i="141"/>
  <c r="AH437" i="141"/>
  <c r="AI437" i="141"/>
  <c r="AH816" i="141"/>
  <c r="AI816" i="141"/>
  <c r="AH886" i="141"/>
  <c r="AI886" i="141"/>
  <c r="AH72" i="141"/>
  <c r="AI72" i="141"/>
  <c r="AH894" i="141"/>
  <c r="AI894" i="141"/>
  <c r="AH88" i="141"/>
  <c r="AI88" i="141"/>
  <c r="AH950" i="141"/>
  <c r="AI950" i="141"/>
  <c r="AH241" i="141"/>
  <c r="AI241" i="141"/>
  <c r="AH202" i="141"/>
  <c r="AI202" i="141"/>
  <c r="AH259" i="141"/>
  <c r="AI259" i="141"/>
  <c r="AH511" i="141"/>
  <c r="AI511" i="141"/>
  <c r="AH969" i="141"/>
  <c r="AI969" i="141"/>
  <c r="AH961" i="141"/>
  <c r="AI961" i="141"/>
  <c r="AH954" i="141"/>
  <c r="AI954" i="141"/>
  <c r="AH688" i="141"/>
  <c r="AI688" i="141"/>
  <c r="AH959" i="141"/>
  <c r="AI959" i="141"/>
  <c r="AH119" i="141"/>
  <c r="AI119" i="141"/>
  <c r="AH685" i="141"/>
  <c r="AI685" i="141"/>
  <c r="AH603" i="141"/>
  <c r="AI603" i="141"/>
  <c r="AH389" i="141"/>
  <c r="AI389" i="141"/>
  <c r="AH608" i="141"/>
  <c r="AI608" i="141"/>
  <c r="AH591" i="141"/>
  <c r="AI591" i="141"/>
  <c r="AH800" i="141"/>
  <c r="AI800" i="141"/>
  <c r="AC254" i="141"/>
  <c r="AE254" i="141" s="1"/>
  <c r="AH767" i="141"/>
  <c r="AI767" i="141"/>
  <c r="AH272" i="141"/>
  <c r="AI272" i="141"/>
  <c r="AH254" i="141"/>
  <c r="AI254" i="141"/>
  <c r="AH512" i="141"/>
  <c r="AI512" i="141"/>
  <c r="AC633" i="141"/>
  <c r="AE633" i="141" s="1"/>
  <c r="AH775" i="141"/>
  <c r="AI775" i="141"/>
  <c r="AH751" i="141"/>
  <c r="AI751" i="141"/>
  <c r="AH931" i="141"/>
  <c r="AI931" i="141"/>
  <c r="AH460" i="141"/>
  <c r="AI460" i="141"/>
  <c r="AH252" i="141"/>
  <c r="AI252" i="141"/>
  <c r="AH165" i="141"/>
  <c r="AI165" i="141"/>
  <c r="AH709" i="141"/>
  <c r="AI709" i="141"/>
  <c r="AH870" i="141"/>
  <c r="AI870" i="141"/>
  <c r="Z570" i="141"/>
  <c r="AA570" i="141" s="1"/>
  <c r="AB570" i="141" s="1"/>
  <c r="AH909" i="141"/>
  <c r="AI909" i="141"/>
  <c r="AH778" i="141"/>
  <c r="AI778" i="141"/>
  <c r="AH794" i="141"/>
  <c r="AI794" i="141"/>
  <c r="AH877" i="141"/>
  <c r="AI877" i="141"/>
  <c r="AH376" i="141"/>
  <c r="AI376" i="141"/>
  <c r="AH392" i="141"/>
  <c r="AI392" i="141"/>
  <c r="AH448" i="141"/>
  <c r="AI448" i="141"/>
  <c r="AI162" i="141"/>
  <c r="AH162" i="141"/>
  <c r="AH915" i="141"/>
  <c r="AI915" i="141"/>
  <c r="AH427" i="141"/>
  <c r="AI427" i="141"/>
  <c r="AH626" i="141"/>
  <c r="AI626" i="141"/>
  <c r="AH743" i="141"/>
  <c r="AI743" i="141"/>
  <c r="AH895" i="141"/>
  <c r="AI895" i="141"/>
  <c r="AH253" i="141"/>
  <c r="AI253" i="141"/>
  <c r="AH499" i="141"/>
  <c r="AI499" i="141"/>
  <c r="AH138" i="141"/>
  <c r="AI138" i="141"/>
  <c r="AH985" i="141"/>
  <c r="AI985" i="141"/>
  <c r="AH96" i="141"/>
  <c r="AI96" i="141"/>
  <c r="AH344" i="141"/>
  <c r="AI344" i="141"/>
  <c r="AH594" i="141"/>
  <c r="AI594" i="141"/>
  <c r="AH705" i="141"/>
  <c r="AI705" i="141"/>
  <c r="AH738" i="141"/>
  <c r="AI738" i="141"/>
  <c r="AH551" i="141"/>
  <c r="AI551" i="141"/>
  <c r="AH267" i="141"/>
  <c r="AI267" i="141"/>
  <c r="AH264" i="141"/>
  <c r="AI264" i="141"/>
  <c r="AH865" i="141"/>
  <c r="AI865" i="141"/>
  <c r="AH222" i="141"/>
  <c r="AI222" i="141"/>
  <c r="AH731" i="141"/>
  <c r="AI731" i="141"/>
  <c r="AH884" i="141"/>
  <c r="AI884" i="141"/>
  <c r="AH351" i="141"/>
  <c r="AI351" i="141"/>
  <c r="AH899" i="141"/>
  <c r="AI899" i="141"/>
  <c r="AH415" i="141"/>
  <c r="AI415" i="141"/>
  <c r="Z848" i="141"/>
  <c r="AA848" i="141" s="1"/>
  <c r="AB848" i="141" s="1"/>
  <c r="AD848" i="141" s="1"/>
  <c r="AF848" i="141" s="1"/>
  <c r="AH302" i="141"/>
  <c r="AI302" i="141"/>
  <c r="AH336" i="141"/>
  <c r="AI336" i="141"/>
  <c r="AC20" i="140"/>
  <c r="AE20" i="140" s="1"/>
  <c r="AC545" i="141"/>
  <c r="AE545" i="141" s="1"/>
  <c r="AC798" i="141"/>
  <c r="AE798" i="141" s="1"/>
  <c r="AC504" i="141"/>
  <c r="AE504" i="141" s="1"/>
  <c r="AC901" i="141"/>
  <c r="AE901" i="141" s="1"/>
  <c r="AC855" i="141"/>
  <c r="AE855" i="141" s="1"/>
  <c r="AC827" i="141"/>
  <c r="AE827" i="141" s="1"/>
  <c r="AC998" i="141"/>
  <c r="AE998" i="141" s="1"/>
  <c r="Z18" i="141"/>
  <c r="AA18" i="141" s="1"/>
  <c r="AD809" i="141"/>
  <c r="AF809" i="141" s="1"/>
  <c r="AC809" i="141"/>
  <c r="AE809" i="141" s="1"/>
  <c r="Z322" i="141"/>
  <c r="AA322" i="141" s="1"/>
  <c r="AB322" i="141" s="1"/>
  <c r="AC140" i="141"/>
  <c r="AE140" i="141" s="1"/>
  <c r="Z625" i="141"/>
  <c r="AA625" i="141" s="1"/>
  <c r="AB625" i="141" s="1"/>
  <c r="AC824" i="141"/>
  <c r="AE824" i="141" s="1"/>
  <c r="AC81" i="141"/>
  <c r="AE81" i="141" s="1"/>
  <c r="AC840" i="141"/>
  <c r="AE840" i="141" s="1"/>
  <c r="Z73" i="141"/>
  <c r="AA73" i="141" s="1"/>
  <c r="AB73" i="141" s="1"/>
  <c r="AD73" i="141" s="1"/>
  <c r="AF73" i="141" s="1"/>
  <c r="AC560" i="141"/>
  <c r="AE560" i="141" s="1"/>
  <c r="AC118" i="141"/>
  <c r="AE118" i="141" s="1"/>
  <c r="AC990" i="141"/>
  <c r="AE990" i="141" s="1"/>
  <c r="Z655" i="141"/>
  <c r="AA655" i="141" s="1"/>
  <c r="AB655" i="141" s="1"/>
  <c r="AC82" i="141"/>
  <c r="AE82" i="141" s="1"/>
  <c r="AD286" i="141"/>
  <c r="AF286" i="141" s="1"/>
  <c r="AC286" i="141"/>
  <c r="AE286" i="141" s="1"/>
  <c r="Z146" i="141"/>
  <c r="AA146" i="141" s="1"/>
  <c r="AB146" i="141" s="1"/>
  <c r="AD146" i="141" s="1"/>
  <c r="AF146" i="141" s="1"/>
  <c r="AC47" i="141"/>
  <c r="AE47" i="141" s="1"/>
  <c r="Z443" i="141"/>
  <c r="AA443" i="141" s="1"/>
  <c r="AB443" i="141" s="1"/>
  <c r="AD443" i="141" s="1"/>
  <c r="AF443" i="141" s="1"/>
  <c r="AC420" i="141"/>
  <c r="AE420" i="141" s="1"/>
  <c r="Z1009" i="141"/>
  <c r="AA1009" i="141" s="1"/>
  <c r="AB1009" i="141" s="1"/>
  <c r="AD1009" i="141" s="1"/>
  <c r="AF1009" i="141" s="1"/>
  <c r="Z962" i="141"/>
  <c r="AA962" i="141" s="1"/>
  <c r="AB962" i="141" s="1"/>
  <c r="AD962" i="141" s="1"/>
  <c r="AF962" i="141" s="1"/>
  <c r="AC932" i="141"/>
  <c r="AE932" i="141" s="1"/>
  <c r="AD754" i="141"/>
  <c r="AF754" i="141" s="1"/>
  <c r="AC754" i="141"/>
  <c r="AE754" i="141" s="1"/>
  <c r="AC163" i="141"/>
  <c r="AE163" i="141" s="1"/>
  <c r="AC265" i="141"/>
  <c r="AE265" i="141" s="1"/>
  <c r="AC804" i="141"/>
  <c r="AE804" i="141" s="1"/>
  <c r="AC874" i="141"/>
  <c r="AE874" i="141" s="1"/>
  <c r="Z915" i="141"/>
  <c r="AA915" i="141" s="1"/>
  <c r="AB915" i="141" s="1"/>
  <c r="AD915" i="141" s="1"/>
  <c r="AF915" i="141" s="1"/>
  <c r="AC378" i="141"/>
  <c r="AE378" i="141" s="1"/>
  <c r="AC142" i="141"/>
  <c r="AE142" i="141" s="1"/>
  <c r="AC52" i="141"/>
  <c r="AE52" i="141" s="1"/>
  <c r="AC523" i="141"/>
  <c r="AE523" i="141" s="1"/>
  <c r="AC657" i="141"/>
  <c r="AE657" i="141" s="1"/>
  <c r="AC285" i="141"/>
  <c r="AE285" i="141" s="1"/>
  <c r="AC279" i="141"/>
  <c r="AE279" i="141" s="1"/>
  <c r="AC271" i="141"/>
  <c r="AE271" i="141" s="1"/>
  <c r="AC682" i="141"/>
  <c r="AE682" i="141" s="1"/>
  <c r="AC661" i="141"/>
  <c r="AE661" i="141" s="1"/>
  <c r="AC982" i="141"/>
  <c r="AE982" i="141" s="1"/>
  <c r="AC770" i="141"/>
  <c r="AE770" i="141" s="1"/>
  <c r="Z546" i="141"/>
  <c r="AA546" i="141" s="1"/>
  <c r="AB546" i="141" s="1"/>
  <c r="AD546" i="141" s="1"/>
  <c r="AF546" i="141" s="1"/>
  <c r="AC814" i="141"/>
  <c r="AE814" i="141" s="1"/>
  <c r="Z294" i="141"/>
  <c r="AA294" i="141" s="1"/>
  <c r="AB294" i="141" s="1"/>
  <c r="AD294" i="141" s="1"/>
  <c r="AF294" i="141" s="1"/>
  <c r="AC822" i="141"/>
  <c r="AE822" i="141" s="1"/>
  <c r="AC509" i="141"/>
  <c r="AE509" i="141" s="1"/>
  <c r="AC488" i="141"/>
  <c r="AE488" i="141" s="1"/>
  <c r="AC626" i="141"/>
  <c r="AE626" i="141" s="1"/>
  <c r="AC156" i="141"/>
  <c r="AE156" i="141" s="1"/>
  <c r="AC582" i="141"/>
  <c r="AE582" i="141" s="1"/>
  <c r="Z564" i="141"/>
  <c r="AA564" i="141" s="1"/>
  <c r="AB564" i="141" s="1"/>
  <c r="AD564" i="141" s="1"/>
  <c r="AF564" i="141" s="1"/>
  <c r="AC212" i="141"/>
  <c r="AE212" i="141" s="1"/>
  <c r="Z131" i="141"/>
  <c r="AA131" i="141" s="1"/>
  <c r="AB131" i="141" s="1"/>
  <c r="AD131" i="141" s="1"/>
  <c r="AF131" i="141" s="1"/>
  <c r="AC938" i="141"/>
  <c r="AE938" i="141" s="1"/>
  <c r="AC257" i="141"/>
  <c r="AE257" i="141" s="1"/>
  <c r="Z1005" i="141"/>
  <c r="AA1005" i="141" s="1"/>
  <c r="AB1005" i="141" s="1"/>
  <c r="AD1005" i="141" s="1"/>
  <c r="AF1005" i="141" s="1"/>
  <c r="AC644" i="141"/>
  <c r="AE644" i="141" s="1"/>
  <c r="AC59" i="141"/>
  <c r="AE59" i="141" s="1"/>
  <c r="Z708" i="141"/>
  <c r="AA708" i="141" s="1"/>
  <c r="AB708" i="141" s="1"/>
  <c r="AD708" i="141" s="1"/>
  <c r="AF708" i="141" s="1"/>
  <c r="AC960" i="141"/>
  <c r="AE960" i="141" s="1"/>
  <c r="AC671" i="141"/>
  <c r="AE671" i="141" s="1"/>
  <c r="AC834" i="141"/>
  <c r="AE834" i="141" s="1"/>
  <c r="AC296" i="141"/>
  <c r="AE296" i="141" s="1"/>
  <c r="AC109" i="141"/>
  <c r="AE109" i="141" s="1"/>
  <c r="AC752" i="141"/>
  <c r="AE752" i="141" s="1"/>
  <c r="Z641" i="141"/>
  <c r="AA641" i="141" s="1"/>
  <c r="AB641" i="141" s="1"/>
  <c r="AD641" i="141" s="1"/>
  <c r="AF641" i="141" s="1"/>
  <c r="AC555" i="141"/>
  <c r="AE555" i="141" s="1"/>
  <c r="AC319" i="141"/>
  <c r="AE319" i="141" s="1"/>
  <c r="Z777" i="141"/>
  <c r="AA777" i="141" s="1"/>
  <c r="AB777" i="141" s="1"/>
  <c r="AD777" i="141" s="1"/>
  <c r="AF777" i="141" s="1"/>
  <c r="AC860" i="141"/>
  <c r="AE860" i="141" s="1"/>
  <c r="AC394" i="141"/>
  <c r="AE394" i="141" s="1"/>
  <c r="AC418" i="141"/>
  <c r="AE418" i="141" s="1"/>
  <c r="AC308" i="141"/>
  <c r="AE308" i="141" s="1"/>
  <c r="Z127" i="141"/>
  <c r="AA127" i="141" s="1"/>
  <c r="AB127" i="141" s="1"/>
  <c r="AD127" i="141" s="1"/>
  <c r="AF127" i="141" s="1"/>
  <c r="AC547" i="141"/>
  <c r="AE547" i="141" s="1"/>
  <c r="AC280" i="141"/>
  <c r="AE280" i="141" s="1"/>
  <c r="AC789" i="141"/>
  <c r="AE789" i="141" s="1"/>
  <c r="AC283" i="141"/>
  <c r="AE283" i="141" s="1"/>
  <c r="AC405" i="141"/>
  <c r="AE405" i="141" s="1"/>
  <c r="Z456" i="141"/>
  <c r="AA456" i="141" s="1"/>
  <c r="AB456" i="141" s="1"/>
  <c r="AD456" i="141" s="1"/>
  <c r="AF456" i="141" s="1"/>
  <c r="AC697" i="141"/>
  <c r="AE697" i="141" s="1"/>
  <c r="AC528" i="141"/>
  <c r="AE528" i="141" s="1"/>
  <c r="AC449" i="141"/>
  <c r="AE449" i="141" s="1"/>
  <c r="AC722" i="141"/>
  <c r="AE722" i="141" s="1"/>
  <c r="Z957" i="141"/>
  <c r="AA957" i="141" s="1"/>
  <c r="AB957" i="141" s="1"/>
  <c r="AD957" i="141" s="1"/>
  <c r="AF957" i="141" s="1"/>
  <c r="AC891" i="141"/>
  <c r="AE891" i="141" s="1"/>
  <c r="AC930" i="141"/>
  <c r="AE930" i="141" s="1"/>
  <c r="Z355" i="141"/>
  <c r="AA355" i="141" s="1"/>
  <c r="AB355" i="141" s="1"/>
  <c r="AD355" i="141" s="1"/>
  <c r="AF355" i="141" s="1"/>
  <c r="AC325" i="141"/>
  <c r="AE325" i="141" s="1"/>
  <c r="Z385" i="141"/>
  <c r="AA385" i="141" s="1"/>
  <c r="AB385" i="141" s="1"/>
  <c r="AD385" i="141" s="1"/>
  <c r="AF385" i="141" s="1"/>
  <c r="AC791" i="141"/>
  <c r="AE791" i="141" s="1"/>
  <c r="Z88" i="141"/>
  <c r="AA88" i="141" s="1"/>
  <c r="AB88" i="141" s="1"/>
  <c r="AD88" i="141" s="1"/>
  <c r="AF88" i="141" s="1"/>
  <c r="AC332" i="141"/>
  <c r="AE332" i="141" s="1"/>
  <c r="Z989" i="141"/>
  <c r="AA989" i="141" s="1"/>
  <c r="AB989" i="141" s="1"/>
  <c r="AD989" i="141" s="1"/>
  <c r="AF989" i="141" s="1"/>
  <c r="Z685" i="141"/>
  <c r="AA685" i="141" s="1"/>
  <c r="AB685" i="141" s="1"/>
  <c r="AD685" i="141" s="1"/>
  <c r="AF685" i="141" s="1"/>
  <c r="Z784" i="141"/>
  <c r="AA784" i="141" s="1"/>
  <c r="AB784" i="141" s="1"/>
  <c r="AD784" i="141" s="1"/>
  <c r="AF784" i="141" s="1"/>
  <c r="AC522" i="141"/>
  <c r="AE522" i="141" s="1"/>
  <c r="AC974" i="141"/>
  <c r="AE974" i="141" s="1"/>
  <c r="Z72" i="141"/>
  <c r="AA72" i="141" s="1"/>
  <c r="AB72" i="141" s="1"/>
  <c r="Z175" i="141"/>
  <c r="AA175" i="141" s="1"/>
  <c r="AB175" i="141" s="1"/>
  <c r="AC501" i="141"/>
  <c r="AE501" i="141" s="1"/>
  <c r="AC193" i="141"/>
  <c r="AE193" i="141" s="1"/>
  <c r="AC441" i="141"/>
  <c r="AE441" i="141" s="1"/>
  <c r="AC218" i="141"/>
  <c r="AE218" i="141" s="1"/>
  <c r="AC574" i="141"/>
  <c r="AE574" i="141" s="1"/>
  <c r="AC231" i="141"/>
  <c r="AE231" i="141" s="1"/>
  <c r="AC46" i="141"/>
  <c r="AE46" i="141" s="1"/>
  <c r="AC723" i="141"/>
  <c r="AE723" i="141" s="1"/>
  <c r="AC896" i="141"/>
  <c r="AE896" i="141" s="1"/>
  <c r="Z166" i="141"/>
  <c r="AA166" i="141" s="1"/>
  <c r="AB166" i="141" s="1"/>
  <c r="AD197" i="141"/>
  <c r="AF197" i="141" s="1"/>
  <c r="AC197" i="141"/>
  <c r="AE197" i="141" s="1"/>
  <c r="AC836" i="141"/>
  <c r="AE836" i="141" s="1"/>
  <c r="Z353" i="141"/>
  <c r="AA353" i="141" s="1"/>
  <c r="AB353" i="141" s="1"/>
  <c r="AD353" i="141" s="1"/>
  <c r="AF353" i="141" s="1"/>
  <c r="Z439" i="141"/>
  <c r="AA439" i="141" s="1"/>
  <c r="AB439" i="141" s="1"/>
  <c r="AC951" i="141"/>
  <c r="AE951" i="141" s="1"/>
  <c r="AC67" i="141"/>
  <c r="AE67" i="141" s="1"/>
  <c r="AC732" i="141"/>
  <c r="AE732" i="141" s="1"/>
  <c r="Z533" i="141"/>
  <c r="AA533" i="141" s="1"/>
  <c r="AB533" i="141" s="1"/>
  <c r="AD533" i="141" s="1"/>
  <c r="AF533" i="141" s="1"/>
  <c r="AC56" i="141"/>
  <c r="AE56" i="141" s="1"/>
  <c r="AC307" i="141"/>
  <c r="AE307" i="141" s="1"/>
  <c r="AC506" i="141"/>
  <c r="AE506" i="141" s="1"/>
  <c r="AC844" i="141"/>
  <c r="AE844" i="141" s="1"/>
  <c r="AC473" i="141"/>
  <c r="AE473" i="141" s="1"/>
  <c r="AD103" i="141"/>
  <c r="AF103" i="141" s="1"/>
  <c r="AC103" i="141"/>
  <c r="AE103" i="141" s="1"/>
  <c r="AD668" i="141"/>
  <c r="AF668" i="141" s="1"/>
  <c r="AC668" i="141"/>
  <c r="AE668" i="141" s="1"/>
  <c r="AD664" i="141"/>
  <c r="AF664" i="141" s="1"/>
  <c r="AC664" i="141"/>
  <c r="AE664" i="141" s="1"/>
  <c r="AC881" i="141"/>
  <c r="AE881" i="141" s="1"/>
  <c r="Z150" i="141"/>
  <c r="AA150" i="141" s="1"/>
  <c r="AB150" i="141" s="1"/>
  <c r="Z281" i="141"/>
  <c r="AA281" i="141" s="1"/>
  <c r="AB281" i="141" s="1"/>
  <c r="AD281" i="141" s="1"/>
  <c r="AF281" i="141" s="1"/>
  <c r="Z195" i="141"/>
  <c r="AA195" i="141" s="1"/>
  <c r="AB195" i="141" s="1"/>
  <c r="AD195" i="141" s="1"/>
  <c r="AF195" i="141" s="1"/>
  <c r="AC470" i="141"/>
  <c r="AE470" i="141" s="1"/>
  <c r="Z958" i="141"/>
  <c r="AA958" i="141" s="1"/>
  <c r="AB958" i="141" s="1"/>
  <c r="Z955" i="141"/>
  <c r="AA955" i="141" s="1"/>
  <c r="AB955" i="141" s="1"/>
  <c r="AD955" i="141" s="1"/>
  <c r="AF955" i="141" s="1"/>
  <c r="AC423" i="141"/>
  <c r="AE423" i="141" s="1"/>
  <c r="Z884" i="141"/>
  <c r="AA884" i="141" s="1"/>
  <c r="AB884" i="141" s="1"/>
  <c r="AD884" i="141" s="1"/>
  <c r="AF884" i="141" s="1"/>
  <c r="AC654" i="141"/>
  <c r="AE654" i="141" s="1"/>
  <c r="AC544" i="141"/>
  <c r="AE544" i="141" s="1"/>
  <c r="AC663" i="141"/>
  <c r="AE663" i="141" s="1"/>
  <c r="AC948" i="141"/>
  <c r="AE948" i="141" s="1"/>
  <c r="Z122" i="141"/>
  <c r="AA122" i="141" s="1"/>
  <c r="AB122" i="141" s="1"/>
  <c r="AD122" i="141" s="1"/>
  <c r="AF122" i="141" s="1"/>
  <c r="AC338" i="141"/>
  <c r="AE338" i="141" s="1"/>
  <c r="AC399" i="141"/>
  <c r="AE399" i="141" s="1"/>
  <c r="AC367" i="141"/>
  <c r="AE367" i="141" s="1"/>
  <c r="AC558" i="141"/>
  <c r="AE558" i="141" s="1"/>
  <c r="AC1004" i="141"/>
  <c r="AE1004" i="141" s="1"/>
  <c r="AC498" i="141"/>
  <c r="AE498" i="141" s="1"/>
  <c r="AC78" i="141"/>
  <c r="AE78" i="141" s="1"/>
  <c r="AC339" i="141"/>
  <c r="AE339" i="141" s="1"/>
  <c r="AC607" i="141"/>
  <c r="AE607" i="141" s="1"/>
  <c r="AC796" i="141"/>
  <c r="AE796" i="141" s="1"/>
  <c r="AC419" i="141"/>
  <c r="AE419" i="141" s="1"/>
  <c r="AC850" i="141"/>
  <c r="AE850" i="141" s="1"/>
  <c r="AC148" i="141"/>
  <c r="AE148" i="141" s="1"/>
  <c r="Z376" i="141"/>
  <c r="AA376" i="141" s="1"/>
  <c r="AB376" i="141" s="1"/>
  <c r="AD936" i="141"/>
  <c r="AF936" i="141" s="1"/>
  <c r="AC936" i="141"/>
  <c r="AE936" i="141" s="1"/>
  <c r="Z1006" i="141"/>
  <c r="AA1006" i="141" s="1"/>
  <c r="AB1006" i="141" s="1"/>
  <c r="AC864" i="141"/>
  <c r="AE864" i="141" s="1"/>
  <c r="AC905" i="141"/>
  <c r="AE905" i="141" s="1"/>
  <c r="AC608" i="141"/>
  <c r="AE608" i="141" s="1"/>
  <c r="AC911" i="141"/>
  <c r="AE911" i="141" s="1"/>
  <c r="AC54" i="141"/>
  <c r="AE54" i="141" s="1"/>
  <c r="AC435" i="141"/>
  <c r="AE435" i="141" s="1"/>
  <c r="AC568" i="141"/>
  <c r="AE568" i="141" s="1"/>
  <c r="Z690" i="141"/>
  <c r="AA690" i="141" s="1"/>
  <c r="AB690" i="141" s="1"/>
  <c r="AD690" i="141" s="1"/>
  <c r="AF690" i="141" s="1"/>
  <c r="AC98" i="141"/>
  <c r="AE98" i="141" s="1"/>
  <c r="AC434" i="141"/>
  <c r="AE434" i="141" s="1"/>
  <c r="AC188" i="141"/>
  <c r="AE188" i="141" s="1"/>
  <c r="AC950" i="141"/>
  <c r="AE950" i="141" s="1"/>
  <c r="AC887" i="141"/>
  <c r="AE887" i="141" s="1"/>
  <c r="Z838" i="141"/>
  <c r="AA838" i="141" s="1"/>
  <c r="AB838" i="141" s="1"/>
  <c r="AC455" i="141"/>
  <c r="AE455" i="141" s="1"/>
  <c r="AC949" i="141"/>
  <c r="AE949" i="141" s="1"/>
  <c r="AC152" i="141"/>
  <c r="AE152" i="141" s="1"/>
  <c r="AC906" i="141"/>
  <c r="AE906" i="141" s="1"/>
  <c r="AC813" i="141"/>
  <c r="AE813" i="141" s="1"/>
  <c r="AC595" i="141"/>
  <c r="AE595" i="141" s="1"/>
  <c r="AC459" i="141"/>
  <c r="AE459" i="141" s="1"/>
  <c r="AC563" i="141"/>
  <c r="AE563" i="141" s="1"/>
  <c r="AC95" i="141"/>
  <c r="AE95" i="141" s="1"/>
  <c r="AC810" i="141"/>
  <c r="AE810" i="141" s="1"/>
  <c r="Z980" i="141"/>
  <c r="AA980" i="141" s="1"/>
  <c r="AB980" i="141" s="1"/>
  <c r="AD980" i="141" s="1"/>
  <c r="AF980" i="141" s="1"/>
  <c r="AC631" i="141"/>
  <c r="AE631" i="141" s="1"/>
  <c r="AC516" i="141"/>
  <c r="AE516" i="141" s="1"/>
  <c r="AC552" i="141"/>
  <c r="AE552" i="141" s="1"/>
  <c r="AC769" i="141"/>
  <c r="AE769" i="141" s="1"/>
  <c r="AC487" i="141"/>
  <c r="AE487" i="141" s="1"/>
  <c r="AC161" i="141"/>
  <c r="AE161" i="141" s="1"/>
  <c r="AC921" i="141"/>
  <c r="AE921" i="141" s="1"/>
  <c r="AD379" i="141"/>
  <c r="AF379" i="141" s="1"/>
  <c r="AC379" i="141"/>
  <c r="AE379" i="141" s="1"/>
  <c r="Z415" i="141"/>
  <c r="AA415" i="141" s="1"/>
  <c r="AB415" i="141" s="1"/>
  <c r="AC491" i="141"/>
  <c r="AE491" i="141" s="1"/>
  <c r="AC638" i="141"/>
  <c r="AE638" i="141" s="1"/>
  <c r="AC250" i="141"/>
  <c r="AE250" i="141" s="1"/>
  <c r="AC440" i="141"/>
  <c r="AE440" i="141" s="1"/>
  <c r="Z458" i="141"/>
  <c r="AA458" i="141" s="1"/>
  <c r="AB458" i="141" s="1"/>
  <c r="AC734" i="141"/>
  <c r="AE734" i="141" s="1"/>
  <c r="AC941" i="141"/>
  <c r="AE941" i="141" s="1"/>
  <c r="Z833" i="141"/>
  <c r="AA833" i="141" s="1"/>
  <c r="AB833" i="141" s="1"/>
  <c r="Z886" i="141"/>
  <c r="AA886" i="141" s="1"/>
  <c r="AB886" i="141" s="1"/>
  <c r="AC298" i="141"/>
  <c r="AE298" i="141" s="1"/>
  <c r="AC219" i="141"/>
  <c r="AE219" i="141" s="1"/>
  <c r="Z172" i="141"/>
  <c r="AA172" i="141" s="1"/>
  <c r="AB172" i="141" s="1"/>
  <c r="AD229" i="141"/>
  <c r="AF229" i="141" s="1"/>
  <c r="AC229" i="141"/>
  <c r="AE229" i="141" s="1"/>
  <c r="Z665" i="141"/>
  <c r="AA665" i="141" s="1"/>
  <c r="AB665" i="141" s="1"/>
  <c r="AC356" i="141"/>
  <c r="AE356" i="141" s="1"/>
  <c r="AC261" i="141"/>
  <c r="AE261" i="141" s="1"/>
  <c r="AC878" i="141"/>
  <c r="AE878" i="141" s="1"/>
  <c r="AC629" i="141"/>
  <c r="AE629" i="141" s="1"/>
  <c r="AC614" i="141"/>
  <c r="AE614" i="141" s="1"/>
  <c r="AD569" i="141"/>
  <c r="AF569" i="141" s="1"/>
  <c r="AC569" i="141"/>
  <c r="AE569" i="141" s="1"/>
  <c r="AC493" i="141"/>
  <c r="AE493" i="141" s="1"/>
  <c r="AD390" i="141"/>
  <c r="AF390" i="141" s="1"/>
  <c r="AC390" i="141"/>
  <c r="AE390" i="141" s="1"/>
  <c r="AC746" i="141"/>
  <c r="AE746" i="141" s="1"/>
  <c r="Z437" i="141"/>
  <c r="AA437" i="141" s="1"/>
  <c r="AB437" i="141" s="1"/>
  <c r="AD437" i="141" s="1"/>
  <c r="AF437" i="141" s="1"/>
  <c r="Z909" i="141"/>
  <c r="AA909" i="141" s="1"/>
  <c r="AB909" i="141" s="1"/>
  <c r="AD909" i="141" s="1"/>
  <c r="AF909" i="141" s="1"/>
  <c r="AC209" i="141"/>
  <c r="AE209" i="141" s="1"/>
  <c r="AC387" i="141"/>
  <c r="AE387" i="141" s="1"/>
  <c r="AC627" i="141"/>
  <c r="AE627" i="141" s="1"/>
  <c r="AC395" i="141"/>
  <c r="AE395" i="141" s="1"/>
  <c r="Z202" i="141"/>
  <c r="AA202" i="141" s="1"/>
  <c r="AB202" i="141" s="1"/>
  <c r="AD202" i="141" s="1"/>
  <c r="AF202" i="141" s="1"/>
  <c r="Z975" i="141"/>
  <c r="AA975" i="141" s="1"/>
  <c r="AB975" i="141" s="1"/>
  <c r="AD975" i="141" s="1"/>
  <c r="AF975" i="141" s="1"/>
  <c r="AC899" i="141"/>
  <c r="AE899" i="141" s="1"/>
  <c r="AC382" i="141"/>
  <c r="AE382" i="141" s="1"/>
  <c r="Z709" i="141"/>
  <c r="AA709" i="141" s="1"/>
  <c r="AB709" i="141" s="1"/>
  <c r="AC709" i="141" s="1"/>
  <c r="AE709" i="141" s="1"/>
  <c r="Z706" i="141"/>
  <c r="AA706" i="141" s="1"/>
  <c r="AB706" i="141" s="1"/>
  <c r="AC331" i="141"/>
  <c r="AE331" i="141" s="1"/>
  <c r="AC329" i="141"/>
  <c r="AE329" i="141" s="1"/>
  <c r="AD562" i="141"/>
  <c r="AF562" i="141" s="1"/>
  <c r="AC562" i="141"/>
  <c r="AE562" i="141" s="1"/>
  <c r="Z462" i="141"/>
  <c r="AA462" i="141" s="1"/>
  <c r="AB462" i="141" s="1"/>
  <c r="AC462" i="141" s="1"/>
  <c r="AE462" i="141" s="1"/>
  <c r="AC245" i="141"/>
  <c r="AE245" i="141" s="1"/>
  <c r="AC158" i="141"/>
  <c r="AE158" i="141" s="1"/>
  <c r="Z191" i="141"/>
  <c r="AA191" i="141" s="1"/>
  <c r="AB191" i="141" s="1"/>
  <c r="AC1002" i="141"/>
  <c r="AE1002" i="141" s="1"/>
  <c r="Z499" i="141"/>
  <c r="AA499" i="141" s="1"/>
  <c r="AB499" i="141" s="1"/>
  <c r="AD499" i="141" s="1"/>
  <c r="AF499" i="141" s="1"/>
  <c r="Z677" i="141"/>
  <c r="AA677" i="141" s="1"/>
  <c r="AB677" i="141" s="1"/>
  <c r="AD677" i="141" s="1"/>
  <c r="AF677" i="141" s="1"/>
  <c r="AD772" i="141"/>
  <c r="AF772" i="141" s="1"/>
  <c r="AC772" i="141"/>
  <c r="AE772" i="141" s="1"/>
  <c r="Z349" i="141"/>
  <c r="AA349" i="141" s="1"/>
  <c r="AB349" i="141" s="1"/>
  <c r="AC879" i="141"/>
  <c r="AE879" i="141" s="1"/>
  <c r="AC548" i="141"/>
  <c r="AE548" i="141" s="1"/>
  <c r="AC942" i="141"/>
  <c r="AE942" i="141" s="1"/>
  <c r="AC232" i="141"/>
  <c r="AE232" i="141" s="1"/>
  <c r="Z565" i="141"/>
  <c r="AA565" i="141" s="1"/>
  <c r="AB565" i="141" s="1"/>
  <c r="AD565" i="141" s="1"/>
  <c r="AF565" i="141" s="1"/>
  <c r="AC918" i="141"/>
  <c r="AE918" i="141" s="1"/>
  <c r="Z247" i="141"/>
  <c r="AA247" i="141" s="1"/>
  <c r="AB247" i="141" s="1"/>
  <c r="AD247" i="141" s="1"/>
  <c r="AF247" i="141" s="1"/>
  <c r="Z541" i="141"/>
  <c r="AA541" i="141" s="1"/>
  <c r="AB541" i="141" s="1"/>
  <c r="AD541" i="141" s="1"/>
  <c r="AF541" i="141" s="1"/>
  <c r="Z253" i="141"/>
  <c r="AA253" i="141" s="1"/>
  <c r="AB253" i="141" s="1"/>
  <c r="AD253" i="141" s="1"/>
  <c r="AF253" i="141" s="1"/>
  <c r="AC154" i="141"/>
  <c r="AE154" i="141" s="1"/>
  <c r="AC888" i="141"/>
  <c r="AE888" i="141" s="1"/>
  <c r="AC472" i="141"/>
  <c r="AE472" i="141" s="1"/>
  <c r="AD862" i="141"/>
  <c r="AF862" i="141" s="1"/>
  <c r="AC862" i="141"/>
  <c r="AE862" i="141" s="1"/>
  <c r="AD790" i="141"/>
  <c r="AF790" i="141" s="1"/>
  <c r="AC790" i="141"/>
  <c r="AE790" i="141" s="1"/>
  <c r="Z137" i="141"/>
  <c r="AA137" i="141" s="1"/>
  <c r="AB137" i="141" s="1"/>
  <c r="AD137" i="141" s="1"/>
  <c r="AF137" i="141" s="1"/>
  <c r="Z816" i="141"/>
  <c r="AA816" i="141" s="1"/>
  <c r="AB816" i="141" s="1"/>
  <c r="AC639" i="141"/>
  <c r="AE639" i="141" s="1"/>
  <c r="Z865" i="141"/>
  <c r="AA865" i="141" s="1"/>
  <c r="AB865" i="141" s="1"/>
  <c r="AD865" i="141" s="1"/>
  <c r="AF865" i="141" s="1"/>
  <c r="AD704" i="141"/>
  <c r="AF704" i="141" s="1"/>
  <c r="AC704" i="141"/>
  <c r="AE704" i="141" s="1"/>
  <c r="Z841" i="141"/>
  <c r="AA841" i="141" s="1"/>
  <c r="AB841" i="141" s="1"/>
  <c r="AD841" i="141" s="1"/>
  <c r="AF841" i="141" s="1"/>
  <c r="Z460" i="141"/>
  <c r="AA460" i="141" s="1"/>
  <c r="AB460" i="141" s="1"/>
  <c r="AC446" i="141"/>
  <c r="AE446" i="141" s="1"/>
  <c r="Z557" i="141"/>
  <c r="AA557" i="141" s="1"/>
  <c r="AB557" i="141" s="1"/>
  <c r="AC450" i="141"/>
  <c r="AE450" i="141" s="1"/>
  <c r="Z119" i="141"/>
  <c r="AA119" i="141" s="1"/>
  <c r="AB119" i="141" s="1"/>
  <c r="AD119" i="141" s="1"/>
  <c r="AF119" i="141" s="1"/>
  <c r="AC747" i="141"/>
  <c r="AE747" i="141" s="1"/>
  <c r="Z870" i="141"/>
  <c r="AA870" i="141" s="1"/>
  <c r="AB870" i="141" s="1"/>
  <c r="AD870" i="141" s="1"/>
  <c r="AF870" i="141" s="1"/>
  <c r="AC928" i="141"/>
  <c r="AE928" i="141" s="1"/>
  <c r="Z485" i="141"/>
  <c r="AA485" i="141" s="1"/>
  <c r="AB485" i="141" s="1"/>
  <c r="Z603" i="141"/>
  <c r="AA603" i="141" s="1"/>
  <c r="AB603" i="141" s="1"/>
  <c r="AC410" i="141"/>
  <c r="AE410" i="141" s="1"/>
  <c r="AC725" i="141"/>
  <c r="AE725" i="141" s="1"/>
  <c r="Z273" i="141"/>
  <c r="AA273" i="141" s="1"/>
  <c r="AB273" i="141" s="1"/>
  <c r="AD273" i="141" s="1"/>
  <c r="AF273" i="141" s="1"/>
  <c r="AC812" i="141"/>
  <c r="AE812" i="141" s="1"/>
  <c r="Z971" i="141"/>
  <c r="AA971" i="141" s="1"/>
  <c r="AB971" i="141" s="1"/>
  <c r="AD971" i="141" s="1"/>
  <c r="AF971" i="141" s="1"/>
  <c r="Z775" i="141"/>
  <c r="AA775" i="141" s="1"/>
  <c r="AB775" i="141" s="1"/>
  <c r="AD775" i="141" s="1"/>
  <c r="AF775" i="141" s="1"/>
  <c r="AC678" i="141"/>
  <c r="AE678" i="141" s="1"/>
  <c r="AC284" i="141"/>
  <c r="AE284" i="141" s="1"/>
  <c r="AC183" i="141"/>
  <c r="AE183" i="141" s="1"/>
  <c r="Z581" i="141"/>
  <c r="AA581" i="141" s="1"/>
  <c r="AB581" i="141" s="1"/>
  <c r="AC692" i="141"/>
  <c r="AE692" i="141" s="1"/>
  <c r="Z314" i="141"/>
  <c r="AA314" i="141" s="1"/>
  <c r="AB314" i="141" s="1"/>
  <c r="AD314" i="141" s="1"/>
  <c r="AF314" i="141" s="1"/>
  <c r="Z91" i="141"/>
  <c r="AA91" i="141" s="1"/>
  <c r="AB91" i="141" s="1"/>
  <c r="AD91" i="141" s="1"/>
  <c r="AF91" i="141" s="1"/>
  <c r="Z759" i="141"/>
  <c r="AA759" i="141" s="1"/>
  <c r="AB759" i="141" s="1"/>
  <c r="Z490" i="141"/>
  <c r="AA490" i="141" s="1"/>
  <c r="AB490" i="141" s="1"/>
  <c r="AC866" i="141"/>
  <c r="AE866" i="141" s="1"/>
  <c r="AC262" i="141"/>
  <c r="AE262" i="141" s="1"/>
  <c r="AC282" i="141"/>
  <c r="AE282" i="141" s="1"/>
  <c r="Z53" i="141"/>
  <c r="AA53" i="141" s="1"/>
  <c r="AB53" i="141" s="1"/>
  <c r="AD53" i="141" s="1"/>
  <c r="AF53" i="141" s="1"/>
  <c r="Z168" i="141"/>
  <c r="AA168" i="141" s="1"/>
  <c r="AB168" i="141" s="1"/>
  <c r="AD168" i="141" s="1"/>
  <c r="AF168" i="141" s="1"/>
  <c r="Z433" i="141"/>
  <c r="AA433" i="141" s="1"/>
  <c r="AB433" i="141" s="1"/>
  <c r="AD433" i="141" s="1"/>
  <c r="AF433" i="141" s="1"/>
  <c r="AC115" i="141"/>
  <c r="AE115" i="141" s="1"/>
  <c r="AD622" i="141"/>
  <c r="AF622" i="141" s="1"/>
  <c r="AC622" i="141"/>
  <c r="AE622" i="141" s="1"/>
  <c r="AD902" i="141"/>
  <c r="AF902" i="141" s="1"/>
  <c r="AC902" i="141"/>
  <c r="AE902" i="141" s="1"/>
  <c r="Z659" i="141"/>
  <c r="AA659" i="141" s="1"/>
  <c r="AB659" i="141" s="1"/>
  <c r="AD659" i="141" s="1"/>
  <c r="AF659" i="141" s="1"/>
  <c r="Z141" i="141"/>
  <c r="AA141" i="141" s="1"/>
  <c r="AB141" i="141" s="1"/>
  <c r="AD141" i="141" s="1"/>
  <c r="AF141" i="141" s="1"/>
  <c r="AC208" i="141"/>
  <c r="AE208" i="141" s="1"/>
  <c r="AC584" i="141"/>
  <c r="AE584" i="141" s="1"/>
  <c r="AD303" i="141"/>
  <c r="AF303" i="141" s="1"/>
  <c r="AC303" i="141"/>
  <c r="AE303" i="141" s="1"/>
  <c r="AC475" i="141"/>
  <c r="AE475" i="141" s="1"/>
  <c r="AC368" i="141"/>
  <c r="AE368" i="141" s="1"/>
  <c r="AD634" i="141"/>
  <c r="AF634" i="141" s="1"/>
  <c r="AC634" i="141"/>
  <c r="AE634" i="141" s="1"/>
  <c r="AD927" i="141"/>
  <c r="AF927" i="141" s="1"/>
  <c r="AC927" i="141"/>
  <c r="AE927" i="141" s="1"/>
  <c r="Z83" i="141"/>
  <c r="AA83" i="141" s="1"/>
  <c r="AB83" i="141" s="1"/>
  <c r="AD83" i="141" s="1"/>
  <c r="AF83" i="141" s="1"/>
  <c r="AC467" i="141"/>
  <c r="AE467" i="141" s="1"/>
  <c r="AC463" i="141"/>
  <c r="AE463" i="141" s="1"/>
  <c r="AC995" i="141"/>
  <c r="AE995" i="141" s="1"/>
  <c r="AD811" i="141"/>
  <c r="AF811" i="141" s="1"/>
  <c r="AC811" i="141"/>
  <c r="AE811" i="141" s="1"/>
  <c r="Z969" i="141"/>
  <c r="AA969" i="141" s="1"/>
  <c r="AB969" i="141" s="1"/>
  <c r="Z954" i="141"/>
  <c r="AA954" i="141" s="1"/>
  <c r="AB954" i="141" s="1"/>
  <c r="Z776" i="141"/>
  <c r="AA776" i="141" s="1"/>
  <c r="AB776" i="141" s="1"/>
  <c r="AD776" i="141" s="1"/>
  <c r="AF776" i="141" s="1"/>
  <c r="AD228" i="141"/>
  <c r="AF228" i="141" s="1"/>
  <c r="AC228" i="141"/>
  <c r="AE228" i="141" s="1"/>
  <c r="AC192" i="141"/>
  <c r="AE192" i="141" s="1"/>
  <c r="AD933" i="141"/>
  <c r="AF933" i="141" s="1"/>
  <c r="AC933" i="141"/>
  <c r="AE933" i="141" s="1"/>
  <c r="AC598" i="141"/>
  <c r="AE598" i="141" s="1"/>
  <c r="AD861" i="141"/>
  <c r="AF861" i="141" s="1"/>
  <c r="AC861" i="141"/>
  <c r="AE861" i="141" s="1"/>
  <c r="AC922" i="141"/>
  <c r="AE922" i="141" s="1"/>
  <c r="AC735" i="141"/>
  <c r="AE735" i="141" s="1"/>
  <c r="Z476" i="141"/>
  <c r="AA476" i="141" s="1"/>
  <c r="AB476" i="141" s="1"/>
  <c r="AD476" i="141" s="1"/>
  <c r="AF476" i="141" s="1"/>
  <c r="Z138" i="141"/>
  <c r="AA138" i="141" s="1"/>
  <c r="AB138" i="141" s="1"/>
  <c r="AD138" i="141" s="1"/>
  <c r="AF138" i="141" s="1"/>
  <c r="Z96" i="141"/>
  <c r="AA96" i="141" s="1"/>
  <c r="AB96" i="141" s="1"/>
  <c r="AD96" i="141" s="1"/>
  <c r="AF96" i="141" s="1"/>
  <c r="AC187" i="141"/>
  <c r="AE187" i="141" s="1"/>
  <c r="Z259" i="141"/>
  <c r="AA259" i="141" s="1"/>
  <c r="AB259" i="141" s="1"/>
  <c r="AC713" i="141"/>
  <c r="AE713" i="141" s="1"/>
  <c r="AC324" i="141"/>
  <c r="AE324" i="141" s="1"/>
  <c r="Z514" i="141"/>
  <c r="AA514" i="141" s="1"/>
  <c r="AB514" i="141" s="1"/>
  <c r="AC686" i="141"/>
  <c r="AE686" i="141" s="1"/>
  <c r="AC624" i="141"/>
  <c r="AE624" i="141" s="1"/>
  <c r="AC481" i="141"/>
  <c r="AE481" i="141" s="1"/>
  <c r="AC248" i="141"/>
  <c r="AE248" i="141" s="1"/>
  <c r="Z130" i="141"/>
  <c r="AA130" i="141" s="1"/>
  <c r="AB130" i="141" s="1"/>
  <c r="AC263" i="141"/>
  <c r="AE263" i="141" s="1"/>
  <c r="Z714" i="141"/>
  <c r="AA714" i="141" s="1"/>
  <c r="AB714" i="141" s="1"/>
  <c r="AC991" i="141"/>
  <c r="AE991" i="141" s="1"/>
  <c r="Z239" i="141"/>
  <c r="AA239" i="141" s="1"/>
  <c r="AB239" i="141" s="1"/>
  <c r="AD239" i="141" s="1"/>
  <c r="AF239" i="141" s="1"/>
  <c r="AD397" i="141"/>
  <c r="AF397" i="141" s="1"/>
  <c r="AC397" i="141"/>
  <c r="AE397" i="141" s="1"/>
  <c r="Z823" i="141"/>
  <c r="AA823" i="141" s="1"/>
  <c r="AB823" i="141" s="1"/>
  <c r="AD823" i="141" s="1"/>
  <c r="AF823" i="141" s="1"/>
  <c r="AC953" i="141"/>
  <c r="AE953" i="141" s="1"/>
  <c r="AC604" i="141"/>
  <c r="AE604" i="141" s="1"/>
  <c r="AC214" i="141"/>
  <c r="AE214" i="141" s="1"/>
  <c r="AC128" i="141"/>
  <c r="AE128" i="141" s="1"/>
  <c r="AD999" i="141"/>
  <c r="AF999" i="141" s="1"/>
  <c r="AC999" i="141"/>
  <c r="AE999" i="141" s="1"/>
  <c r="AD370" i="141"/>
  <c r="AF370" i="141" s="1"/>
  <c r="AC370" i="141"/>
  <c r="AE370" i="141" s="1"/>
  <c r="AC871" i="141"/>
  <c r="AE871" i="141" s="1"/>
  <c r="AD687" i="141"/>
  <c r="AF687" i="141" s="1"/>
  <c r="AC687" i="141"/>
  <c r="AE687" i="141" s="1"/>
  <c r="AC877" i="141"/>
  <c r="AE877" i="141" s="1"/>
  <c r="AC412" i="141"/>
  <c r="AE412" i="141" s="1"/>
  <c r="AC90" i="141"/>
  <c r="AE90" i="141" s="1"/>
  <c r="Z310" i="141"/>
  <c r="AA310" i="141" s="1"/>
  <c r="AB310" i="141" s="1"/>
  <c r="AD310" i="141" s="1"/>
  <c r="AF310" i="141" s="1"/>
  <c r="AC900" i="141"/>
  <c r="AE900" i="141" s="1"/>
  <c r="AC876" i="141"/>
  <c r="AE876" i="141" s="1"/>
  <c r="AD768" i="141"/>
  <c r="AF768" i="141" s="1"/>
  <c r="AC768" i="141"/>
  <c r="AE768" i="141" s="1"/>
  <c r="AD821" i="141"/>
  <c r="AF821" i="141" s="1"/>
  <c r="AC821" i="141"/>
  <c r="AE821" i="141" s="1"/>
  <c r="AC240" i="141"/>
  <c r="AE240" i="141" s="1"/>
  <c r="AC181" i="141"/>
  <c r="AE181" i="141" s="1"/>
  <c r="AC359" i="141"/>
  <c r="AE359" i="141" s="1"/>
  <c r="AD847" i="141"/>
  <c r="AF847" i="141" s="1"/>
  <c r="AC847" i="141"/>
  <c r="AE847" i="141" s="1"/>
  <c r="AD422" i="141"/>
  <c r="AF422" i="141" s="1"/>
  <c r="AC422" i="141"/>
  <c r="AE422" i="141" s="1"/>
  <c r="Z740" i="141"/>
  <c r="AA740" i="141" s="1"/>
  <c r="AB740" i="141" s="1"/>
  <c r="AD740" i="141" s="1"/>
  <c r="AF740" i="141" s="1"/>
  <c r="AC606" i="141"/>
  <c r="AE606" i="141" s="1"/>
  <c r="Z727" i="141"/>
  <c r="AA727" i="141" s="1"/>
  <c r="AB727" i="141" s="1"/>
  <c r="AD727" i="141" s="1"/>
  <c r="AF727" i="141" s="1"/>
  <c r="AC58" i="141"/>
  <c r="AE58" i="141" s="1"/>
  <c r="AC818" i="141"/>
  <c r="AE818" i="141" s="1"/>
  <c r="AD717" i="141"/>
  <c r="AF717" i="141" s="1"/>
  <c r="AC717" i="141"/>
  <c r="AE717" i="141" s="1"/>
  <c r="AD963" i="141"/>
  <c r="AF963" i="141" s="1"/>
  <c r="AC963" i="141"/>
  <c r="AE963" i="141" s="1"/>
  <c r="AC694" i="141"/>
  <c r="AE694" i="141" s="1"/>
  <c r="Z375" i="141"/>
  <c r="AA375" i="141" s="1"/>
  <c r="AB375" i="141" s="1"/>
  <c r="AD375" i="141" s="1"/>
  <c r="AF375" i="141" s="1"/>
  <c r="Z985" i="141"/>
  <c r="AA985" i="141" s="1"/>
  <c r="AB985" i="141" s="1"/>
  <c r="AD985" i="141" s="1"/>
  <c r="AF985" i="141" s="1"/>
  <c r="Z808" i="141"/>
  <c r="AA808" i="141" s="1"/>
  <c r="AB808" i="141" s="1"/>
  <c r="AD808" i="141" s="1"/>
  <c r="AF808" i="141" s="1"/>
  <c r="AD360" i="141"/>
  <c r="AF360" i="141" s="1"/>
  <c r="AC360" i="141"/>
  <c r="AE360" i="141" s="1"/>
  <c r="AC758" i="141"/>
  <c r="AE758" i="141" s="1"/>
  <c r="Z632" i="141"/>
  <c r="AA632" i="141" s="1"/>
  <c r="AB632" i="141" s="1"/>
  <c r="AD632" i="141" s="1"/>
  <c r="AF632" i="141" s="1"/>
  <c r="Z929" i="141"/>
  <c r="AA929" i="141" s="1"/>
  <c r="AB929" i="141" s="1"/>
  <c r="AD269" i="141"/>
  <c r="AF269" i="141" s="1"/>
  <c r="AC269" i="141"/>
  <c r="AE269" i="141" s="1"/>
  <c r="AD417" i="141"/>
  <c r="AF417" i="141" s="1"/>
  <c r="AC417" i="141"/>
  <c r="AE417" i="141" s="1"/>
  <c r="AC134" i="141"/>
  <c r="AE134" i="141" s="1"/>
  <c r="AD71" i="141"/>
  <c r="AF71" i="141" s="1"/>
  <c r="AC71" i="141"/>
  <c r="AE71" i="141" s="1"/>
  <c r="AD340" i="141"/>
  <c r="AF340" i="141" s="1"/>
  <c r="AC340" i="141"/>
  <c r="AE340" i="141" s="1"/>
  <c r="AC373" i="141"/>
  <c r="AE373" i="141" s="1"/>
  <c r="Z973" i="141"/>
  <c r="AA973" i="141" s="1"/>
  <c r="AB973" i="141" s="1"/>
  <c r="AD973" i="141" s="1"/>
  <c r="AF973" i="141" s="1"/>
  <c r="AC579" i="141"/>
  <c r="AE579" i="141" s="1"/>
  <c r="Z851" i="141"/>
  <c r="AA851" i="141" s="1"/>
  <c r="AB851" i="141" s="1"/>
  <c r="AD851" i="141" s="1"/>
  <c r="AF851" i="141" s="1"/>
  <c r="Z133" i="141"/>
  <c r="AA133" i="141" s="1"/>
  <c r="AB133" i="141" s="1"/>
  <c r="AD133" i="141" s="1"/>
  <c r="AF133" i="141" s="1"/>
  <c r="Z571" i="141"/>
  <c r="AA571" i="141" s="1"/>
  <c r="AB571" i="141" s="1"/>
  <c r="AC935" i="141"/>
  <c r="AE935" i="141" s="1"/>
  <c r="AC237" i="141"/>
  <c r="AE237" i="141" s="1"/>
  <c r="AC702" i="141"/>
  <c r="AE702" i="141" s="1"/>
  <c r="AD400" i="141"/>
  <c r="AF400" i="141" s="1"/>
  <c r="AC400" i="141"/>
  <c r="AE400" i="141" s="1"/>
  <c r="Z993" i="141"/>
  <c r="AA993" i="141" s="1"/>
  <c r="AB993" i="141" s="1"/>
  <c r="AD993" i="141" s="1"/>
  <c r="AF993" i="141" s="1"/>
  <c r="AC194" i="141"/>
  <c r="AE194" i="141" s="1"/>
  <c r="AC751" i="141"/>
  <c r="AE751" i="141" s="1"/>
  <c r="Z50" i="141"/>
  <c r="AA50" i="141" s="1"/>
  <c r="AB50" i="141" s="1"/>
  <c r="AD50" i="141" s="1"/>
  <c r="AF50" i="141" s="1"/>
  <c r="AC527" i="141"/>
  <c r="AE527" i="141" s="1"/>
  <c r="Z660" i="141"/>
  <c r="AA660" i="141" s="1"/>
  <c r="AB660" i="141" s="1"/>
  <c r="AD660" i="141" s="1"/>
  <c r="AF660" i="141" s="1"/>
  <c r="AC726" i="141"/>
  <c r="AE726" i="141" s="1"/>
  <c r="Z594" i="141"/>
  <c r="AA594" i="141" s="1"/>
  <c r="AB594" i="141" s="1"/>
  <c r="Z738" i="141"/>
  <c r="AA738" i="141" s="1"/>
  <c r="AB738" i="141" s="1"/>
  <c r="Z551" i="141"/>
  <c r="AA551" i="141" s="1"/>
  <c r="AB551" i="141" s="1"/>
  <c r="Z198" i="141"/>
  <c r="AA198" i="141" s="1"/>
  <c r="AB198" i="141" s="1"/>
  <c r="AD198" i="141" s="1"/>
  <c r="AF198" i="141" s="1"/>
  <c r="AC210" i="141"/>
  <c r="AE210" i="141" s="1"/>
  <c r="Z223" i="141"/>
  <c r="AA223" i="141" s="1"/>
  <c r="AB223" i="141" s="1"/>
  <c r="AD623" i="141"/>
  <c r="AF623" i="141" s="1"/>
  <c r="AC623" i="141"/>
  <c r="AE623" i="141" s="1"/>
  <c r="AC215" i="141"/>
  <c r="AE215" i="141" s="1"/>
  <c r="AC642" i="141"/>
  <c r="AE642" i="141" s="1"/>
  <c r="Z532" i="141"/>
  <c r="AA532" i="141" s="1"/>
  <c r="AB532" i="141" s="1"/>
  <c r="AC108" i="141"/>
  <c r="AE108" i="141" s="1"/>
  <c r="AD129" i="141"/>
  <c r="AF129" i="141" s="1"/>
  <c r="AC129" i="141"/>
  <c r="AE129" i="141" s="1"/>
  <c r="AC872" i="141"/>
  <c r="AE872" i="141" s="1"/>
  <c r="AC203" i="141"/>
  <c r="AE203" i="141" s="1"/>
  <c r="AD110" i="141"/>
  <c r="AF110" i="141" s="1"/>
  <c r="AC110" i="141"/>
  <c r="AE110" i="141" s="1"/>
  <c r="AD856" i="141"/>
  <c r="AF856" i="141" s="1"/>
  <c r="AC856" i="141"/>
  <c r="AE856" i="141" s="1"/>
  <c r="AD508" i="141"/>
  <c r="AF508" i="141" s="1"/>
  <c r="AC508" i="141"/>
  <c r="AE508" i="141" s="1"/>
  <c r="AC135" i="141"/>
  <c r="AE135" i="141" s="1"/>
  <c r="Z698" i="141"/>
  <c r="AA698" i="141" s="1"/>
  <c r="AB698" i="141" s="1"/>
  <c r="AC316" i="141"/>
  <c r="AE316" i="141" s="1"/>
  <c r="Z391" i="141"/>
  <c r="AA391" i="141" s="1"/>
  <c r="AB391" i="141" s="1"/>
  <c r="Z246" i="141"/>
  <c r="AA246" i="141" s="1"/>
  <c r="AB246" i="141" s="1"/>
  <c r="AD246" i="141" s="1"/>
  <c r="AF246" i="141" s="1"/>
  <c r="AC328" i="141"/>
  <c r="AE328" i="141" s="1"/>
  <c r="AD986" i="141"/>
  <c r="AF986" i="141" s="1"/>
  <c r="AC986" i="141"/>
  <c r="AE986" i="141" s="1"/>
  <c r="AC917" i="141"/>
  <c r="AE917" i="141" s="1"/>
  <c r="AD364" i="141"/>
  <c r="AF364" i="141" s="1"/>
  <c r="AC364" i="141"/>
  <c r="AE364" i="141" s="1"/>
  <c r="AD994" i="141"/>
  <c r="AF994" i="141" s="1"/>
  <c r="AC994" i="141"/>
  <c r="AE994" i="141" s="1"/>
  <c r="AC277" i="141"/>
  <c r="AE277" i="141" s="1"/>
  <c r="AC471" i="141"/>
  <c r="AE471" i="141" s="1"/>
  <c r="AC479" i="141"/>
  <c r="AE479" i="141" s="1"/>
  <c r="Z977" i="141"/>
  <c r="AA977" i="141" s="1"/>
  <c r="AB977" i="141" s="1"/>
  <c r="Z788" i="141"/>
  <c r="AA788" i="141" s="1"/>
  <c r="AB788" i="141" s="1"/>
  <c r="Z753" i="141"/>
  <c r="AA753" i="141" s="1"/>
  <c r="AB753" i="141" s="1"/>
  <c r="AC858" i="141"/>
  <c r="AE858" i="141" s="1"/>
  <c r="AD1007" i="141"/>
  <c r="AF1007" i="141" s="1"/>
  <c r="AC1007" i="141"/>
  <c r="AE1007" i="141" s="1"/>
  <c r="AD625" i="141"/>
  <c r="AF625" i="141" s="1"/>
  <c r="AC625" i="141"/>
  <c r="AE625" i="141" s="1"/>
  <c r="AD465" i="141"/>
  <c r="AF465" i="141" s="1"/>
  <c r="AC465" i="141"/>
  <c r="AE465" i="141" s="1"/>
  <c r="AC206" i="141"/>
  <c r="AE206" i="141" s="1"/>
  <c r="Z345" i="141"/>
  <c r="AA345" i="141" s="1"/>
  <c r="AB345" i="141" s="1"/>
  <c r="AD345" i="141" s="1"/>
  <c r="AF345" i="141" s="1"/>
  <c r="Z342" i="141"/>
  <c r="AA342" i="141" s="1"/>
  <c r="AB342" i="141" s="1"/>
  <c r="AD342" i="141" s="1"/>
  <c r="AF342" i="141" s="1"/>
  <c r="AC721" i="141"/>
  <c r="AE721" i="141" s="1"/>
  <c r="AD970" i="141"/>
  <c r="AF970" i="141" s="1"/>
  <c r="AC970" i="141"/>
  <c r="AE970" i="141" s="1"/>
  <c r="AD525" i="141"/>
  <c r="AF525" i="141" s="1"/>
  <c r="AC525" i="141"/>
  <c r="AE525" i="141" s="1"/>
  <c r="AD126" i="141"/>
  <c r="AF126" i="141" s="1"/>
  <c r="AC126" i="141"/>
  <c r="AE126" i="141" s="1"/>
  <c r="Z718" i="141"/>
  <c r="AA718" i="141" s="1"/>
  <c r="AB718" i="141" s="1"/>
  <c r="AD718" i="141" s="1"/>
  <c r="AF718" i="141" s="1"/>
  <c r="Z542" i="141"/>
  <c r="AA542" i="141" s="1"/>
  <c r="AB542" i="141" s="1"/>
  <c r="AD542" i="141" s="1"/>
  <c r="AF542" i="141" s="1"/>
  <c r="Z983" i="141"/>
  <c r="AA983" i="141" s="1"/>
  <c r="AB983" i="141" s="1"/>
  <c r="AD983" i="141" s="1"/>
  <c r="AF983" i="141" s="1"/>
  <c r="AC350" i="141"/>
  <c r="AE350" i="141" s="1"/>
  <c r="Z492" i="141"/>
  <c r="AA492" i="141" s="1"/>
  <c r="AB492" i="141" s="1"/>
  <c r="Z327" i="141"/>
  <c r="AA327" i="141" s="1"/>
  <c r="AB327" i="141" s="1"/>
  <c r="AD486" i="141"/>
  <c r="AF486" i="141" s="1"/>
  <c r="AC486" i="141"/>
  <c r="AE486" i="141" s="1"/>
  <c r="AD451" i="141"/>
  <c r="AF451" i="141" s="1"/>
  <c r="AC451" i="141"/>
  <c r="AE451" i="141" s="1"/>
  <c r="AD778" i="141"/>
  <c r="AF778" i="141" s="1"/>
  <c r="AC778" i="141"/>
  <c r="AE778" i="141" s="1"/>
  <c r="Z80" i="141"/>
  <c r="AA80" i="141" s="1"/>
  <c r="AB80" i="141" s="1"/>
  <c r="AD80" i="141" s="1"/>
  <c r="AF80" i="141" s="1"/>
  <c r="AC79" i="141"/>
  <c r="AE79" i="141" s="1"/>
  <c r="AC978" i="141"/>
  <c r="AE978" i="141" s="1"/>
  <c r="Z741" i="141"/>
  <c r="AA741" i="141" s="1"/>
  <c r="AB741" i="141" s="1"/>
  <c r="AD497" i="141"/>
  <c r="AF497" i="141" s="1"/>
  <c r="AC497" i="141"/>
  <c r="AE497" i="141" s="1"/>
  <c r="Z160" i="141"/>
  <c r="AA160" i="141" s="1"/>
  <c r="AB160" i="141" s="1"/>
  <c r="AD160" i="141" s="1"/>
  <c r="AF160" i="141" s="1"/>
  <c r="AD869" i="141"/>
  <c r="AF869" i="141" s="1"/>
  <c r="AC869" i="141"/>
  <c r="AE869" i="141" s="1"/>
  <c r="AD204" i="141"/>
  <c r="AF204" i="141" s="1"/>
  <c r="AC204" i="141"/>
  <c r="AE204" i="141" s="1"/>
  <c r="Z270" i="141"/>
  <c r="AA270" i="141" s="1"/>
  <c r="AB270" i="141" s="1"/>
  <c r="AD270" i="141" s="1"/>
  <c r="AF270" i="141" s="1"/>
  <c r="Z393" i="141"/>
  <c r="AA393" i="141" s="1"/>
  <c r="AB393" i="141" s="1"/>
  <c r="AD393" i="141" s="1"/>
  <c r="AF393" i="141" s="1"/>
  <c r="AC549" i="141"/>
  <c r="AE549" i="141" s="1"/>
  <c r="Z69" i="141"/>
  <c r="AA69" i="141" s="1"/>
  <c r="AB69" i="141" s="1"/>
  <c r="AD69" i="141" s="1"/>
  <c r="AF69" i="141" s="1"/>
  <c r="Z593" i="141"/>
  <c r="AA593" i="141" s="1"/>
  <c r="AB593" i="141" s="1"/>
  <c r="AD934" i="141"/>
  <c r="AF934" i="141" s="1"/>
  <c r="AC934" i="141"/>
  <c r="AE934" i="141" s="1"/>
  <c r="AD797" i="141"/>
  <c r="AF797" i="141" s="1"/>
  <c r="AC797" i="141"/>
  <c r="AE797" i="141" s="1"/>
  <c r="AD402" i="141"/>
  <c r="AF402" i="141" s="1"/>
  <c r="AC402" i="141"/>
  <c r="AE402" i="141" s="1"/>
  <c r="Z807" i="141"/>
  <c r="AA807" i="141" s="1"/>
  <c r="AB807" i="141" s="1"/>
  <c r="AD807" i="141" s="1"/>
  <c r="AF807" i="141" s="1"/>
  <c r="AC165" i="141"/>
  <c r="AE165" i="141" s="1"/>
  <c r="Z643" i="141"/>
  <c r="AA643" i="141" s="1"/>
  <c r="AB643" i="141" s="1"/>
  <c r="AD773" i="141"/>
  <c r="AF773" i="141" s="1"/>
  <c r="AC773" i="141"/>
  <c r="AE773" i="141" s="1"/>
  <c r="AC288" i="141"/>
  <c r="AE288" i="141" s="1"/>
  <c r="AD749" i="141"/>
  <c r="AF749" i="141" s="1"/>
  <c r="AC749" i="141"/>
  <c r="AE749" i="141" s="1"/>
  <c r="AD968" i="141"/>
  <c r="AF968" i="141" s="1"/>
  <c r="AC968" i="141"/>
  <c r="AE968" i="141" s="1"/>
  <c r="Z457" i="141"/>
  <c r="AA457" i="141" s="1"/>
  <c r="AB457" i="141" s="1"/>
  <c r="AD457" i="141" s="1"/>
  <c r="AF457" i="141" s="1"/>
  <c r="AC426" i="141"/>
  <c r="AE426" i="141" s="1"/>
  <c r="AC803" i="141"/>
  <c r="AE803" i="141" s="1"/>
  <c r="AD707" i="141"/>
  <c r="AF707" i="141" s="1"/>
  <c r="AC707" i="141"/>
  <c r="AE707" i="141" s="1"/>
  <c r="AC802" i="141"/>
  <c r="AE802" i="141" s="1"/>
  <c r="AD947" i="141"/>
  <c r="AF947" i="141" s="1"/>
  <c r="AC947" i="141"/>
  <c r="AE947" i="141" s="1"/>
  <c r="Z699" i="141"/>
  <c r="AA699" i="141" s="1"/>
  <c r="AB699" i="141" s="1"/>
  <c r="AD699" i="141" s="1"/>
  <c r="AF699" i="141" s="1"/>
  <c r="AC84" i="141"/>
  <c r="AE84" i="141" s="1"/>
  <c r="AC242" i="141"/>
  <c r="AE242" i="141" s="1"/>
  <c r="Z1001" i="141"/>
  <c r="AA1001" i="141" s="1"/>
  <c r="AB1001" i="141" s="1"/>
  <c r="AD1001" i="141" s="1"/>
  <c r="AF1001" i="141" s="1"/>
  <c r="Z139" i="141"/>
  <c r="AA139" i="141" s="1"/>
  <c r="AB139" i="141" s="1"/>
  <c r="AC640" i="141"/>
  <c r="AE640" i="141" s="1"/>
  <c r="Z102" i="141"/>
  <c r="AA102" i="141" s="1"/>
  <c r="AB102" i="141" s="1"/>
  <c r="AD94" i="141"/>
  <c r="AF94" i="141" s="1"/>
  <c r="AC94" i="141"/>
  <c r="AE94" i="141" s="1"/>
  <c r="AD764" i="141"/>
  <c r="AF764" i="141" s="1"/>
  <c r="AC764" i="141"/>
  <c r="AE764" i="141" s="1"/>
  <c r="Z151" i="141"/>
  <c r="AA151" i="141" s="1"/>
  <c r="AB151" i="141" s="1"/>
  <c r="AD151" i="141" s="1"/>
  <c r="AF151" i="141" s="1"/>
  <c r="AC894" i="141"/>
  <c r="AE894" i="141" s="1"/>
  <c r="AC99" i="141"/>
  <c r="AE99" i="141" s="1"/>
  <c r="AD201" i="141"/>
  <c r="AF201" i="141" s="1"/>
  <c r="AC201" i="141"/>
  <c r="AE201" i="141" s="1"/>
  <c r="AD762" i="141"/>
  <c r="AF762" i="141" s="1"/>
  <c r="AC762" i="141"/>
  <c r="AE762" i="141" s="1"/>
  <c r="AD561" i="141"/>
  <c r="AF561" i="141" s="1"/>
  <c r="AC561" i="141"/>
  <c r="AE561" i="141" s="1"/>
  <c r="Z919" i="141"/>
  <c r="AA919" i="141" s="1"/>
  <c r="AB919" i="141" s="1"/>
  <c r="AD919" i="141" s="1"/>
  <c r="AF919" i="141" s="1"/>
  <c r="AC586" i="141"/>
  <c r="AE586" i="141" s="1"/>
  <c r="Z196" i="141"/>
  <c r="AA196" i="141" s="1"/>
  <c r="AB196" i="141" s="1"/>
  <c r="AD196" i="141" s="1"/>
  <c r="AF196" i="141" s="1"/>
  <c r="Z348" i="141"/>
  <c r="AA348" i="141" s="1"/>
  <c r="AB348" i="141" s="1"/>
  <c r="AD348" i="141" s="1"/>
  <c r="AF348" i="141" s="1"/>
  <c r="AC596" i="141"/>
  <c r="AE596" i="141" s="1"/>
  <c r="AC306" i="141"/>
  <c r="AE306" i="141" s="1"/>
  <c r="AC442" i="141"/>
  <c r="AE442" i="141" s="1"/>
  <c r="AD101" i="141"/>
  <c r="AF101" i="141" s="1"/>
  <c r="AC101" i="141"/>
  <c r="AE101" i="141" s="1"/>
  <c r="AD341" i="141"/>
  <c r="AF341" i="141" s="1"/>
  <c r="AC341" i="141"/>
  <c r="AE341" i="141" s="1"/>
  <c r="AD785" i="141"/>
  <c r="AF785" i="141" s="1"/>
  <c r="AC785" i="141"/>
  <c r="AE785" i="141" s="1"/>
  <c r="Z681" i="141"/>
  <c r="AA681" i="141" s="1"/>
  <c r="AB681" i="141" s="1"/>
  <c r="AD681" i="141" s="1"/>
  <c r="AF681" i="141" s="1"/>
  <c r="AC781" i="141"/>
  <c r="AE781" i="141" s="1"/>
  <c r="AC737" i="141"/>
  <c r="AE737" i="141" s="1"/>
  <c r="AC937" i="141"/>
  <c r="AE937" i="141" s="1"/>
  <c r="Z177" i="141"/>
  <c r="AA177" i="141" s="1"/>
  <c r="AB177" i="141" s="1"/>
  <c r="AD177" i="141" s="1"/>
  <c r="AF177" i="141" s="1"/>
  <c r="Z216" i="141"/>
  <c r="AA216" i="141" s="1"/>
  <c r="AB216" i="141" s="1"/>
  <c r="AD216" i="141" s="1"/>
  <c r="AF216" i="141" s="1"/>
  <c r="AC429" i="141"/>
  <c r="AE429" i="141" s="1"/>
  <c r="Z556" i="141"/>
  <c r="AA556" i="141" s="1"/>
  <c r="AB556" i="141" s="1"/>
  <c r="AD556" i="141" s="1"/>
  <c r="AF556" i="141" s="1"/>
  <c r="AD333" i="141"/>
  <c r="AF333" i="141" s="1"/>
  <c r="AC333" i="141"/>
  <c r="AE333" i="141" s="1"/>
  <c r="AD996" i="141"/>
  <c r="AF996" i="141" s="1"/>
  <c r="AC996" i="141"/>
  <c r="AE996" i="141" s="1"/>
  <c r="AC739" i="141"/>
  <c r="AE739" i="141" s="1"/>
  <c r="AD611" i="141"/>
  <c r="AF611" i="141" s="1"/>
  <c r="AC611" i="141"/>
  <c r="AE611" i="141" s="1"/>
  <c r="AC647" i="141"/>
  <c r="AE647" i="141" s="1"/>
  <c r="AC794" i="141"/>
  <c r="AE794" i="141" s="1"/>
  <c r="AD406" i="141"/>
  <c r="AF406" i="141" s="1"/>
  <c r="AC406" i="141"/>
  <c r="AE406" i="141" s="1"/>
  <c r="AD205" i="141"/>
  <c r="AF205" i="141" s="1"/>
  <c r="AC205" i="141"/>
  <c r="AE205" i="141" s="1"/>
  <c r="Z256" i="141"/>
  <c r="AA256" i="141" s="1"/>
  <c r="AB256" i="141" s="1"/>
  <c r="AD256" i="141" s="1"/>
  <c r="AF256" i="141" s="1"/>
  <c r="AD744" i="141"/>
  <c r="AF744" i="141" s="1"/>
  <c r="AC744" i="141"/>
  <c r="AE744" i="141" s="1"/>
  <c r="Z792" i="141"/>
  <c r="AA792" i="141" s="1"/>
  <c r="AB792" i="141" s="1"/>
  <c r="AD792" i="141" s="1"/>
  <c r="AF792" i="141" s="1"/>
  <c r="AD572" i="141"/>
  <c r="AF572" i="141" s="1"/>
  <c r="AC572" i="141"/>
  <c r="AE572" i="141" s="1"/>
  <c r="AD112" i="141"/>
  <c r="AF112" i="141" s="1"/>
  <c r="AC112" i="141"/>
  <c r="AE112" i="141" s="1"/>
  <c r="Z113" i="141"/>
  <c r="AA113" i="141" s="1"/>
  <c r="AB113" i="141" s="1"/>
  <c r="AD113" i="141" s="1"/>
  <c r="AF113" i="141" s="1"/>
  <c r="AC907" i="141"/>
  <c r="AE907" i="141" s="1"/>
  <c r="Z207" i="141"/>
  <c r="AA207" i="141" s="1"/>
  <c r="AB207" i="141" s="1"/>
  <c r="AD207" i="141" s="1"/>
  <c r="AF207" i="141" s="1"/>
  <c r="AD519" i="141"/>
  <c r="AF519" i="141" s="1"/>
  <c r="AC519" i="141"/>
  <c r="AE519" i="141" s="1"/>
  <c r="AD496" i="141"/>
  <c r="AF496" i="141" s="1"/>
  <c r="AC496" i="141"/>
  <c r="AE496" i="141" s="1"/>
  <c r="AC235" i="141"/>
  <c r="AE235" i="141" s="1"/>
  <c r="AD843" i="141"/>
  <c r="AF843" i="141" s="1"/>
  <c r="AC843" i="141"/>
  <c r="AE843" i="141" s="1"/>
  <c r="AD731" i="141"/>
  <c r="AF731" i="141" s="1"/>
  <c r="AC731" i="141"/>
  <c r="AE731" i="141" s="1"/>
  <c r="AD220" i="141"/>
  <c r="AF220" i="141" s="1"/>
  <c r="AC220" i="141"/>
  <c r="AE220" i="141" s="1"/>
  <c r="Z670" i="141"/>
  <c r="AA670" i="141" s="1"/>
  <c r="AB670" i="141" s="1"/>
  <c r="AD670" i="141" s="1"/>
  <c r="AF670" i="141" s="1"/>
  <c r="AD233" i="141"/>
  <c r="AF233" i="141" s="1"/>
  <c r="AC233" i="141"/>
  <c r="AE233" i="141" s="1"/>
  <c r="AD518" i="141"/>
  <c r="AF518" i="141" s="1"/>
  <c r="AC518" i="141"/>
  <c r="AE518" i="141" s="1"/>
  <c r="AD318" i="141"/>
  <c r="AF318" i="141" s="1"/>
  <c r="AC318" i="141"/>
  <c r="AE318" i="141" s="1"/>
  <c r="Z301" i="141"/>
  <c r="AA301" i="141" s="1"/>
  <c r="AB301" i="141" s="1"/>
  <c r="AD301" i="141" s="1"/>
  <c r="AF301" i="141" s="1"/>
  <c r="Z464" i="141"/>
  <c r="AA464" i="141" s="1"/>
  <c r="AB464" i="141" s="1"/>
  <c r="AD464" i="141" s="1"/>
  <c r="AF464" i="141" s="1"/>
  <c r="Z149" i="141"/>
  <c r="AA149" i="141" s="1"/>
  <c r="AB149" i="141" s="1"/>
  <c r="Z967" i="141"/>
  <c r="AA967" i="141" s="1"/>
  <c r="AB967" i="141" s="1"/>
  <c r="Z61" i="141"/>
  <c r="AA61" i="141" s="1"/>
  <c r="AB61" i="141" s="1"/>
  <c r="AD605" i="141"/>
  <c r="AF605" i="141" s="1"/>
  <c r="AC605" i="141"/>
  <c r="AE605" i="141" s="1"/>
  <c r="AD914" i="141"/>
  <c r="AF914" i="141" s="1"/>
  <c r="AC914" i="141"/>
  <c r="AE914" i="141" s="1"/>
  <c r="AC452" i="141"/>
  <c r="AE452" i="141" s="1"/>
  <c r="Z266" i="141"/>
  <c r="AA266" i="141" s="1"/>
  <c r="AB266" i="141" s="1"/>
  <c r="AD266" i="141" s="1"/>
  <c r="AF266" i="141" s="1"/>
  <c r="AD719" i="141"/>
  <c r="AF719" i="141" s="1"/>
  <c r="AC719" i="141"/>
  <c r="AE719" i="141" s="1"/>
  <c r="AD403" i="141"/>
  <c r="AF403" i="141" s="1"/>
  <c r="AC403" i="141"/>
  <c r="AE403" i="141" s="1"/>
  <c r="AC106" i="141"/>
  <c r="AE106" i="141" s="1"/>
  <c r="AC260" i="141"/>
  <c r="AE260" i="141" s="1"/>
  <c r="AD601" i="141"/>
  <c r="AF601" i="141" s="1"/>
  <c r="AC601" i="141"/>
  <c r="AE601" i="141" s="1"/>
  <c r="AD225" i="141"/>
  <c r="AF225" i="141" s="1"/>
  <c r="AC225" i="141"/>
  <c r="AE225" i="141" s="1"/>
  <c r="Z786" i="141"/>
  <c r="AA786" i="141" s="1"/>
  <c r="AB786" i="141" s="1"/>
  <c r="AD786" i="141" s="1"/>
  <c r="AF786" i="141" s="1"/>
  <c r="AC377" i="141"/>
  <c r="AE377" i="141" s="1"/>
  <c r="AD817" i="141"/>
  <c r="AF817" i="141" s="1"/>
  <c r="AC817" i="141"/>
  <c r="AE817" i="141" s="1"/>
  <c r="Z799" i="141"/>
  <c r="AA799" i="141" s="1"/>
  <c r="AB799" i="141" s="1"/>
  <c r="AD799" i="141" s="1"/>
  <c r="AF799" i="141" s="1"/>
  <c r="AD965" i="141"/>
  <c r="AF965" i="141" s="1"/>
  <c r="AC965" i="141"/>
  <c r="AE965" i="141" s="1"/>
  <c r="AC380" i="141"/>
  <c r="AE380" i="141" s="1"/>
  <c r="AC484" i="141"/>
  <c r="AE484" i="141" s="1"/>
  <c r="AD913" i="141"/>
  <c r="AF913" i="141" s="1"/>
  <c r="AC913" i="141"/>
  <c r="AE913" i="141" s="1"/>
  <c r="AC76" i="141"/>
  <c r="AE76" i="141" s="1"/>
  <c r="Z931" i="141"/>
  <c r="AA931" i="141" s="1"/>
  <c r="AB931" i="141" s="1"/>
  <c r="AD931" i="141" s="1"/>
  <c r="AF931" i="141" s="1"/>
  <c r="AD494" i="141"/>
  <c r="AF494" i="141" s="1"/>
  <c r="AC494" i="141"/>
  <c r="AE494" i="141" s="1"/>
  <c r="AD358" i="141"/>
  <c r="AF358" i="141" s="1"/>
  <c r="AC358" i="141"/>
  <c r="AE358" i="141" s="1"/>
  <c r="AD448" i="141"/>
  <c r="AF448" i="141" s="1"/>
  <c r="AC448" i="141"/>
  <c r="AE448" i="141" s="1"/>
  <c r="AC543" i="141"/>
  <c r="AE543" i="141" s="1"/>
  <c r="AC890" i="141"/>
  <c r="AE890" i="141" s="1"/>
  <c r="AC988" i="141"/>
  <c r="AE988" i="141" s="1"/>
  <c r="AD597" i="141"/>
  <c r="AF597" i="141" s="1"/>
  <c r="AC597" i="141"/>
  <c r="AE597" i="141" s="1"/>
  <c r="AD656" i="141"/>
  <c r="AF656" i="141" s="1"/>
  <c r="AC656" i="141"/>
  <c r="AE656" i="141" s="1"/>
  <c r="AD132" i="141"/>
  <c r="AF132" i="141" s="1"/>
  <c r="AC132" i="141"/>
  <c r="AE132" i="141" s="1"/>
  <c r="AD715" i="141"/>
  <c r="AF715" i="141" s="1"/>
  <c r="AC715" i="141"/>
  <c r="AE715" i="141" s="1"/>
  <c r="AD765" i="141"/>
  <c r="AF765" i="141" s="1"/>
  <c r="AC765" i="141"/>
  <c r="AE765" i="141" s="1"/>
  <c r="AD483" i="141"/>
  <c r="AF483" i="141" s="1"/>
  <c r="AC483" i="141"/>
  <c r="AE483" i="141" s="1"/>
  <c r="AD675" i="141"/>
  <c r="AF675" i="141" s="1"/>
  <c r="AC675" i="141"/>
  <c r="AE675" i="141" s="1"/>
  <c r="AD371" i="141"/>
  <c r="AF371" i="141" s="1"/>
  <c r="AC371" i="141"/>
  <c r="AE371" i="141" s="1"/>
  <c r="AD107" i="141"/>
  <c r="AF107" i="141" s="1"/>
  <c r="AC107" i="141"/>
  <c r="AE107" i="141" s="1"/>
  <c r="AD87" i="141"/>
  <c r="AF87" i="141" s="1"/>
  <c r="AC87" i="141"/>
  <c r="AE87" i="141" s="1"/>
  <c r="AC416" i="141"/>
  <c r="AE416" i="141" s="1"/>
  <c r="Z117" i="141"/>
  <c r="AA117" i="141" s="1"/>
  <c r="AB117" i="141" s="1"/>
  <c r="AD117" i="141" s="1"/>
  <c r="AF117" i="141" s="1"/>
  <c r="AD806" i="141"/>
  <c r="AF806" i="141" s="1"/>
  <c r="AC806" i="141"/>
  <c r="AE806" i="141" s="1"/>
  <c r="AD366" i="141"/>
  <c r="AF366" i="141" s="1"/>
  <c r="AC366" i="141"/>
  <c r="AE366" i="141" s="1"/>
  <c r="AD689" i="141"/>
  <c r="AF689" i="141" s="1"/>
  <c r="AC689" i="141"/>
  <c r="AE689" i="141" s="1"/>
  <c r="AD763" i="141"/>
  <c r="AF763" i="141" s="1"/>
  <c r="AC763" i="141"/>
  <c r="AE763" i="141" s="1"/>
  <c r="AC583" i="141"/>
  <c r="AE583" i="141" s="1"/>
  <c r="Z795" i="141"/>
  <c r="AA795" i="141" s="1"/>
  <c r="AB795" i="141" s="1"/>
  <c r="AD795" i="141" s="1"/>
  <c r="AF795" i="141" s="1"/>
  <c r="AD979" i="141"/>
  <c r="AF979" i="141" s="1"/>
  <c r="AC979" i="141"/>
  <c r="AE979" i="141" s="1"/>
  <c r="Z667" i="141"/>
  <c r="AA667" i="141" s="1"/>
  <c r="AB667" i="141" s="1"/>
  <c r="AD667" i="141" s="1"/>
  <c r="AF667" i="141" s="1"/>
  <c r="AC943" i="141"/>
  <c r="AE943" i="141" s="1"/>
  <c r="AD845" i="141"/>
  <c r="AF845" i="141" s="1"/>
  <c r="AC845" i="141"/>
  <c r="AE845" i="141" s="1"/>
  <c r="AC801" i="141"/>
  <c r="AE801" i="141" s="1"/>
  <c r="Z55" i="141"/>
  <c r="AA55" i="141" s="1"/>
  <c r="AB55" i="141" s="1"/>
  <c r="AD55" i="141" s="1"/>
  <c r="AF55" i="141" s="1"/>
  <c r="AC761" i="141"/>
  <c r="AE761" i="141" s="1"/>
  <c r="AC121" i="141"/>
  <c r="AE121" i="141" s="1"/>
  <c r="AC857" i="141"/>
  <c r="AE857" i="141" s="1"/>
  <c r="AD409" i="141"/>
  <c r="AF409" i="141" s="1"/>
  <c r="AC409" i="141"/>
  <c r="AE409" i="141" s="1"/>
  <c r="AD51" i="141"/>
  <c r="AF51" i="141" s="1"/>
  <c r="AC51" i="141"/>
  <c r="AE51" i="141" s="1"/>
  <c r="AC315" i="141"/>
  <c r="AE315" i="141" s="1"/>
  <c r="AC162" i="141"/>
  <c r="AE162" i="141" s="1"/>
  <c r="Z511" i="141"/>
  <c r="AA511" i="141" s="1"/>
  <c r="AB511" i="141" s="1"/>
  <c r="AD511" i="141" s="1"/>
  <c r="AF511" i="141" s="1"/>
  <c r="AC673" i="141"/>
  <c r="AE673" i="141" s="1"/>
  <c r="Z136" i="141"/>
  <c r="AA136" i="141" s="1"/>
  <c r="AB136" i="141" s="1"/>
  <c r="Z524" i="141"/>
  <c r="AA524" i="141" s="1"/>
  <c r="AB524" i="141" s="1"/>
  <c r="AD587" i="141"/>
  <c r="AF587" i="141" s="1"/>
  <c r="AC587" i="141"/>
  <c r="AE587" i="141" s="1"/>
  <c r="AD892" i="141"/>
  <c r="AF892" i="141" s="1"/>
  <c r="AC892" i="141"/>
  <c r="AE892" i="141" s="1"/>
  <c r="Z637" i="141"/>
  <c r="AA637" i="141" s="1"/>
  <c r="AB637" i="141" s="1"/>
  <c r="AD637" i="141" s="1"/>
  <c r="AF637" i="141" s="1"/>
  <c r="AD311" i="141"/>
  <c r="AF311" i="141" s="1"/>
  <c r="AC311" i="141"/>
  <c r="AE311" i="141" s="1"/>
  <c r="AC600" i="141"/>
  <c r="AE600" i="141" s="1"/>
  <c r="AD396" i="141"/>
  <c r="AF396" i="141" s="1"/>
  <c r="AC396" i="141"/>
  <c r="AE396" i="141" s="1"/>
  <c r="AD124" i="141"/>
  <c r="AF124" i="141" s="1"/>
  <c r="AC124" i="141"/>
  <c r="AE124" i="141" s="1"/>
  <c r="Z720" i="141"/>
  <c r="AA720" i="141" s="1"/>
  <c r="AB720" i="141" s="1"/>
  <c r="AD720" i="141" s="1"/>
  <c r="AF720" i="141" s="1"/>
  <c r="AC123" i="141"/>
  <c r="AE123" i="141" s="1"/>
  <c r="AC374" i="141"/>
  <c r="AE374" i="141" s="1"/>
  <c r="AC972" i="141"/>
  <c r="AE972" i="141" s="1"/>
  <c r="AC903" i="141"/>
  <c r="AE903" i="141" s="1"/>
  <c r="AD674" i="141"/>
  <c r="AF674" i="141" s="1"/>
  <c r="AC674" i="141"/>
  <c r="AE674" i="141" s="1"/>
  <c r="AD766" i="141"/>
  <c r="AF766" i="141" s="1"/>
  <c r="AC766" i="141"/>
  <c r="AE766" i="141" s="1"/>
  <c r="AD227" i="141"/>
  <c r="AF227" i="141" s="1"/>
  <c r="AC227" i="141"/>
  <c r="AE227" i="141" s="1"/>
  <c r="AC825" i="141"/>
  <c r="AE825" i="141" s="1"/>
  <c r="AD362" i="141"/>
  <c r="AF362" i="141" s="1"/>
  <c r="AC362" i="141"/>
  <c r="AE362" i="141" s="1"/>
  <c r="AC779" i="141"/>
  <c r="AE779" i="141" s="1"/>
  <c r="AD466" i="141"/>
  <c r="AF466" i="141" s="1"/>
  <c r="AC466" i="141"/>
  <c r="AE466" i="141" s="1"/>
  <c r="AC164" i="141"/>
  <c r="AE164" i="141" s="1"/>
  <c r="AD730" i="141"/>
  <c r="AF730" i="141" s="1"/>
  <c r="AC730" i="141"/>
  <c r="AE730" i="141" s="1"/>
  <c r="AD66" i="141"/>
  <c r="AF66" i="141" s="1"/>
  <c r="AC66" i="141"/>
  <c r="AE66" i="141" s="1"/>
  <c r="AD588" i="141"/>
  <c r="AF588" i="141" s="1"/>
  <c r="AC588" i="141"/>
  <c r="AE588" i="141" s="1"/>
  <c r="AD145" i="141"/>
  <c r="AF145" i="141" s="1"/>
  <c r="AC145" i="141"/>
  <c r="AE145" i="141" s="1"/>
  <c r="AD981" i="141"/>
  <c r="AF981" i="141" s="1"/>
  <c r="AC981" i="141"/>
  <c r="AE981" i="141" s="1"/>
  <c r="AD566" i="141"/>
  <c r="AF566" i="141" s="1"/>
  <c r="AC566" i="141"/>
  <c r="AE566" i="141" s="1"/>
  <c r="AD1008" i="141"/>
  <c r="AF1008" i="141" s="1"/>
  <c r="AC1008" i="141"/>
  <c r="AE1008" i="141" s="1"/>
  <c r="AC613" i="141"/>
  <c r="AE613" i="141" s="1"/>
  <c r="AC531" i="141"/>
  <c r="AE531" i="141" s="1"/>
  <c r="AC176" i="141"/>
  <c r="AE176" i="141" s="1"/>
  <c r="AC49" i="141"/>
  <c r="AE49" i="141" s="1"/>
  <c r="AD883" i="141"/>
  <c r="AF883" i="141" s="1"/>
  <c r="AC883" i="141"/>
  <c r="AE883" i="141" s="1"/>
  <c r="AC159" i="141"/>
  <c r="AE159" i="141" s="1"/>
  <c r="AD200" i="141"/>
  <c r="AF200" i="141" s="1"/>
  <c r="AC200" i="141"/>
  <c r="AE200" i="141" s="1"/>
  <c r="Z289" i="141"/>
  <c r="AA289" i="141" s="1"/>
  <c r="AB289" i="141" s="1"/>
  <c r="AD289" i="141" s="1"/>
  <c r="AF289" i="141" s="1"/>
  <c r="Z540" i="141"/>
  <c r="AA540" i="141" s="1"/>
  <c r="AB540" i="141" s="1"/>
  <c r="AD540" i="141" s="1"/>
  <c r="AF540" i="141" s="1"/>
  <c r="Z503" i="141"/>
  <c r="AA503" i="141" s="1"/>
  <c r="AB503" i="141" s="1"/>
  <c r="AD503" i="141" s="1"/>
  <c r="AF503" i="141" s="1"/>
  <c r="AD384" i="141"/>
  <c r="AF384" i="141" s="1"/>
  <c r="AC384" i="141"/>
  <c r="AE384" i="141" s="1"/>
  <c r="AD431" i="141"/>
  <c r="AF431" i="141" s="1"/>
  <c r="AC431" i="141"/>
  <c r="AE431" i="141" s="1"/>
  <c r="Z369" i="141"/>
  <c r="AA369" i="141" s="1"/>
  <c r="AB369" i="141" s="1"/>
  <c r="AD369" i="141" s="1"/>
  <c r="AF369" i="141" s="1"/>
  <c r="AC685" i="141"/>
  <c r="AE685" i="141" s="1"/>
  <c r="AD430" i="141"/>
  <c r="AF430" i="141" s="1"/>
  <c r="AC430" i="141"/>
  <c r="AE430" i="141" s="1"/>
  <c r="AD615" i="141"/>
  <c r="AF615" i="141" s="1"/>
  <c r="AC615" i="141"/>
  <c r="AE615" i="141" s="1"/>
  <c r="Z535" i="141"/>
  <c r="AA535" i="141" s="1"/>
  <c r="AB535" i="141" s="1"/>
  <c r="AD535" i="141" s="1"/>
  <c r="AF535" i="141" s="1"/>
  <c r="AD354" i="141"/>
  <c r="AF354" i="141" s="1"/>
  <c r="AC354" i="141"/>
  <c r="AE354" i="141" s="1"/>
  <c r="AC696" i="141"/>
  <c r="AE696" i="141" s="1"/>
  <c r="Z408" i="141"/>
  <c r="AA408" i="141" s="1"/>
  <c r="AB408" i="141" s="1"/>
  <c r="AD408" i="141" s="1"/>
  <c r="AF408" i="141" s="1"/>
  <c r="AD550" i="141"/>
  <c r="AF550" i="141" s="1"/>
  <c r="AC550" i="141"/>
  <c r="AE550" i="141" s="1"/>
  <c r="AD468" i="141"/>
  <c r="AF468" i="141" s="1"/>
  <c r="AC468" i="141"/>
  <c r="AE468" i="141" s="1"/>
  <c r="Z815" i="141"/>
  <c r="AA815" i="141" s="1"/>
  <c r="AB815" i="141" s="1"/>
  <c r="AD815" i="141" s="1"/>
  <c r="AF815" i="141" s="1"/>
  <c r="AD97" i="141"/>
  <c r="AF97" i="141" s="1"/>
  <c r="AC97" i="141"/>
  <c r="AE97" i="141" s="1"/>
  <c r="AC389" i="141"/>
  <c r="AE389" i="141" s="1"/>
  <c r="AD64" i="141"/>
  <c r="AF64" i="141" s="1"/>
  <c r="AC64" i="141"/>
  <c r="AE64" i="141" s="1"/>
  <c r="AC612" i="141"/>
  <c r="AE612" i="141" s="1"/>
  <c r="AC386" i="141"/>
  <c r="AE386" i="141" s="1"/>
  <c r="Z567" i="141"/>
  <c r="AA567" i="141" s="1"/>
  <c r="AB567" i="141" s="1"/>
  <c r="Z800" i="141"/>
  <c r="AA800" i="141" s="1"/>
  <c r="AB800" i="141" s="1"/>
  <c r="Z743" i="141"/>
  <c r="AA743" i="141" s="1"/>
  <c r="AB743" i="141" s="1"/>
  <c r="Z705" i="141"/>
  <c r="AA705" i="141" s="1"/>
  <c r="AB705" i="141" s="1"/>
  <c r="Z961" i="141"/>
  <c r="AA961" i="141" s="1"/>
  <c r="AB961" i="141" s="1"/>
  <c r="AD961" i="141" s="1"/>
  <c r="AF961" i="141" s="1"/>
  <c r="Z952" i="141"/>
  <c r="AA952" i="141" s="1"/>
  <c r="AB952" i="141" s="1"/>
  <c r="AD952" i="141" s="1"/>
  <c r="AF952" i="141" s="1"/>
  <c r="AC321" i="141"/>
  <c r="AE321" i="141" s="1"/>
  <c r="AC724" i="141"/>
  <c r="AE724" i="141" s="1"/>
  <c r="AD695" i="141"/>
  <c r="AF695" i="141" s="1"/>
  <c r="AC695" i="141"/>
  <c r="AE695" i="141" s="1"/>
  <c r="AD539" i="141"/>
  <c r="AF539" i="141" s="1"/>
  <c r="AC539" i="141"/>
  <c r="AE539" i="141" s="1"/>
  <c r="AD805" i="141"/>
  <c r="AF805" i="141" s="1"/>
  <c r="AC805" i="141"/>
  <c r="AE805" i="141" s="1"/>
  <c r="AD683" i="141"/>
  <c r="AF683" i="141" s="1"/>
  <c r="AC683" i="141"/>
  <c r="AE683" i="141" s="1"/>
  <c r="Z143" i="141"/>
  <c r="AA143" i="141" s="1"/>
  <c r="AB143" i="141" s="1"/>
  <c r="AD143" i="141" s="1"/>
  <c r="AF143" i="141" s="1"/>
  <c r="AC617" i="141"/>
  <c r="AE617" i="141" s="1"/>
  <c r="AC91" i="141"/>
  <c r="AE91" i="141" s="1"/>
  <c r="AC330" i="141"/>
  <c r="AE330" i="141" s="1"/>
  <c r="AC500" i="141"/>
  <c r="AE500" i="141" s="1"/>
  <c r="AD830" i="141"/>
  <c r="AF830" i="141" s="1"/>
  <c r="AC830" i="141"/>
  <c r="AE830" i="141" s="1"/>
  <c r="AD425" i="141"/>
  <c r="AF425" i="141" s="1"/>
  <c r="AC425" i="141"/>
  <c r="AE425" i="141" s="1"/>
  <c r="AC585" i="141"/>
  <c r="AE585" i="141" s="1"/>
  <c r="AC182" i="141"/>
  <c r="AE182" i="141" s="1"/>
  <c r="AC780" i="141"/>
  <c r="AE780" i="141" s="1"/>
  <c r="AD401" i="141"/>
  <c r="AF401" i="141" s="1"/>
  <c r="AC401" i="141"/>
  <c r="AE401" i="141" s="1"/>
  <c r="AD842" i="141"/>
  <c r="AF842" i="141" s="1"/>
  <c r="AC842" i="141"/>
  <c r="AE842" i="141" s="1"/>
  <c r="AD365" i="141"/>
  <c r="AF365" i="141" s="1"/>
  <c r="AC365" i="141"/>
  <c r="AE365" i="141" s="1"/>
  <c r="AD592" i="141"/>
  <c r="AF592" i="141" s="1"/>
  <c r="AC592" i="141"/>
  <c r="AE592" i="141" s="1"/>
  <c r="AD529" i="141"/>
  <c r="AF529" i="141" s="1"/>
  <c r="AC529" i="141"/>
  <c r="AE529" i="141" s="1"/>
  <c r="AC920" i="141"/>
  <c r="AE920" i="141" s="1"/>
  <c r="AD945" i="141"/>
  <c r="AF945" i="141" s="1"/>
  <c r="AC945" i="141"/>
  <c r="AE945" i="141" s="1"/>
  <c r="AD428" i="141"/>
  <c r="AF428" i="141" s="1"/>
  <c r="AC428" i="141"/>
  <c r="AE428" i="141" s="1"/>
  <c r="AC302" i="141"/>
  <c r="AE302" i="141" s="1"/>
  <c r="AC299" i="141"/>
  <c r="AE299" i="141" s="1"/>
  <c r="AC171" i="141"/>
  <c r="AE171" i="141" s="1"/>
  <c r="AD646" i="141"/>
  <c r="AF646" i="141" s="1"/>
  <c r="AC646" i="141"/>
  <c r="AE646" i="141" s="1"/>
  <c r="AC363" i="141"/>
  <c r="AE363" i="141" s="1"/>
  <c r="AD398" i="141"/>
  <c r="AF398" i="141" s="1"/>
  <c r="AC398" i="141"/>
  <c r="AE398" i="141" s="1"/>
  <c r="AC190" i="141"/>
  <c r="AE190" i="141" s="1"/>
  <c r="AC651" i="141"/>
  <c r="AE651" i="141" s="1"/>
  <c r="AD829" i="141"/>
  <c r="AF829" i="141" s="1"/>
  <c r="AC829" i="141"/>
  <c r="AE829" i="141" s="1"/>
  <c r="Z924" i="141"/>
  <c r="AA924" i="141" s="1"/>
  <c r="AB924" i="141" s="1"/>
  <c r="AD924" i="141" s="1"/>
  <c r="AF924" i="141" s="1"/>
  <c r="Z478" i="141"/>
  <c r="AA478" i="141" s="1"/>
  <c r="AB478" i="141" s="1"/>
  <c r="AD478" i="141" s="1"/>
  <c r="AF478" i="141" s="1"/>
  <c r="AC649" i="141"/>
  <c r="AE649" i="141" s="1"/>
  <c r="AC851" i="141"/>
  <c r="AE851" i="141" s="1"/>
  <c r="AD736" i="141"/>
  <c r="AF736" i="141" s="1"/>
  <c r="AC736" i="141"/>
  <c r="AE736" i="141" s="1"/>
  <c r="AC372" i="141"/>
  <c r="AE372" i="141" s="1"/>
  <c r="AD347" i="141"/>
  <c r="AF347" i="141" s="1"/>
  <c r="AC347" i="141"/>
  <c r="AE347" i="141" s="1"/>
  <c r="AD868" i="141"/>
  <c r="AF868" i="141" s="1"/>
  <c r="AC868" i="141"/>
  <c r="AE868" i="141" s="1"/>
  <c r="AD243" i="141"/>
  <c r="AF243" i="141" s="1"/>
  <c r="AC243" i="141"/>
  <c r="AE243" i="141" s="1"/>
  <c r="AC959" i="141"/>
  <c r="AE959" i="141" s="1"/>
  <c r="AC222" i="141"/>
  <c r="AE222" i="141" s="1"/>
  <c r="AC63" i="141"/>
  <c r="AE63" i="141" s="1"/>
  <c r="AC925" i="141"/>
  <c r="AE925" i="141" s="1"/>
  <c r="AD966" i="141"/>
  <c r="AF966" i="141" s="1"/>
  <c r="AC966" i="141"/>
  <c r="AE966" i="141" s="1"/>
  <c r="AD275" i="141"/>
  <c r="AF275" i="141" s="1"/>
  <c r="AC275" i="141"/>
  <c r="AE275" i="141" s="1"/>
  <c r="AD495" i="141"/>
  <c r="AF495" i="141" s="1"/>
  <c r="AC495" i="141"/>
  <c r="AE495" i="141" s="1"/>
  <c r="AD771" i="141"/>
  <c r="AF771" i="141" s="1"/>
  <c r="AC771" i="141"/>
  <c r="AE771" i="141" s="1"/>
  <c r="AD221" i="141"/>
  <c r="AF221" i="141" s="1"/>
  <c r="AC221" i="141"/>
  <c r="AE221" i="141" s="1"/>
  <c r="AC114" i="141"/>
  <c r="AE114" i="141" s="1"/>
  <c r="AC831" i="141"/>
  <c r="AE831" i="141" s="1"/>
  <c r="AC559" i="141"/>
  <c r="AE559" i="141" s="1"/>
  <c r="Z424" i="141"/>
  <c r="AA424" i="141" s="1"/>
  <c r="AB424" i="141" s="1"/>
  <c r="AD424" i="141" s="1"/>
  <c r="AF424" i="141" s="1"/>
  <c r="AD100" i="141"/>
  <c r="AF100" i="141" s="1"/>
  <c r="AC100" i="141"/>
  <c r="AE100" i="141" s="1"/>
  <c r="AC432" i="141"/>
  <c r="AE432" i="141" s="1"/>
  <c r="AC923" i="141"/>
  <c r="AE923" i="141" s="1"/>
  <c r="Z755" i="141"/>
  <c r="AA755" i="141" s="1"/>
  <c r="AB755" i="141" s="1"/>
  <c r="AD755" i="141" s="1"/>
  <c r="AF755" i="141" s="1"/>
  <c r="AC944" i="141"/>
  <c r="AE944" i="141" s="1"/>
  <c r="Z278" i="141"/>
  <c r="AA278" i="141" s="1"/>
  <c r="AB278" i="141" s="1"/>
  <c r="AD278" i="141" s="1"/>
  <c r="AF278" i="141" s="1"/>
  <c r="AC515" i="141"/>
  <c r="AE515" i="141" s="1"/>
  <c r="AC185" i="141"/>
  <c r="AE185" i="141" s="1"/>
  <c r="AC352" i="141"/>
  <c r="AE352" i="141" s="1"/>
  <c r="Z167" i="141"/>
  <c r="AA167" i="141" s="1"/>
  <c r="AB167" i="141" s="1"/>
  <c r="AD167" i="141" s="1"/>
  <c r="AF167" i="141" s="1"/>
  <c r="Z882" i="141"/>
  <c r="AA882" i="141" s="1"/>
  <c r="AB882" i="141" s="1"/>
  <c r="AD882" i="141" s="1"/>
  <c r="AF882" i="141" s="1"/>
  <c r="AC912" i="141"/>
  <c r="AE912" i="141" s="1"/>
  <c r="AC512" i="141"/>
  <c r="AE512" i="141" s="1"/>
  <c r="AC841" i="141"/>
  <c r="AE841" i="141" s="1"/>
  <c r="AD89" i="141"/>
  <c r="AF89" i="141" s="1"/>
  <c r="AC89" i="141"/>
  <c r="AE89" i="141" s="1"/>
  <c r="Z75" i="141"/>
  <c r="AA75" i="141" s="1"/>
  <c r="AB75" i="141" s="1"/>
  <c r="Z997" i="141"/>
  <c r="AA997" i="141" s="1"/>
  <c r="AB997" i="141" s="1"/>
  <c r="AD997" i="141" s="1"/>
  <c r="AF997" i="141" s="1"/>
  <c r="AD213" i="141"/>
  <c r="AF213" i="141" s="1"/>
  <c r="AC213" i="141"/>
  <c r="AE213" i="141" s="1"/>
  <c r="AC344" i="141"/>
  <c r="AE344" i="141" s="1"/>
  <c r="AC351" i="141"/>
  <c r="AE351" i="141" s="1"/>
  <c r="AC916" i="141"/>
  <c r="AE916" i="141" s="1"/>
  <c r="Z57" i="141"/>
  <c r="AA57" i="141" s="1"/>
  <c r="AB57" i="141" s="1"/>
  <c r="AD57" i="141" s="1"/>
  <c r="AF57" i="141" s="1"/>
  <c r="Z885" i="141"/>
  <c r="AA885" i="141" s="1"/>
  <c r="AB885" i="141" s="1"/>
  <c r="Z238" i="141"/>
  <c r="AA238" i="141" s="1"/>
  <c r="AB238" i="141" s="1"/>
  <c r="Z482" i="141"/>
  <c r="AA482" i="141" s="1"/>
  <c r="AB482" i="141" s="1"/>
  <c r="AC199" i="141"/>
  <c r="AE199" i="141" s="1"/>
  <c r="AC863" i="141"/>
  <c r="AE863" i="141" s="1"/>
  <c r="AC992" i="141"/>
  <c r="AE992" i="141" s="1"/>
  <c r="AD268" i="141"/>
  <c r="AF268" i="141" s="1"/>
  <c r="AC268" i="141"/>
  <c r="AE268" i="141" s="1"/>
  <c r="AC251" i="141"/>
  <c r="AE251" i="141" s="1"/>
  <c r="AD505" i="141"/>
  <c r="AF505" i="141" s="1"/>
  <c r="AC505" i="141"/>
  <c r="AE505" i="141" s="1"/>
  <c r="AD530" i="141"/>
  <c r="AF530" i="141" s="1"/>
  <c r="AC530" i="141"/>
  <c r="AE530" i="141" s="1"/>
  <c r="Z767" i="141"/>
  <c r="AA767" i="141" s="1"/>
  <c r="AB767" i="141" s="1"/>
  <c r="AD897" i="141"/>
  <c r="AF897" i="141" s="1"/>
  <c r="AC897" i="141"/>
  <c r="AE897" i="141" s="1"/>
  <c r="AD517" i="141"/>
  <c r="AF517" i="141" s="1"/>
  <c r="AC517" i="141"/>
  <c r="AE517" i="141" s="1"/>
  <c r="AD854" i="141"/>
  <c r="AF854" i="141" s="1"/>
  <c r="AC854" i="141"/>
  <c r="AE854" i="141" s="1"/>
  <c r="AD774" i="141"/>
  <c r="AF774" i="141" s="1"/>
  <c r="AC774" i="141"/>
  <c r="AE774" i="141" s="1"/>
  <c r="AD60" i="141"/>
  <c r="AF60" i="141" s="1"/>
  <c r="AC60" i="141"/>
  <c r="AE60" i="141" s="1"/>
  <c r="AC859" i="141"/>
  <c r="AE859" i="141" s="1"/>
  <c r="AC742" i="141"/>
  <c r="AE742" i="141" s="1"/>
  <c r="AD186" i="141"/>
  <c r="AF186" i="141" s="1"/>
  <c r="AC186" i="141"/>
  <c r="AE186" i="141" s="1"/>
  <c r="AD908" i="141"/>
  <c r="AF908" i="141" s="1"/>
  <c r="AC908" i="141"/>
  <c r="AE908" i="141" s="1"/>
  <c r="AC456" i="141"/>
  <c r="AE456" i="141" s="1"/>
  <c r="Z388" i="141"/>
  <c r="AA388" i="141" s="1"/>
  <c r="AB388" i="141" s="1"/>
  <c r="AD388" i="141" s="1"/>
  <c r="AF388" i="141" s="1"/>
  <c r="AC826" i="141"/>
  <c r="AE826" i="141" s="1"/>
  <c r="Z889" i="141"/>
  <c r="AA889" i="141" s="1"/>
  <c r="AB889" i="141" s="1"/>
  <c r="AD889" i="141" s="1"/>
  <c r="AF889" i="141" s="1"/>
  <c r="AC610" i="141"/>
  <c r="AE610" i="141" s="1"/>
  <c r="Z461" i="141"/>
  <c r="AA461" i="141" s="1"/>
  <c r="AB461" i="141" s="1"/>
  <c r="AD461" i="141" s="1"/>
  <c r="AF461" i="141" s="1"/>
  <c r="AC178" i="141"/>
  <c r="AE178" i="141" s="1"/>
  <c r="AC83" i="141"/>
  <c r="AE83" i="141" s="1"/>
  <c r="AC241" i="141"/>
  <c r="AE241" i="141" s="1"/>
  <c r="Z577" i="141"/>
  <c r="AA577" i="141" s="1"/>
  <c r="AB577" i="141" s="1"/>
  <c r="AD577" i="141" s="1"/>
  <c r="AF577" i="141" s="1"/>
  <c r="AC848" i="141"/>
  <c r="AE848" i="141" s="1"/>
  <c r="Z276" i="141"/>
  <c r="AA276" i="141" s="1"/>
  <c r="AB276" i="141" s="1"/>
  <c r="AD276" i="141" s="1"/>
  <c r="AF276" i="141" s="1"/>
  <c r="AC226" i="141"/>
  <c r="AE226" i="141" s="1"/>
  <c r="AD224" i="141"/>
  <c r="AF224" i="141" s="1"/>
  <c r="AC224" i="141"/>
  <c r="AE224" i="141" s="1"/>
  <c r="AC86" i="141"/>
  <c r="AE86" i="141" s="1"/>
  <c r="AC184" i="141"/>
  <c r="AE184" i="141" s="1"/>
  <c r="Z411" i="141"/>
  <c r="AA411" i="141" s="1"/>
  <c r="AB411" i="141" s="1"/>
  <c r="AD411" i="141" s="1"/>
  <c r="AF411" i="141" s="1"/>
  <c r="AC616" i="141"/>
  <c r="AE616" i="141" s="1"/>
  <c r="AD264" i="141"/>
  <c r="AF264" i="141" s="1"/>
  <c r="AC264" i="141"/>
  <c r="AE264" i="141" s="1"/>
  <c r="AC291" i="141"/>
  <c r="AE291" i="141" s="1"/>
  <c r="AC729" i="141"/>
  <c r="AE729" i="141" s="1"/>
  <c r="AC536" i="141"/>
  <c r="AE536" i="141" s="1"/>
  <c r="AD679" i="141"/>
  <c r="AF679" i="141" s="1"/>
  <c r="AC679" i="141"/>
  <c r="AE679" i="141" s="1"/>
  <c r="AC313" i="141"/>
  <c r="AE313" i="141" s="1"/>
  <c r="AD602" i="141"/>
  <c r="AF602" i="141" s="1"/>
  <c r="AC602" i="141"/>
  <c r="AE602" i="141" s="1"/>
  <c r="AC867" i="141"/>
  <c r="AE867" i="141" s="1"/>
  <c r="AC964" i="141"/>
  <c r="AE964" i="141" s="1"/>
  <c r="AC421" i="141"/>
  <c r="AE421" i="141" s="1"/>
  <c r="Z839" i="141"/>
  <c r="AA839" i="141" s="1"/>
  <c r="AB839" i="141" s="1"/>
  <c r="AD839" i="141" s="1"/>
  <c r="AF839" i="141" s="1"/>
  <c r="AD474" i="141"/>
  <c r="AF474" i="141" s="1"/>
  <c r="AC474" i="141"/>
  <c r="AE474" i="141" s="1"/>
  <c r="AC976" i="141"/>
  <c r="AE976" i="141" s="1"/>
  <c r="AC65" i="141"/>
  <c r="AE65" i="141" s="1"/>
  <c r="AC343" i="141"/>
  <c r="AE343" i="141" s="1"/>
  <c r="AC819" i="141"/>
  <c r="AE819" i="141" s="1"/>
  <c r="AC147" i="141"/>
  <c r="AE147" i="141" s="1"/>
  <c r="AC92" i="141"/>
  <c r="AE92" i="141" s="1"/>
  <c r="AD469" i="141"/>
  <c r="AF469" i="141" s="1"/>
  <c r="AC469" i="141"/>
  <c r="AE469" i="141" s="1"/>
  <c r="AC230" i="141"/>
  <c r="AE230" i="141" s="1"/>
  <c r="Z211" i="141"/>
  <c r="AA211" i="141" s="1"/>
  <c r="AB211" i="141" s="1"/>
  <c r="AD211" i="141" s="1"/>
  <c r="AF211" i="141" s="1"/>
  <c r="Z658" i="141"/>
  <c r="AA658" i="141" s="1"/>
  <c r="AB658" i="141" s="1"/>
  <c r="AD658" i="141" s="1"/>
  <c r="AF658" i="141" s="1"/>
  <c r="Z157" i="141"/>
  <c r="AA157" i="141" s="1"/>
  <c r="AB157" i="141" s="1"/>
  <c r="AD157" i="141" s="1"/>
  <c r="AF157" i="141" s="1"/>
  <c r="AE53" i="139"/>
  <c r="AG53" i="139" s="1"/>
  <c r="AB53" i="139"/>
  <c r="AA53" i="139"/>
  <c r="AE50" i="139"/>
  <c r="AG50" i="139" s="1"/>
  <c r="AB50" i="139"/>
  <c r="AA50" i="139"/>
  <c r="AE47" i="139"/>
  <c r="AE44" i="139"/>
  <c r="AC38" i="141" l="1"/>
  <c r="AE38" i="141" s="1"/>
  <c r="AC880" i="141"/>
  <c r="AE880" i="141" s="1"/>
  <c r="AC111" i="141"/>
  <c r="AE111" i="141" s="1"/>
  <c r="Z28" i="141"/>
  <c r="AA28" i="141" s="1"/>
  <c r="AB28" i="141" s="1"/>
  <c r="AD28" i="141" s="1"/>
  <c r="AF28" i="141" s="1"/>
  <c r="AC443" i="141"/>
  <c r="AE443" i="141" s="1"/>
  <c r="AH305" i="141"/>
  <c r="AC580" i="141"/>
  <c r="AE580" i="141" s="1"/>
  <c r="AC733" i="141"/>
  <c r="AE733" i="141" s="1"/>
  <c r="AC274" i="141"/>
  <c r="AE274" i="141" s="1"/>
  <c r="AI313" i="141"/>
  <c r="AC849" i="141"/>
  <c r="AE849" i="141" s="1"/>
  <c r="AC748" i="141"/>
  <c r="AE748" i="141" s="1"/>
  <c r="AD381" i="141"/>
  <c r="AF381" i="141" s="1"/>
  <c r="AC381" i="141"/>
  <c r="AE381" i="141" s="1"/>
  <c r="AD48" i="141"/>
  <c r="AF48" i="141" s="1"/>
  <c r="AC48" i="141"/>
  <c r="AE48" i="141" s="1"/>
  <c r="AC88" i="141"/>
  <c r="AE88" i="141" s="1"/>
  <c r="AH48" i="141"/>
  <c r="AI48" i="141"/>
  <c r="AC875" i="141"/>
  <c r="AE875" i="141" s="1"/>
  <c r="AC502" i="141"/>
  <c r="AE502" i="141" s="1"/>
  <c r="AC337" i="141"/>
  <c r="AE337" i="141" s="1"/>
  <c r="AH224" i="141"/>
  <c r="AC300" i="141"/>
  <c r="AE300" i="141" s="1"/>
  <c r="AC252" i="141"/>
  <c r="AE252" i="141" s="1"/>
  <c r="AC575" i="141"/>
  <c r="AE575" i="141" s="1"/>
  <c r="AD267" i="141"/>
  <c r="AF267" i="141" s="1"/>
  <c r="AC267" i="141"/>
  <c r="AE267" i="141" s="1"/>
  <c r="AI582" i="141"/>
  <c r="AC939" i="141"/>
  <c r="AE939" i="141" s="1"/>
  <c r="AC125" i="141"/>
  <c r="AE125" i="141" s="1"/>
  <c r="AD44" i="141"/>
  <c r="AF44" i="141" s="1"/>
  <c r="AC44" i="141"/>
  <c r="AE44" i="141" s="1"/>
  <c r="AI36" i="141"/>
  <c r="AD32" i="141"/>
  <c r="AF32" i="141" s="1"/>
  <c r="AC32" i="141"/>
  <c r="AE32" i="141" s="1"/>
  <c r="AI18" i="141"/>
  <c r="U1021" i="141"/>
  <c r="Y20" i="141"/>
  <c r="Z20" i="141"/>
  <c r="AA20" i="141" s="1"/>
  <c r="AB20" i="141" s="1"/>
  <c r="AD20" i="141" s="1"/>
  <c r="AF20" i="141" s="1"/>
  <c r="Z30" i="141"/>
  <c r="AA30" i="141" s="1"/>
  <c r="AB30" i="141" s="1"/>
  <c r="AD30" i="141" s="1"/>
  <c r="AF30" i="141" s="1"/>
  <c r="Y30" i="141"/>
  <c r="AC40" i="141"/>
  <c r="AE40" i="141" s="1"/>
  <c r="AH40" i="141"/>
  <c r="AI40" i="141"/>
  <c r="AD36" i="141"/>
  <c r="AF36" i="141" s="1"/>
  <c r="AC36" i="141"/>
  <c r="AE36" i="141" s="1"/>
  <c r="Y42" i="141"/>
  <c r="Y26" i="141"/>
  <c r="AC28" i="141"/>
  <c r="AE28" i="141" s="1"/>
  <c r="Z34" i="141"/>
  <c r="AA34" i="141" s="1"/>
  <c r="AB34" i="141" s="1"/>
  <c r="AD34" i="141" s="1"/>
  <c r="AF34" i="141" s="1"/>
  <c r="Y34" i="141"/>
  <c r="Z26" i="141"/>
  <c r="AA26" i="141" s="1"/>
  <c r="AB26" i="141" s="1"/>
  <c r="AD26" i="141" s="1"/>
  <c r="AF26" i="141" s="1"/>
  <c r="Z42" i="141"/>
  <c r="AA42" i="141" s="1"/>
  <c r="AB42" i="141" s="1"/>
  <c r="AD42" i="141" s="1"/>
  <c r="AF42" i="141" s="1"/>
  <c r="AC22" i="141"/>
  <c r="AE22" i="141" s="1"/>
  <c r="Y24" i="141"/>
  <c r="Z24" i="141"/>
  <c r="AA24" i="141" s="1"/>
  <c r="AB24" i="141" s="1"/>
  <c r="AD24" i="141" s="1"/>
  <c r="AF24" i="141" s="1"/>
  <c r="AC710" i="141"/>
  <c r="AE710" i="141" s="1"/>
  <c r="AC217" i="141"/>
  <c r="AE217" i="141" s="1"/>
  <c r="AD336" i="141"/>
  <c r="AF336" i="141" s="1"/>
  <c r="AC336" i="141"/>
  <c r="AE336" i="141" s="1"/>
  <c r="AC591" i="141"/>
  <c r="AE591" i="141" s="1"/>
  <c r="AC93" i="141"/>
  <c r="AE93" i="141" s="1"/>
  <c r="AC690" i="141"/>
  <c r="AE690" i="141" s="1"/>
  <c r="AD636" i="141"/>
  <c r="AF636" i="141" s="1"/>
  <c r="AC636" i="141"/>
  <c r="AE636" i="141" s="1"/>
  <c r="AC823" i="141"/>
  <c r="AE823" i="141" s="1"/>
  <c r="AC533" i="141"/>
  <c r="AE533" i="141" s="1"/>
  <c r="AH628" i="141"/>
  <c r="AI628" i="141"/>
  <c r="AD628" i="141"/>
  <c r="AF628" i="141" s="1"/>
  <c r="AC628" i="141"/>
  <c r="AE628" i="141" s="1"/>
  <c r="AC104" i="141"/>
  <c r="AE104" i="141" s="1"/>
  <c r="AC247" i="141"/>
  <c r="AE247" i="141" s="1"/>
  <c r="AC335" i="141"/>
  <c r="AE335" i="141" s="1"/>
  <c r="AC786" i="141"/>
  <c r="AE786" i="141" s="1"/>
  <c r="AC73" i="141"/>
  <c r="AE73" i="141" s="1"/>
  <c r="AD711" i="141"/>
  <c r="AF711" i="141" s="1"/>
  <c r="AC711" i="141"/>
  <c r="AE711" i="141" s="1"/>
  <c r="AH875" i="141"/>
  <c r="AI875" i="141"/>
  <c r="AC287" i="141"/>
  <c r="AE287" i="141" s="1"/>
  <c r="AH123" i="141"/>
  <c r="AI123" i="141"/>
  <c r="AH580" i="141"/>
  <c r="AI580" i="141"/>
  <c r="AH345" i="141"/>
  <c r="AI345" i="141"/>
  <c r="AH408" i="141"/>
  <c r="AI408" i="141"/>
  <c r="AH889" i="141"/>
  <c r="AI889" i="141"/>
  <c r="AH919" i="141"/>
  <c r="AI919" i="141"/>
  <c r="AH924" i="141"/>
  <c r="AI924" i="141"/>
  <c r="AH780" i="141"/>
  <c r="AI780" i="141"/>
  <c r="AH276" i="141"/>
  <c r="AI276" i="141"/>
  <c r="AH256" i="141"/>
  <c r="AI256" i="141"/>
  <c r="AH411" i="141"/>
  <c r="AI411" i="141"/>
  <c r="AH386" i="141"/>
  <c r="AI386" i="141"/>
  <c r="AC708" i="141"/>
  <c r="AE708" i="141" s="1"/>
  <c r="AH667" i="141"/>
  <c r="AI667" i="141"/>
  <c r="AH952" i="141"/>
  <c r="AI952" i="141"/>
  <c r="AH80" i="141"/>
  <c r="AI80" i="141"/>
  <c r="AH65" i="141"/>
  <c r="AI65" i="141"/>
  <c r="AH825" i="141"/>
  <c r="AI825" i="141"/>
  <c r="AH337" i="141"/>
  <c r="AI337" i="141"/>
  <c r="AH503" i="141"/>
  <c r="AI503" i="141"/>
  <c r="AH464" i="141"/>
  <c r="AI464" i="141"/>
  <c r="AH942" i="141"/>
  <c r="AI942" i="141"/>
  <c r="AH289" i="141"/>
  <c r="AI289" i="141"/>
  <c r="AH190" i="141"/>
  <c r="AI190" i="141"/>
  <c r="AH920" i="141"/>
  <c r="AI920" i="141"/>
  <c r="AH310" i="141"/>
  <c r="AI310" i="141"/>
  <c r="AH388" i="141"/>
  <c r="AI388" i="141"/>
  <c r="AH541" i="141"/>
  <c r="AI541" i="141"/>
  <c r="AH457" i="141"/>
  <c r="AI457" i="141"/>
  <c r="AH182" i="141"/>
  <c r="AI182" i="141"/>
  <c r="AH673" i="141"/>
  <c r="AI673" i="141"/>
  <c r="AH971" i="141"/>
  <c r="AI971" i="141"/>
  <c r="AH535" i="141"/>
  <c r="AI535" i="141"/>
  <c r="AH369" i="141"/>
  <c r="AI369" i="141"/>
  <c r="AH637" i="141"/>
  <c r="AI637" i="141"/>
  <c r="AH718" i="141"/>
  <c r="AI718" i="141"/>
  <c r="AH944" i="141"/>
  <c r="AI944" i="141"/>
  <c r="AC253" i="141"/>
  <c r="AE253" i="141" s="1"/>
  <c r="AH839" i="141"/>
  <c r="AI839" i="141"/>
  <c r="AH647" i="141"/>
  <c r="AI647" i="141"/>
  <c r="AH632" i="141"/>
  <c r="AI632" i="141"/>
  <c r="AH239" i="141"/>
  <c r="AI239" i="141"/>
  <c r="AH912" i="141"/>
  <c r="AI912" i="141"/>
  <c r="AH849" i="141"/>
  <c r="AI849" i="141"/>
  <c r="AH372" i="141"/>
  <c r="AI372" i="141"/>
  <c r="AH720" i="141"/>
  <c r="AI720" i="141"/>
  <c r="AH273" i="141"/>
  <c r="AI273" i="141"/>
  <c r="AH681" i="141"/>
  <c r="AI681" i="141"/>
  <c r="AH677" i="141"/>
  <c r="AI677" i="141"/>
  <c r="AH485" i="141"/>
  <c r="AI485" i="141"/>
  <c r="AH879" i="141"/>
  <c r="AI879" i="141"/>
  <c r="AD570" i="141"/>
  <c r="AF570" i="141" s="1"/>
  <c r="AC570" i="141"/>
  <c r="AE570" i="141" s="1"/>
  <c r="AH748" i="141"/>
  <c r="AI748" i="141"/>
  <c r="AH55" i="141"/>
  <c r="AI55" i="141"/>
  <c r="AH314" i="141"/>
  <c r="AI314" i="141"/>
  <c r="AD609" i="141"/>
  <c r="AF609" i="141" s="1"/>
  <c r="AC609" i="141"/>
  <c r="AE609" i="141" s="1"/>
  <c r="AH714" i="141"/>
  <c r="AI714" i="141"/>
  <c r="AH692" i="141"/>
  <c r="AI692" i="141"/>
  <c r="AH939" i="141"/>
  <c r="AI939" i="141"/>
  <c r="AH184" i="141"/>
  <c r="AI184" i="141"/>
  <c r="AH57" i="141"/>
  <c r="AI57" i="141"/>
  <c r="AH117" i="141"/>
  <c r="AI117" i="141"/>
  <c r="AH167" i="141"/>
  <c r="AI167" i="141"/>
  <c r="AH699" i="141"/>
  <c r="AI699" i="141"/>
  <c r="AH795" i="141"/>
  <c r="AI795" i="141"/>
  <c r="AH575" i="141"/>
  <c r="AI575" i="141"/>
  <c r="AH230" i="141"/>
  <c r="AI230" i="141"/>
  <c r="AH841" i="141"/>
  <c r="AI841" i="141"/>
  <c r="AH330" i="141"/>
  <c r="AI330" i="141"/>
  <c r="AH542" i="141"/>
  <c r="AI542" i="141"/>
  <c r="AH416" i="141"/>
  <c r="AI416" i="141"/>
  <c r="AH478" i="141"/>
  <c r="AI478" i="141"/>
  <c r="AH902" i="141"/>
  <c r="AI902" i="141"/>
  <c r="AH936" i="141"/>
  <c r="AI936" i="141"/>
  <c r="AH199" i="141"/>
  <c r="AI199" i="141"/>
  <c r="AH613" i="141"/>
  <c r="AI613" i="141"/>
  <c r="AH216" i="141"/>
  <c r="AI216" i="141"/>
  <c r="AH106" i="141"/>
  <c r="AI106" i="141"/>
  <c r="AH342" i="141"/>
  <c r="AI342" i="141"/>
  <c r="AH183" i="141"/>
  <c r="AI183" i="141"/>
  <c r="AC915" i="141"/>
  <c r="AE915" i="141" s="1"/>
  <c r="AH863" i="141"/>
  <c r="AI863" i="141"/>
  <c r="AH461" i="141"/>
  <c r="AI461" i="141"/>
  <c r="AH851" i="141"/>
  <c r="AI851" i="141"/>
  <c r="AH755" i="141"/>
  <c r="AI755" i="141"/>
  <c r="AH424" i="141"/>
  <c r="AI424" i="141"/>
  <c r="AH727" i="141"/>
  <c r="AI727" i="141"/>
  <c r="AH215" i="141"/>
  <c r="AI215" i="141"/>
  <c r="AH197" i="141"/>
  <c r="AI197" i="141"/>
  <c r="AH111" i="141"/>
  <c r="AI111" i="141"/>
  <c r="AC1005" i="141"/>
  <c r="AE1005" i="141" s="1"/>
  <c r="AC294" i="141"/>
  <c r="AE294" i="141" s="1"/>
  <c r="AB18" i="141"/>
  <c r="AC127" i="141"/>
  <c r="AE127" i="141" s="1"/>
  <c r="AC353" i="141"/>
  <c r="AE353" i="141" s="1"/>
  <c r="AD322" i="141"/>
  <c r="AF322" i="141" s="1"/>
  <c r="AC322" i="141"/>
  <c r="AE322" i="141" s="1"/>
  <c r="AC973" i="141"/>
  <c r="AE973" i="141" s="1"/>
  <c r="AC385" i="141"/>
  <c r="AE385" i="141" s="1"/>
  <c r="AC884" i="141"/>
  <c r="AE884" i="141" s="1"/>
  <c r="AC375" i="141"/>
  <c r="AE375" i="141" s="1"/>
  <c r="AC957" i="141"/>
  <c r="AE957" i="141" s="1"/>
  <c r="AC281" i="141"/>
  <c r="AE281" i="141" s="1"/>
  <c r="AD655" i="141"/>
  <c r="AF655" i="141" s="1"/>
  <c r="AC655" i="141"/>
  <c r="AE655" i="141" s="1"/>
  <c r="AC499" i="141"/>
  <c r="AE499" i="141" s="1"/>
  <c r="AC777" i="141"/>
  <c r="AE777" i="141" s="1"/>
  <c r="AC641" i="141"/>
  <c r="AE641" i="141" s="1"/>
  <c r="AC962" i="141"/>
  <c r="AE962" i="141" s="1"/>
  <c r="AC146" i="141"/>
  <c r="AE146" i="141" s="1"/>
  <c r="AC1009" i="141"/>
  <c r="AE1009" i="141" s="1"/>
  <c r="AC546" i="141"/>
  <c r="AE546" i="141" s="1"/>
  <c r="AC355" i="141"/>
  <c r="AE355" i="141" s="1"/>
  <c r="AC564" i="141"/>
  <c r="AE564" i="141" s="1"/>
  <c r="AC776" i="141"/>
  <c r="AE776" i="141" s="1"/>
  <c r="AC985" i="141"/>
  <c r="AE985" i="141" s="1"/>
  <c r="AC131" i="141"/>
  <c r="AE131" i="141" s="1"/>
  <c r="AC955" i="141"/>
  <c r="AE955" i="141" s="1"/>
  <c r="AD175" i="141"/>
  <c r="AF175" i="141" s="1"/>
  <c r="AC175" i="141"/>
  <c r="AE175" i="141" s="1"/>
  <c r="AD72" i="141"/>
  <c r="AF72" i="141" s="1"/>
  <c r="AC72" i="141"/>
  <c r="AE72" i="141" s="1"/>
  <c r="AC989" i="141"/>
  <c r="AE989" i="141" s="1"/>
  <c r="AC727" i="141"/>
  <c r="AE727" i="141" s="1"/>
  <c r="AC784" i="141"/>
  <c r="AE784" i="141" s="1"/>
  <c r="AC541" i="141"/>
  <c r="AE541" i="141" s="1"/>
  <c r="AD166" i="141"/>
  <c r="AF166" i="141" s="1"/>
  <c r="AC166" i="141"/>
  <c r="AE166" i="141" s="1"/>
  <c r="AC301" i="141"/>
  <c r="AE301" i="141" s="1"/>
  <c r="AD439" i="141"/>
  <c r="AF439" i="141" s="1"/>
  <c r="AC439" i="141"/>
  <c r="AE439" i="141" s="1"/>
  <c r="AC980" i="141"/>
  <c r="AE980" i="141" s="1"/>
  <c r="AC677" i="141"/>
  <c r="AE677" i="141" s="1"/>
  <c r="AD958" i="141"/>
  <c r="AF958" i="141" s="1"/>
  <c r="AC958" i="141"/>
  <c r="AE958" i="141" s="1"/>
  <c r="AC971" i="141"/>
  <c r="AE971" i="141" s="1"/>
  <c r="AD462" i="141"/>
  <c r="AF462" i="141" s="1"/>
  <c r="AC122" i="141"/>
  <c r="AE122" i="141" s="1"/>
  <c r="AC659" i="141"/>
  <c r="AE659" i="141" s="1"/>
  <c r="AC195" i="141"/>
  <c r="AE195" i="141" s="1"/>
  <c r="AD376" i="141"/>
  <c r="AF376" i="141" s="1"/>
  <c r="AC376" i="141"/>
  <c r="AE376" i="141" s="1"/>
  <c r="AD150" i="141"/>
  <c r="AF150" i="141" s="1"/>
  <c r="AC150" i="141"/>
  <c r="AE150" i="141" s="1"/>
  <c r="AC133" i="141"/>
  <c r="AE133" i="141" s="1"/>
  <c r="AC670" i="141"/>
  <c r="AE670" i="141" s="1"/>
  <c r="AC799" i="141"/>
  <c r="AE799" i="141" s="1"/>
  <c r="AD838" i="141"/>
  <c r="AF838" i="141" s="1"/>
  <c r="AC838" i="141"/>
  <c r="AE838" i="141" s="1"/>
  <c r="AD1006" i="141"/>
  <c r="AF1006" i="141" s="1"/>
  <c r="AC1006" i="141"/>
  <c r="AE1006" i="141" s="1"/>
  <c r="AD833" i="141"/>
  <c r="AF833" i="141" s="1"/>
  <c r="AC833" i="141"/>
  <c r="AE833" i="141" s="1"/>
  <c r="AD415" i="141"/>
  <c r="AF415" i="141" s="1"/>
  <c r="AC415" i="141"/>
  <c r="AE415" i="141" s="1"/>
  <c r="AC792" i="141"/>
  <c r="AE792" i="141" s="1"/>
  <c r="AD458" i="141"/>
  <c r="AF458" i="141" s="1"/>
  <c r="AC458" i="141"/>
  <c r="AE458" i="141" s="1"/>
  <c r="AC137" i="141"/>
  <c r="AE137" i="141" s="1"/>
  <c r="AD709" i="141"/>
  <c r="AF709" i="141" s="1"/>
  <c r="AC270" i="141"/>
  <c r="AE270" i="141" s="1"/>
  <c r="AC345" i="141"/>
  <c r="AE345" i="141" s="1"/>
  <c r="AC117" i="141"/>
  <c r="AE117" i="141" s="1"/>
  <c r="AD665" i="141"/>
  <c r="AF665" i="141" s="1"/>
  <c r="AC665" i="141"/>
  <c r="AE665" i="141" s="1"/>
  <c r="AC437" i="141"/>
  <c r="AE437" i="141" s="1"/>
  <c r="AD172" i="141"/>
  <c r="AF172" i="141" s="1"/>
  <c r="AC172" i="141"/>
  <c r="AE172" i="141" s="1"/>
  <c r="AD886" i="141"/>
  <c r="AF886" i="141" s="1"/>
  <c r="AC886" i="141"/>
  <c r="AE886" i="141" s="1"/>
  <c r="AC433" i="141"/>
  <c r="AE433" i="141" s="1"/>
  <c r="AC119" i="141"/>
  <c r="AE119" i="141" s="1"/>
  <c r="AC565" i="141"/>
  <c r="AE565" i="141" s="1"/>
  <c r="AC314" i="141"/>
  <c r="AE314" i="141" s="1"/>
  <c r="AC975" i="141"/>
  <c r="AE975" i="141" s="1"/>
  <c r="AC216" i="141"/>
  <c r="AE216" i="141" s="1"/>
  <c r="AD706" i="141"/>
  <c r="AF706" i="141" s="1"/>
  <c r="AC706" i="141"/>
  <c r="AE706" i="141" s="1"/>
  <c r="AC909" i="141"/>
  <c r="AE909" i="141" s="1"/>
  <c r="AC202" i="141"/>
  <c r="AE202" i="141" s="1"/>
  <c r="AC50" i="141"/>
  <c r="AE50" i="141" s="1"/>
  <c r="AD191" i="141"/>
  <c r="AF191" i="141" s="1"/>
  <c r="AC191" i="141"/>
  <c r="AE191" i="141" s="1"/>
  <c r="AC160" i="141"/>
  <c r="AE160" i="141" s="1"/>
  <c r="AC198" i="141"/>
  <c r="AE198" i="141" s="1"/>
  <c r="AC870" i="141"/>
  <c r="AE870" i="141" s="1"/>
  <c r="AC865" i="141"/>
  <c r="AE865" i="141" s="1"/>
  <c r="AC168" i="141"/>
  <c r="AE168" i="141" s="1"/>
  <c r="AD349" i="141"/>
  <c r="AF349" i="141" s="1"/>
  <c r="AC349" i="141"/>
  <c r="AE349" i="141" s="1"/>
  <c r="AC246" i="141"/>
  <c r="AE246" i="141" s="1"/>
  <c r="AD816" i="141"/>
  <c r="AF816" i="141" s="1"/>
  <c r="AC816" i="141"/>
  <c r="AE816" i="141" s="1"/>
  <c r="AC993" i="141"/>
  <c r="AE993" i="141" s="1"/>
  <c r="AC273" i="141"/>
  <c r="AE273" i="141" s="1"/>
  <c r="AC207" i="141"/>
  <c r="AE207" i="141" s="1"/>
  <c r="AC96" i="141"/>
  <c r="AE96" i="141" s="1"/>
  <c r="AC699" i="141"/>
  <c r="AE699" i="141" s="1"/>
  <c r="AC931" i="141"/>
  <c r="AE931" i="141" s="1"/>
  <c r="AD581" i="141"/>
  <c r="AF581" i="141" s="1"/>
  <c r="AC581" i="141"/>
  <c r="AE581" i="141" s="1"/>
  <c r="AD603" i="141"/>
  <c r="AF603" i="141" s="1"/>
  <c r="AC603" i="141"/>
  <c r="AE603" i="141" s="1"/>
  <c r="AD485" i="141"/>
  <c r="AF485" i="141" s="1"/>
  <c r="AC485" i="141"/>
  <c r="AE485" i="141" s="1"/>
  <c r="AC540" i="141"/>
  <c r="AE540" i="141" s="1"/>
  <c r="AC632" i="141"/>
  <c r="AE632" i="141" s="1"/>
  <c r="AC141" i="141"/>
  <c r="AE141" i="141" s="1"/>
  <c r="AC53" i="141"/>
  <c r="AE53" i="141" s="1"/>
  <c r="AD490" i="141"/>
  <c r="AF490" i="141" s="1"/>
  <c r="AC490" i="141"/>
  <c r="AE490" i="141" s="1"/>
  <c r="AD759" i="141"/>
  <c r="AF759" i="141" s="1"/>
  <c r="AC759" i="141"/>
  <c r="AE759" i="141" s="1"/>
  <c r="AD557" i="141"/>
  <c r="AF557" i="141" s="1"/>
  <c r="AC557" i="141"/>
  <c r="AE557" i="141" s="1"/>
  <c r="AD460" i="141"/>
  <c r="AF460" i="141" s="1"/>
  <c r="AC460" i="141"/>
  <c r="AE460" i="141" s="1"/>
  <c r="AC476" i="141"/>
  <c r="AE476" i="141" s="1"/>
  <c r="AC775" i="141"/>
  <c r="AE775" i="141" s="1"/>
  <c r="AC542" i="141"/>
  <c r="AE542" i="141" s="1"/>
  <c r="AC138" i="141"/>
  <c r="AE138" i="141" s="1"/>
  <c r="AC310" i="141"/>
  <c r="AE310" i="141" s="1"/>
  <c r="AC348" i="141"/>
  <c r="AE348" i="141" s="1"/>
  <c r="AD954" i="141"/>
  <c r="AF954" i="141" s="1"/>
  <c r="AC954" i="141"/>
  <c r="AE954" i="141" s="1"/>
  <c r="AD969" i="141"/>
  <c r="AF969" i="141" s="1"/>
  <c r="AC969" i="141"/>
  <c r="AE969" i="141" s="1"/>
  <c r="AC278" i="141"/>
  <c r="AE278" i="141" s="1"/>
  <c r="AD514" i="141"/>
  <c r="AF514" i="141" s="1"/>
  <c r="AC514" i="141"/>
  <c r="AE514" i="141" s="1"/>
  <c r="AD259" i="141"/>
  <c r="AF259" i="141" s="1"/>
  <c r="AC259" i="141"/>
  <c r="AE259" i="141" s="1"/>
  <c r="AC393" i="141"/>
  <c r="AE393" i="141" s="1"/>
  <c r="AC740" i="141"/>
  <c r="AE740" i="141" s="1"/>
  <c r="AC807" i="141"/>
  <c r="AE807" i="141" s="1"/>
  <c r="AC239" i="141"/>
  <c r="AE239" i="141" s="1"/>
  <c r="AC289" i="141"/>
  <c r="AE289" i="141" s="1"/>
  <c r="AC660" i="141"/>
  <c r="AE660" i="141" s="1"/>
  <c r="AD223" i="141"/>
  <c r="AF223" i="141" s="1"/>
  <c r="AC223" i="141"/>
  <c r="AE223" i="141" s="1"/>
  <c r="AC196" i="141"/>
  <c r="AE196" i="141" s="1"/>
  <c r="AC177" i="141"/>
  <c r="AE177" i="141" s="1"/>
  <c r="AC556" i="141"/>
  <c r="AE556" i="141" s="1"/>
  <c r="AC808" i="141"/>
  <c r="AE808" i="141" s="1"/>
  <c r="AD551" i="141"/>
  <c r="AF551" i="141" s="1"/>
  <c r="AC551" i="141"/>
  <c r="AE551" i="141" s="1"/>
  <c r="AD738" i="141"/>
  <c r="AF738" i="141" s="1"/>
  <c r="AC738" i="141"/>
  <c r="AE738" i="141" s="1"/>
  <c r="AD571" i="141"/>
  <c r="AF571" i="141" s="1"/>
  <c r="AC571" i="141"/>
  <c r="AE571" i="141" s="1"/>
  <c r="AD594" i="141"/>
  <c r="AF594" i="141" s="1"/>
  <c r="AC594" i="141"/>
  <c r="AE594" i="141" s="1"/>
  <c r="AD714" i="141"/>
  <c r="AF714" i="141" s="1"/>
  <c r="AC714" i="141"/>
  <c r="AE714" i="141" s="1"/>
  <c r="AD929" i="141"/>
  <c r="AF929" i="141" s="1"/>
  <c r="AC929" i="141"/>
  <c r="AE929" i="141" s="1"/>
  <c r="AD532" i="141"/>
  <c r="AF532" i="141" s="1"/>
  <c r="AC532" i="141"/>
  <c r="AE532" i="141" s="1"/>
  <c r="AD130" i="141"/>
  <c r="AF130" i="141" s="1"/>
  <c r="AC130" i="141"/>
  <c r="AE130" i="141" s="1"/>
  <c r="AC143" i="141"/>
  <c r="AE143" i="141" s="1"/>
  <c r="AC167" i="141"/>
  <c r="AE167" i="141" s="1"/>
  <c r="AC342" i="141"/>
  <c r="AE342" i="141" s="1"/>
  <c r="AC69" i="141"/>
  <c r="AE69" i="141" s="1"/>
  <c r="AC151" i="141"/>
  <c r="AE151" i="141" s="1"/>
  <c r="AC461" i="141"/>
  <c r="AE461" i="141" s="1"/>
  <c r="AC681" i="141"/>
  <c r="AE681" i="141" s="1"/>
  <c r="AD327" i="141"/>
  <c r="AF327" i="141" s="1"/>
  <c r="AC327" i="141"/>
  <c r="AE327" i="141" s="1"/>
  <c r="AD753" i="141"/>
  <c r="AF753" i="141" s="1"/>
  <c r="AC753" i="141"/>
  <c r="AE753" i="141" s="1"/>
  <c r="AD139" i="141"/>
  <c r="AF139" i="141" s="1"/>
  <c r="AC139" i="141"/>
  <c r="AE139" i="141" s="1"/>
  <c r="AD492" i="141"/>
  <c r="AF492" i="141" s="1"/>
  <c r="AC492" i="141"/>
  <c r="AE492" i="141" s="1"/>
  <c r="AD788" i="141"/>
  <c r="AF788" i="141" s="1"/>
  <c r="AC788" i="141"/>
  <c r="AE788" i="141" s="1"/>
  <c r="AD741" i="141"/>
  <c r="AF741" i="141" s="1"/>
  <c r="AC741" i="141"/>
  <c r="AE741" i="141" s="1"/>
  <c r="AD977" i="141"/>
  <c r="AF977" i="141" s="1"/>
  <c r="AC977" i="141"/>
  <c r="AE977" i="141" s="1"/>
  <c r="AC424" i="141"/>
  <c r="AE424" i="141" s="1"/>
  <c r="AD593" i="141"/>
  <c r="AF593" i="141" s="1"/>
  <c r="AC593" i="141"/>
  <c r="AE593" i="141" s="1"/>
  <c r="AC457" i="141"/>
  <c r="AE457" i="141" s="1"/>
  <c r="AC511" i="141"/>
  <c r="AE511" i="141" s="1"/>
  <c r="AC720" i="141"/>
  <c r="AE720" i="141" s="1"/>
  <c r="AC997" i="141"/>
  <c r="AE997" i="141" s="1"/>
  <c r="AC718" i="141"/>
  <c r="AE718" i="141" s="1"/>
  <c r="AC919" i="141"/>
  <c r="AE919" i="141" s="1"/>
  <c r="AD643" i="141"/>
  <c r="AF643" i="141" s="1"/>
  <c r="AC643" i="141"/>
  <c r="AE643" i="141" s="1"/>
  <c r="AD391" i="141"/>
  <c r="AF391" i="141" s="1"/>
  <c r="AC391" i="141"/>
  <c r="AE391" i="141" s="1"/>
  <c r="AC637" i="141"/>
  <c r="AE637" i="141" s="1"/>
  <c r="AD698" i="141"/>
  <c r="AF698" i="141" s="1"/>
  <c r="AC698" i="141"/>
  <c r="AE698" i="141" s="1"/>
  <c r="AC80" i="141"/>
  <c r="AE80" i="141" s="1"/>
  <c r="AC102" i="141"/>
  <c r="AE102" i="141" s="1"/>
  <c r="AD102" i="141"/>
  <c r="AF102" i="141" s="1"/>
  <c r="AC983" i="141"/>
  <c r="AE983" i="141" s="1"/>
  <c r="AC1001" i="141"/>
  <c r="AE1001" i="141" s="1"/>
  <c r="AC266" i="141"/>
  <c r="AE266" i="141" s="1"/>
  <c r="AC157" i="141"/>
  <c r="AE157" i="141" s="1"/>
  <c r="AC882" i="141"/>
  <c r="AE882" i="141" s="1"/>
  <c r="AC276" i="141"/>
  <c r="AE276" i="141" s="1"/>
  <c r="AC952" i="141"/>
  <c r="AE952" i="141" s="1"/>
  <c r="AC889" i="141"/>
  <c r="AE889" i="141" s="1"/>
  <c r="AC503" i="141"/>
  <c r="AE503" i="141" s="1"/>
  <c r="AD524" i="141"/>
  <c r="AF524" i="141" s="1"/>
  <c r="AC524" i="141"/>
  <c r="AE524" i="141" s="1"/>
  <c r="AC839" i="141"/>
  <c r="AE839" i="141" s="1"/>
  <c r="AC961" i="141"/>
  <c r="AE961" i="141" s="1"/>
  <c r="AC478" i="141"/>
  <c r="AE478" i="141" s="1"/>
  <c r="AD75" i="141"/>
  <c r="AF75" i="141" s="1"/>
  <c r="AC75" i="141"/>
  <c r="AE75" i="141" s="1"/>
  <c r="AD61" i="141"/>
  <c r="AF61" i="141" s="1"/>
  <c r="AC61" i="141"/>
  <c r="AE61" i="141" s="1"/>
  <c r="AC924" i="141"/>
  <c r="AE924" i="141" s="1"/>
  <c r="AD967" i="141"/>
  <c r="AF967" i="141" s="1"/>
  <c r="AC967" i="141"/>
  <c r="AE967" i="141" s="1"/>
  <c r="AC464" i="141"/>
  <c r="AE464" i="141" s="1"/>
  <c r="AC211" i="141"/>
  <c r="AE211" i="141" s="1"/>
  <c r="AD482" i="141"/>
  <c r="AF482" i="141" s="1"/>
  <c r="AC482" i="141"/>
  <c r="AE482" i="141" s="1"/>
  <c r="AC795" i="141"/>
  <c r="AE795" i="141" s="1"/>
  <c r="AC577" i="141"/>
  <c r="AE577" i="141" s="1"/>
  <c r="AD238" i="141"/>
  <c r="AF238" i="141" s="1"/>
  <c r="AC238" i="141"/>
  <c r="AE238" i="141" s="1"/>
  <c r="AC369" i="141"/>
  <c r="AE369" i="141" s="1"/>
  <c r="AC667" i="141"/>
  <c r="AE667" i="141" s="1"/>
  <c r="AC55" i="141"/>
  <c r="AE55" i="141" s="1"/>
  <c r="AC408" i="141"/>
  <c r="AE408" i="141" s="1"/>
  <c r="AD885" i="141"/>
  <c r="AF885" i="141" s="1"/>
  <c r="AC885" i="141"/>
  <c r="AE885" i="141" s="1"/>
  <c r="AC658" i="141"/>
  <c r="AE658" i="141" s="1"/>
  <c r="AD149" i="141"/>
  <c r="AF149" i="141" s="1"/>
  <c r="AC149" i="141"/>
  <c r="AE149" i="141" s="1"/>
  <c r="AD136" i="141"/>
  <c r="AF136" i="141" s="1"/>
  <c r="AC136" i="141"/>
  <c r="AE136" i="141" s="1"/>
  <c r="AC256" i="141"/>
  <c r="AE256" i="141" s="1"/>
  <c r="AD705" i="141"/>
  <c r="AF705" i="141" s="1"/>
  <c r="AC705" i="141"/>
  <c r="AE705" i="141" s="1"/>
  <c r="AC113" i="141"/>
  <c r="AE113" i="141" s="1"/>
  <c r="AC57" i="141"/>
  <c r="AE57" i="141" s="1"/>
  <c r="AD743" i="141"/>
  <c r="AF743" i="141" s="1"/>
  <c r="AC743" i="141"/>
  <c r="AE743" i="141" s="1"/>
  <c r="AD767" i="141"/>
  <c r="AF767" i="141" s="1"/>
  <c r="AC767" i="141"/>
  <c r="AE767" i="141" s="1"/>
  <c r="AD800" i="141"/>
  <c r="AF800" i="141" s="1"/>
  <c r="AC800" i="141"/>
  <c r="AE800" i="141" s="1"/>
  <c r="AC815" i="141"/>
  <c r="AE815" i="141" s="1"/>
  <c r="AC535" i="141"/>
  <c r="AE535" i="141" s="1"/>
  <c r="AC755" i="141"/>
  <c r="AE755" i="141" s="1"/>
  <c r="AC411" i="141"/>
  <c r="AE411" i="141" s="1"/>
  <c r="AD567" i="141"/>
  <c r="AF567" i="141" s="1"/>
  <c r="AC567" i="141"/>
  <c r="AE567" i="141" s="1"/>
  <c r="AC388" i="141"/>
  <c r="AE388" i="141" s="1"/>
  <c r="P53" i="139"/>
  <c r="AF53" i="139"/>
  <c r="P50" i="139"/>
  <c r="AF50" i="139"/>
  <c r="AB47" i="139"/>
  <c r="AA47" i="139"/>
  <c r="AG47" i="139"/>
  <c r="P47" i="139"/>
  <c r="AF47" i="139"/>
  <c r="AG44" i="139"/>
  <c r="AF44" i="139"/>
  <c r="P44" i="139"/>
  <c r="AB44" i="139"/>
  <c r="AA44" i="139"/>
  <c r="AC30" i="141" l="1"/>
  <c r="AE30" i="141" s="1"/>
  <c r="T1027" i="141"/>
  <c r="AC24" i="141"/>
  <c r="AE24" i="141" s="1"/>
  <c r="AC34" i="141"/>
  <c r="AE34" i="141" s="1"/>
  <c r="AB1010" i="141"/>
  <c r="AC20" i="141"/>
  <c r="AE20" i="141" s="1"/>
  <c r="AH30" i="141"/>
  <c r="AI30" i="141"/>
  <c r="AH20" i="141"/>
  <c r="AI20" i="141"/>
  <c r="AI34" i="141"/>
  <c r="AH34" i="141"/>
  <c r="AH24" i="141"/>
  <c r="AI24" i="141"/>
  <c r="AC26" i="141"/>
  <c r="AE26" i="141" s="1"/>
  <c r="AA1010" i="141"/>
  <c r="AH26" i="141"/>
  <c r="AI26" i="141"/>
  <c r="AC42" i="141"/>
  <c r="AE42" i="141" s="1"/>
  <c r="AH42" i="141"/>
  <c r="AI42" i="141"/>
  <c r="U1027" i="141"/>
  <c r="AD18" i="141"/>
  <c r="AF18" i="141" s="1"/>
  <c r="AF1010" i="141" s="1"/>
  <c r="AC18" i="141"/>
  <c r="AE18" i="141" s="1"/>
  <c r="W21" i="138"/>
  <c r="Y21" i="138" s="1"/>
  <c r="O21" i="138"/>
  <c r="F21" i="138"/>
  <c r="R21" i="138" s="1"/>
  <c r="S21" i="138" s="1"/>
  <c r="AA21" i="138" s="1"/>
  <c r="W13" i="138"/>
  <c r="W16" i="138"/>
  <c r="X16" i="138" s="1"/>
  <c r="T38" i="139"/>
  <c r="R38" i="139"/>
  <c r="I38" i="139"/>
  <c r="F38" i="139"/>
  <c r="X38" i="139" s="1"/>
  <c r="AD38" i="139" s="1"/>
  <c r="P37" i="139"/>
  <c r="R41" i="139"/>
  <c r="R35" i="139"/>
  <c r="R32" i="139"/>
  <c r="R29" i="139"/>
  <c r="R26" i="139"/>
  <c r="R17" i="139"/>
  <c r="I41" i="139"/>
  <c r="F41" i="139"/>
  <c r="X41" i="139" s="1"/>
  <c r="P40" i="139"/>
  <c r="W18" i="138"/>
  <c r="Y18" i="138" s="1"/>
  <c r="F16" i="138"/>
  <c r="R16" i="138" s="1"/>
  <c r="S16" i="138" s="1"/>
  <c r="AA16" i="138" s="1"/>
  <c r="O16" i="138"/>
  <c r="I35" i="139"/>
  <c r="F35" i="139"/>
  <c r="X35" i="139" s="1"/>
  <c r="P34" i="139"/>
  <c r="I32" i="139"/>
  <c r="F32" i="139"/>
  <c r="X32" i="139" s="1"/>
  <c r="AD32" i="139" s="1"/>
  <c r="P31" i="139"/>
  <c r="I29" i="139"/>
  <c r="F29" i="139"/>
  <c r="U29" i="139" s="1"/>
  <c r="P28" i="139"/>
  <c r="O18" i="138"/>
  <c r="F18" i="138"/>
  <c r="R18" i="138" s="1"/>
  <c r="S18" i="138" s="1"/>
  <c r="AA18" i="138" s="1"/>
  <c r="I26" i="139"/>
  <c r="F26" i="139"/>
  <c r="X26" i="139" s="1"/>
  <c r="AD26" i="139" s="1"/>
  <c r="P25" i="139"/>
  <c r="F116" i="2"/>
  <c r="F113" i="2"/>
  <c r="J18" i="140"/>
  <c r="I18" i="140"/>
  <c r="S18" i="140" s="1"/>
  <c r="C18" i="140"/>
  <c r="B18" i="140"/>
  <c r="A18" i="140"/>
  <c r="E40" i="140"/>
  <c r="E39" i="140"/>
  <c r="E38" i="140"/>
  <c r="E37" i="140"/>
  <c r="E36" i="140"/>
  <c r="V22" i="140"/>
  <c r="S22" i="140"/>
  <c r="Q22" i="140"/>
  <c r="O22" i="140"/>
  <c r="K22" i="140"/>
  <c r="M22" i="140" s="1"/>
  <c r="H22" i="140"/>
  <c r="C67" i="4"/>
  <c r="D67" i="2"/>
  <c r="C66" i="4"/>
  <c r="D66" i="2"/>
  <c r="C62" i="4"/>
  <c r="B63" i="4"/>
  <c r="C63" i="4"/>
  <c r="D62" i="2"/>
  <c r="C93" i="4"/>
  <c r="B91" i="4"/>
  <c r="C91" i="4"/>
  <c r="C92" i="4"/>
  <c r="B76" i="4"/>
  <c r="C76" i="4"/>
  <c r="B77" i="4"/>
  <c r="C77" i="4"/>
  <c r="B81" i="4"/>
  <c r="C81" i="4"/>
  <c r="C84" i="4"/>
  <c r="C85" i="4"/>
  <c r="B87" i="4"/>
  <c r="C87" i="4"/>
  <c r="B90" i="4"/>
  <c r="C90" i="4"/>
  <c r="E88" i="2"/>
  <c r="D88" i="2"/>
  <c r="C88" i="2"/>
  <c r="E86" i="2"/>
  <c r="B86" i="4"/>
  <c r="K528" i="126"/>
  <c r="D93" i="2"/>
  <c r="D92" i="2"/>
  <c r="D85" i="2"/>
  <c r="D84" i="2"/>
  <c r="C86" i="4" l="1"/>
  <c r="C88" i="4"/>
  <c r="AE1010" i="141"/>
  <c r="B85" i="4"/>
  <c r="B87" i="5"/>
  <c r="B66" i="4"/>
  <c r="B68" i="5"/>
  <c r="B84" i="4"/>
  <c r="B86" i="5"/>
  <c r="B88" i="4"/>
  <c r="B90" i="5"/>
  <c r="B92" i="4"/>
  <c r="B94" i="5"/>
  <c r="B93" i="4"/>
  <c r="B95" i="5"/>
  <c r="B62" i="4"/>
  <c r="B64" i="5"/>
  <c r="B67" i="4"/>
  <c r="B69" i="5"/>
  <c r="U22" i="140"/>
  <c r="Z22" i="140" s="1"/>
  <c r="AC1010" i="141"/>
  <c r="AD1010" i="141"/>
  <c r="V18" i="140"/>
  <c r="K527" i="126"/>
  <c r="G88" i="2" s="1"/>
  <c r="M33" i="140"/>
  <c r="X21" i="138"/>
  <c r="U38" i="139"/>
  <c r="Y38" i="139"/>
  <c r="AD41" i="139"/>
  <c r="Y41" i="139"/>
  <c r="U41" i="139"/>
  <c r="AI16" i="138"/>
  <c r="Y16" i="138"/>
  <c r="Z16" i="138" s="1"/>
  <c r="X18" i="138"/>
  <c r="AI18" i="138" s="1"/>
  <c r="AK18" i="138" s="1"/>
  <c r="AD35" i="139"/>
  <c r="Y35" i="139"/>
  <c r="U35" i="139"/>
  <c r="U32" i="139"/>
  <c r="Y32" i="139"/>
  <c r="X29" i="139"/>
  <c r="AD29" i="139" s="1"/>
  <c r="Y26" i="139"/>
  <c r="U26" i="139"/>
  <c r="L22" i="140"/>
  <c r="W22" i="140" s="1"/>
  <c r="H18" i="140"/>
  <c r="K18" i="140"/>
  <c r="M18" i="140" s="1"/>
  <c r="N37" i="140"/>
  <c r="N36" i="140"/>
  <c r="N35" i="140"/>
  <c r="L33" i="140"/>
  <c r="N33" i="140" s="1"/>
  <c r="N34" i="140"/>
  <c r="O18" i="140"/>
  <c r="O23" i="140" s="1"/>
  <c r="Q18" i="140"/>
  <c r="U18" i="140" l="1"/>
  <c r="AI21" i="138"/>
  <c r="Z21" i="138"/>
  <c r="AD21" i="138" s="1"/>
  <c r="AE21" i="138" s="1"/>
  <c r="AF21" i="138" s="1"/>
  <c r="AE38" i="139"/>
  <c r="AE41" i="139"/>
  <c r="AD16" i="138"/>
  <c r="AE16" i="138" s="1"/>
  <c r="AF16" i="138" s="1"/>
  <c r="AB16" i="138"/>
  <c r="M16" i="138"/>
  <c r="AJ16" i="138"/>
  <c r="AK16" i="138"/>
  <c r="Z18" i="138"/>
  <c r="AD18" i="138" s="1"/>
  <c r="AE18" i="138" s="1"/>
  <c r="AF18" i="138" s="1"/>
  <c r="M18" i="138"/>
  <c r="AJ18" i="138"/>
  <c r="AE35" i="139"/>
  <c r="AE32" i="139"/>
  <c r="Y29" i="139"/>
  <c r="AE29" i="139" s="1"/>
  <c r="AE26" i="139"/>
  <c r="Y22" i="140"/>
  <c r="T22" i="140"/>
  <c r="R22" i="140"/>
  <c r="P22" i="140"/>
  <c r="L18" i="140"/>
  <c r="T18" i="140" s="1"/>
  <c r="X22" i="140"/>
  <c r="AG22" i="140"/>
  <c r="AA22" i="140" l="1"/>
  <c r="AB22" i="140" s="1"/>
  <c r="AD22" i="140" s="1"/>
  <c r="AF22" i="140" s="1"/>
  <c r="AB21" i="138"/>
  <c r="AK21" i="138"/>
  <c r="AJ21" i="138"/>
  <c r="M21" i="138"/>
  <c r="AB38" i="139"/>
  <c r="AA38" i="139"/>
  <c r="AG38" i="139"/>
  <c r="AF38" i="139"/>
  <c r="P38" i="139"/>
  <c r="AB41" i="139"/>
  <c r="AA41" i="139"/>
  <c r="AG41" i="139"/>
  <c r="AF41" i="139"/>
  <c r="P41" i="139"/>
  <c r="AH16" i="138"/>
  <c r="AG16" i="138" s="1"/>
  <c r="AC16" i="138"/>
  <c r="AB18" i="138"/>
  <c r="AB35" i="139"/>
  <c r="AA35" i="139"/>
  <c r="AG35" i="139"/>
  <c r="AF35" i="139"/>
  <c r="P35" i="139"/>
  <c r="AB32" i="139"/>
  <c r="AA32" i="139"/>
  <c r="AG32" i="139"/>
  <c r="AF32" i="139"/>
  <c r="P32" i="139"/>
  <c r="AB29" i="139"/>
  <c r="AG29" i="139"/>
  <c r="AF29" i="139"/>
  <c r="P29" i="139"/>
  <c r="AB26" i="139"/>
  <c r="AA26" i="139"/>
  <c r="AG26" i="139"/>
  <c r="P26" i="139"/>
  <c r="AF26" i="139"/>
  <c r="R18" i="140"/>
  <c r="R23" i="140" s="1"/>
  <c r="D81" i="4" s="1"/>
  <c r="P18" i="140"/>
  <c r="Y18" i="140"/>
  <c r="Y23" i="140" s="1"/>
  <c r="D87" i="4" s="1"/>
  <c r="W18" i="140"/>
  <c r="T23" i="140"/>
  <c r="T38" i="140"/>
  <c r="R32" i="140"/>
  <c r="S38" i="140"/>
  <c r="Y33" i="140"/>
  <c r="Q32" i="140"/>
  <c r="Q38" i="140"/>
  <c r="T33" i="140"/>
  <c r="S33" i="140"/>
  <c r="T40" i="140"/>
  <c r="Q33" i="140"/>
  <c r="Q40" i="140"/>
  <c r="D90" i="4" s="1"/>
  <c r="T34" i="140"/>
  <c r="T39" i="140"/>
  <c r="S39" i="140"/>
  <c r="Y32" i="140"/>
  <c r="X32" i="140"/>
  <c r="W32" i="140"/>
  <c r="T32" i="140"/>
  <c r="S32" i="140"/>
  <c r="Q39" i="140"/>
  <c r="S34" i="140"/>
  <c r="Q34" i="140"/>
  <c r="AG18" i="140"/>
  <c r="AG23" i="140" s="1"/>
  <c r="Z18" i="140"/>
  <c r="F87" i="2" l="1"/>
  <c r="F90" i="2"/>
  <c r="D82" i="4"/>
  <c r="D83" i="4"/>
  <c r="F81" i="2"/>
  <c r="X18" i="140"/>
  <c r="AA18" i="140" s="1"/>
  <c r="R40" i="140" s="1"/>
  <c r="D91" i="4" s="1"/>
  <c r="L184" i="4"/>
  <c r="M170" i="4" s="1"/>
  <c r="M172" i="4" s="1"/>
  <c r="AC22" i="140"/>
  <c r="AE22" i="140" s="1"/>
  <c r="R33" i="140"/>
  <c r="R38" i="140"/>
  <c r="R39" i="140"/>
  <c r="R34" i="140"/>
  <c r="D61" i="4" s="1"/>
  <c r="W33" i="140"/>
  <c r="D63" i="4" s="1"/>
  <c r="AH21" i="138"/>
  <c r="AG21" i="138" s="1"/>
  <c r="AC21" i="138"/>
  <c r="AH18" i="138"/>
  <c r="AG18" i="138" s="1"/>
  <c r="AC18" i="138"/>
  <c r="AA29" i="139"/>
  <c r="X33" i="140"/>
  <c r="F91" i="2" l="1"/>
  <c r="F83" i="2"/>
  <c r="F63" i="2"/>
  <c r="D92" i="4"/>
  <c r="X23" i="140"/>
  <c r="D84" i="4"/>
  <c r="F82" i="2"/>
  <c r="L92" i="4"/>
  <c r="L93" i="4" s="1"/>
  <c r="AA23" i="140"/>
  <c r="AB18" i="140"/>
  <c r="S40" i="140"/>
  <c r="F84" i="2" l="1"/>
  <c r="D85" i="4"/>
  <c r="D93" i="4"/>
  <c r="F92" i="2"/>
  <c r="AB23" i="140"/>
  <c r="AD18" i="140"/>
  <c r="AC18" i="140"/>
  <c r="F93" i="2" l="1"/>
  <c r="F85" i="2"/>
  <c r="AC23" i="140"/>
  <c r="AE18" i="140"/>
  <c r="AE23" i="140" s="1"/>
  <c r="AD23" i="140"/>
  <c r="AF18" i="140"/>
  <c r="AF23" i="140" s="1"/>
  <c r="A72" i="139" l="1"/>
  <c r="A71" i="139"/>
  <c r="O55" i="139"/>
  <c r="R55" i="139" s="1"/>
  <c r="S55" i="139" s="1"/>
  <c r="T55" i="139" s="1"/>
  <c r="I55" i="139"/>
  <c r="F55" i="139"/>
  <c r="O23" i="139"/>
  <c r="I23" i="139"/>
  <c r="F23" i="139"/>
  <c r="X23" i="139" s="1"/>
  <c r="P22" i="139"/>
  <c r="O20" i="139"/>
  <c r="I20" i="139"/>
  <c r="F20" i="139"/>
  <c r="P19" i="139"/>
  <c r="O19" i="139"/>
  <c r="F17" i="139"/>
  <c r="U17" i="139" s="1"/>
  <c r="O14" i="139"/>
  <c r="R14" i="139" s="1"/>
  <c r="F14" i="139"/>
  <c r="O13" i="139"/>
  <c r="R13" i="139" s="1"/>
  <c r="S13" i="139" s="1"/>
  <c r="T13" i="139" s="1"/>
  <c r="I13" i="139"/>
  <c r="Y13" i="138"/>
  <c r="O13" i="138"/>
  <c r="F13" i="138"/>
  <c r="R20" i="139" l="1"/>
  <c r="R23" i="139"/>
  <c r="U23" i="139" s="1"/>
  <c r="U55" i="139"/>
  <c r="V55" i="139" s="1"/>
  <c r="X55" i="139" s="1"/>
  <c r="AD55" i="139" s="1"/>
  <c r="U13" i="139"/>
  <c r="V13" i="139" s="1"/>
  <c r="U14" i="139"/>
  <c r="U20" i="139"/>
  <c r="X13" i="138"/>
  <c r="X20" i="139" l="1"/>
  <c r="Y20" i="139" s="1"/>
  <c r="Y55" i="139"/>
  <c r="X17" i="139"/>
  <c r="Y17" i="139" s="1"/>
  <c r="X13" i="139"/>
  <c r="Y13" i="139" s="1"/>
  <c r="X14" i="139"/>
  <c r="Y14" i="139" s="1"/>
  <c r="Y23" i="139"/>
  <c r="Z13" i="138"/>
  <c r="AB13" i="138" s="1"/>
  <c r="AI13" i="138"/>
  <c r="M13" i="138" s="1"/>
  <c r="R13" i="138"/>
  <c r="S13" i="138" s="1"/>
  <c r="AA13" i="138" s="1"/>
  <c r="AD13" i="138" l="1"/>
  <c r="AE13" i="138" s="1"/>
  <c r="AF13" i="138" s="1"/>
  <c r="AD13" i="139"/>
  <c r="AD14" i="139"/>
  <c r="AD23" i="139"/>
  <c r="AE55" i="139"/>
  <c r="AD20" i="139"/>
  <c r="AE23" i="139"/>
  <c r="AD17" i="139"/>
  <c r="AH13" i="138"/>
  <c r="AG13" i="138" s="1"/>
  <c r="AC13" i="138"/>
  <c r="AK13" i="138"/>
  <c r="AJ13" i="138"/>
  <c r="AE13" i="139" l="1"/>
  <c r="AG13" i="139" s="1"/>
  <c r="AE14" i="139"/>
  <c r="AG14" i="139" s="1"/>
  <c r="AA17" i="139"/>
  <c r="AB17" i="139"/>
  <c r="AA23" i="139"/>
  <c r="AB23" i="139"/>
  <c r="AE20" i="139"/>
  <c r="AE17" i="139"/>
  <c r="AA55" i="139"/>
  <c r="AB55" i="139"/>
  <c r="AA14" i="139"/>
  <c r="AB14" i="139"/>
  <c r="AG23" i="139"/>
  <c r="AF23" i="139"/>
  <c r="P23" i="139"/>
  <c r="AG55" i="139"/>
  <c r="AF55" i="139"/>
  <c r="P55" i="139"/>
  <c r="AA20" i="139"/>
  <c r="AB20" i="139"/>
  <c r="AA13" i="139"/>
  <c r="AB13" i="139"/>
  <c r="P13" i="139" l="1"/>
  <c r="AF13" i="139"/>
  <c r="P14" i="139"/>
  <c r="AF14" i="139"/>
  <c r="AG20" i="139"/>
  <c r="P20" i="139"/>
  <c r="AF20" i="139"/>
  <c r="AG17" i="139"/>
  <c r="P17" i="139"/>
  <c r="AF17" i="139"/>
  <c r="A56" i="5" l="1"/>
  <c r="B56" i="5"/>
  <c r="A57" i="5"/>
  <c r="A58" i="5"/>
  <c r="A59" i="5"/>
  <c r="A60" i="5"/>
  <c r="D55" i="4"/>
  <c r="A54" i="4"/>
  <c r="B54" i="4"/>
  <c r="A55" i="4"/>
  <c r="A56" i="4"/>
  <c r="A57" i="4"/>
  <c r="A58" i="4"/>
  <c r="C58" i="4"/>
  <c r="B58" i="4"/>
  <c r="C58" i="2"/>
  <c r="C57" i="4"/>
  <c r="B57" i="4"/>
  <c r="C57" i="2"/>
  <c r="C56" i="4"/>
  <c r="B58" i="5"/>
  <c r="C56" i="2"/>
  <c r="C55" i="4"/>
  <c r="B55" i="4"/>
  <c r="C55" i="2"/>
  <c r="D56" i="4" l="1"/>
  <c r="F55" i="2"/>
  <c r="B59" i="5"/>
  <c r="B56" i="4"/>
  <c r="B57" i="5"/>
  <c r="B60" i="5"/>
  <c r="D127" i="2"/>
  <c r="E64" i="137"/>
  <c r="A64" i="137"/>
  <c r="E63" i="137"/>
  <c r="A63" i="137"/>
  <c r="E25" i="137"/>
  <c r="E24" i="137"/>
  <c r="E23" i="137"/>
  <c r="E22" i="137"/>
  <c r="E21" i="137"/>
  <c r="E20" i="137"/>
  <c r="E19" i="137"/>
  <c r="E18" i="137"/>
  <c r="E17" i="137"/>
  <c r="E16" i="137"/>
  <c r="E15" i="137"/>
  <c r="E14" i="137"/>
  <c r="E13" i="137"/>
  <c r="E12" i="137"/>
  <c r="F56" i="2" l="1"/>
  <c r="L12" i="137"/>
  <c r="A117" i="4"/>
  <c r="C117" i="4"/>
  <c r="A124" i="5"/>
  <c r="A119" i="5"/>
  <c r="D117" i="2"/>
  <c r="B117" i="4" l="1"/>
  <c r="L9" i="137"/>
  <c r="G13" i="2" s="1"/>
  <c r="B119" i="5"/>
  <c r="A52" i="5"/>
  <c r="A53" i="5"/>
  <c r="A54" i="5"/>
  <c r="A49" i="5"/>
  <c r="B48" i="5"/>
  <c r="A48" i="5"/>
  <c r="B25" i="5"/>
  <c r="B27" i="5"/>
  <c r="B28" i="5"/>
  <c r="B34" i="5"/>
  <c r="B26" i="5"/>
  <c r="A27" i="5"/>
  <c r="A28" i="5"/>
  <c r="A29" i="5"/>
  <c r="A30" i="5"/>
  <c r="A31" i="5"/>
  <c r="A32" i="5"/>
  <c r="A33" i="5"/>
  <c r="A34" i="5"/>
  <c r="A26" i="5"/>
  <c r="A25" i="5"/>
  <c r="B15" i="5"/>
  <c r="B17" i="5"/>
  <c r="A15" i="5"/>
  <c r="A16" i="5"/>
  <c r="A17" i="5"/>
  <c r="A21" i="5"/>
  <c r="A22" i="5"/>
  <c r="A23" i="5"/>
  <c r="D121" i="2"/>
  <c r="F47" i="2"/>
  <c r="C122" i="4"/>
  <c r="A122" i="4"/>
  <c r="A46" i="4"/>
  <c r="B46" i="4"/>
  <c r="D114" i="2"/>
  <c r="D113" i="2"/>
  <c r="C15" i="4"/>
  <c r="C19" i="4"/>
  <c r="C20" i="4"/>
  <c r="A21" i="4"/>
  <c r="A13" i="4"/>
  <c r="B13" i="4"/>
  <c r="E21" i="2"/>
  <c r="D21" i="2"/>
  <c r="C21" i="2"/>
  <c r="K338" i="126"/>
  <c r="A43" i="4"/>
  <c r="C43" i="4"/>
  <c r="A44" i="4"/>
  <c r="B44" i="4"/>
  <c r="C44" i="4"/>
  <c r="A25" i="4"/>
  <c r="B25" i="4"/>
  <c r="C25" i="4"/>
  <c r="A26" i="4"/>
  <c r="B26" i="4"/>
  <c r="C26" i="4"/>
  <c r="A27" i="4"/>
  <c r="A28" i="4"/>
  <c r="C28" i="4"/>
  <c r="A29" i="4"/>
  <c r="C29" i="4"/>
  <c r="A30" i="4"/>
  <c r="C30" i="4"/>
  <c r="A31" i="4"/>
  <c r="C31" i="4"/>
  <c r="A32" i="4"/>
  <c r="B32" i="4"/>
  <c r="C32" i="4"/>
  <c r="A36" i="4"/>
  <c r="B36" i="4"/>
  <c r="C36" i="4"/>
  <c r="A37" i="4"/>
  <c r="B37" i="4"/>
  <c r="C37" i="4"/>
  <c r="A40" i="4"/>
  <c r="B40" i="4"/>
  <c r="C40" i="4"/>
  <c r="A41" i="4"/>
  <c r="B41" i="4"/>
  <c r="C41" i="4"/>
  <c r="A42" i="4"/>
  <c r="B42" i="4"/>
  <c r="C42" i="4"/>
  <c r="C24" i="4"/>
  <c r="B24" i="4"/>
  <c r="A24" i="4"/>
  <c r="B23" i="4"/>
  <c r="A23" i="4"/>
  <c r="C27" i="4"/>
  <c r="C27" i="2"/>
  <c r="B21" i="4" l="1"/>
  <c r="C21" i="4"/>
  <c r="F129" i="2"/>
  <c r="B23" i="5"/>
  <c r="K337" i="126"/>
  <c r="G21" i="2" s="1"/>
  <c r="A15" i="4" l="1"/>
  <c r="B15" i="4"/>
  <c r="C13" i="4"/>
  <c r="E14" i="2"/>
  <c r="D14" i="2"/>
  <c r="C14" i="2"/>
  <c r="H14" i="126"/>
  <c r="C14" i="126"/>
  <c r="B14" i="126"/>
  <c r="C12" i="4"/>
  <c r="D12" i="2"/>
  <c r="C12" i="2"/>
  <c r="H11" i="126"/>
  <c r="H10" i="126"/>
  <c r="C11" i="126"/>
  <c r="C10" i="126"/>
  <c r="B11" i="126"/>
  <c r="B10" i="126"/>
  <c r="D43" i="2"/>
  <c r="D31" i="2"/>
  <c r="D30" i="2"/>
  <c r="D29" i="2"/>
  <c r="D28" i="2"/>
  <c r="D27" i="2"/>
  <c r="C52" i="2"/>
  <c r="C47" i="2"/>
  <c r="E52" i="2"/>
  <c r="C52" i="4" s="1"/>
  <c r="D52" i="2"/>
  <c r="C47" i="4"/>
  <c r="D47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AR23" i="2"/>
  <c r="AS23" i="2"/>
  <c r="AT23" i="2"/>
  <c r="AU23" i="2"/>
  <c r="AV23" i="2"/>
  <c r="AW23" i="2"/>
  <c r="AX23" i="2"/>
  <c r="AY23" i="2"/>
  <c r="AZ23" i="2"/>
  <c r="BA23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BO23" i="2"/>
  <c r="BP23" i="2"/>
  <c r="BQ23" i="2"/>
  <c r="BR23" i="2"/>
  <c r="BS23" i="2"/>
  <c r="BT23" i="2"/>
  <c r="BU23" i="2"/>
  <c r="BV23" i="2"/>
  <c r="BW23" i="2"/>
  <c r="BX23" i="2"/>
  <c r="BY23" i="2"/>
  <c r="BZ23" i="2"/>
  <c r="CA23" i="2"/>
  <c r="CB23" i="2"/>
  <c r="CC23" i="2"/>
  <c r="CD23" i="2"/>
  <c r="CE23" i="2"/>
  <c r="CF23" i="2"/>
  <c r="CG23" i="2"/>
  <c r="CH23" i="2"/>
  <c r="CI23" i="2"/>
  <c r="CJ23" i="2"/>
  <c r="CK23" i="2"/>
  <c r="CL23" i="2"/>
  <c r="CM23" i="2"/>
  <c r="CN23" i="2"/>
  <c r="CO23" i="2"/>
  <c r="CP23" i="2"/>
  <c r="CQ23" i="2"/>
  <c r="CR23" i="2"/>
  <c r="CS23" i="2"/>
  <c r="CT23" i="2"/>
  <c r="CU23" i="2"/>
  <c r="CV23" i="2"/>
  <c r="CW23" i="2"/>
  <c r="CX23" i="2"/>
  <c r="CY23" i="2"/>
  <c r="CZ23" i="2"/>
  <c r="DA23" i="2"/>
  <c r="DB23" i="2"/>
  <c r="DC23" i="2"/>
  <c r="DD23" i="2"/>
  <c r="DE23" i="2"/>
  <c r="DF23" i="2"/>
  <c r="DG23" i="2"/>
  <c r="DH23" i="2"/>
  <c r="DI23" i="2"/>
  <c r="DJ23" i="2"/>
  <c r="DK23" i="2"/>
  <c r="DL23" i="2"/>
  <c r="DM23" i="2"/>
  <c r="DN23" i="2"/>
  <c r="DO23" i="2"/>
  <c r="DP23" i="2"/>
  <c r="DQ23" i="2"/>
  <c r="DR23" i="2"/>
  <c r="DS23" i="2"/>
  <c r="DT23" i="2"/>
  <c r="DU23" i="2"/>
  <c r="DV23" i="2"/>
  <c r="DW23" i="2"/>
  <c r="DX23" i="2"/>
  <c r="DY23" i="2"/>
  <c r="DZ23" i="2"/>
  <c r="EA23" i="2"/>
  <c r="EB23" i="2"/>
  <c r="EC23" i="2"/>
  <c r="ED23" i="2"/>
  <c r="EE23" i="2"/>
  <c r="EF23" i="2"/>
  <c r="EG23" i="2"/>
  <c r="EH23" i="2"/>
  <c r="EI23" i="2"/>
  <c r="EJ23" i="2"/>
  <c r="EK23" i="2"/>
  <c r="EL23" i="2"/>
  <c r="EM23" i="2"/>
  <c r="EN23" i="2"/>
  <c r="EO23" i="2"/>
  <c r="EP23" i="2"/>
  <c r="EQ23" i="2"/>
  <c r="ER23" i="2"/>
  <c r="ES23" i="2"/>
  <c r="ET23" i="2"/>
  <c r="EU23" i="2"/>
  <c r="EV23" i="2"/>
  <c r="EW23" i="2"/>
  <c r="EX23" i="2"/>
  <c r="EY23" i="2"/>
  <c r="EZ23" i="2"/>
  <c r="FA23" i="2"/>
  <c r="FB23" i="2"/>
  <c r="FC23" i="2"/>
  <c r="FD23" i="2"/>
  <c r="FE23" i="2"/>
  <c r="FF23" i="2"/>
  <c r="FG23" i="2"/>
  <c r="FH23" i="2"/>
  <c r="FI23" i="2"/>
  <c r="FJ23" i="2"/>
  <c r="FK23" i="2"/>
  <c r="FL23" i="2"/>
  <c r="FM23" i="2"/>
  <c r="FN23" i="2"/>
  <c r="FO23" i="2"/>
  <c r="FP23" i="2"/>
  <c r="FQ23" i="2"/>
  <c r="FR23" i="2"/>
  <c r="FS23" i="2"/>
  <c r="FT23" i="2"/>
  <c r="FU23" i="2"/>
  <c r="FV23" i="2"/>
  <c r="FW23" i="2"/>
  <c r="FX23" i="2"/>
  <c r="FY23" i="2"/>
  <c r="FZ23" i="2"/>
  <c r="GA23" i="2"/>
  <c r="GB23" i="2"/>
  <c r="GC23" i="2"/>
  <c r="GD23" i="2"/>
  <c r="GE23" i="2"/>
  <c r="GF23" i="2"/>
  <c r="GG23" i="2"/>
  <c r="GH23" i="2"/>
  <c r="GI23" i="2"/>
  <c r="GJ23" i="2"/>
  <c r="GK23" i="2"/>
  <c r="GL23" i="2"/>
  <c r="GM23" i="2"/>
  <c r="GN23" i="2"/>
  <c r="GO23" i="2"/>
  <c r="GP23" i="2"/>
  <c r="GQ23" i="2"/>
  <c r="GR23" i="2"/>
  <c r="GS23" i="2"/>
  <c r="GT23" i="2"/>
  <c r="GU23" i="2"/>
  <c r="GV23" i="2"/>
  <c r="GW23" i="2"/>
  <c r="GX23" i="2"/>
  <c r="GY23" i="2"/>
  <c r="GZ23" i="2"/>
  <c r="HA23" i="2"/>
  <c r="HB23" i="2"/>
  <c r="HC23" i="2"/>
  <c r="HD23" i="2"/>
  <c r="HE23" i="2"/>
  <c r="HF23" i="2"/>
  <c r="HG23" i="2"/>
  <c r="HH23" i="2"/>
  <c r="HI23" i="2"/>
  <c r="HJ23" i="2"/>
  <c r="HK23" i="2"/>
  <c r="HL23" i="2"/>
  <c r="HM23" i="2"/>
  <c r="HN23" i="2"/>
  <c r="HO23" i="2"/>
  <c r="HP23" i="2"/>
  <c r="HQ23" i="2"/>
  <c r="HR23" i="2"/>
  <c r="HS23" i="2"/>
  <c r="HT23" i="2"/>
  <c r="HU23" i="2"/>
  <c r="HV23" i="2"/>
  <c r="HW23" i="2"/>
  <c r="HX23" i="2"/>
  <c r="HY23" i="2"/>
  <c r="HZ23" i="2"/>
  <c r="IA23" i="2"/>
  <c r="IB23" i="2"/>
  <c r="IC23" i="2"/>
  <c r="ID23" i="2"/>
  <c r="IE23" i="2"/>
  <c r="IF23" i="2"/>
  <c r="IG23" i="2"/>
  <c r="IH23" i="2"/>
  <c r="II23" i="2"/>
  <c r="IJ23" i="2"/>
  <c r="IK23" i="2"/>
  <c r="IL23" i="2"/>
  <c r="IM23" i="2"/>
  <c r="IN23" i="2"/>
  <c r="IO23" i="2"/>
  <c r="IP23" i="2"/>
  <c r="IQ23" i="2"/>
  <c r="IR23" i="2"/>
  <c r="IS23" i="2"/>
  <c r="IT23" i="2"/>
  <c r="IU23" i="2"/>
  <c r="IV23" i="2"/>
  <c r="IW23" i="2"/>
  <c r="IX23" i="2"/>
  <c r="IY23" i="2"/>
  <c r="IZ23" i="2"/>
  <c r="JA23" i="2"/>
  <c r="JB23" i="2"/>
  <c r="JC23" i="2"/>
  <c r="JD23" i="2"/>
  <c r="JE23" i="2"/>
  <c r="JF23" i="2"/>
  <c r="JG23" i="2"/>
  <c r="JH23" i="2"/>
  <c r="JI23" i="2"/>
  <c r="JJ23" i="2"/>
  <c r="JK23" i="2"/>
  <c r="JL23" i="2"/>
  <c r="JM23" i="2"/>
  <c r="JN23" i="2"/>
  <c r="JO23" i="2"/>
  <c r="JP23" i="2"/>
  <c r="JQ23" i="2"/>
  <c r="JR23" i="2"/>
  <c r="JS23" i="2"/>
  <c r="JT23" i="2"/>
  <c r="JU23" i="2"/>
  <c r="JV23" i="2"/>
  <c r="JW23" i="2"/>
  <c r="JX23" i="2"/>
  <c r="JY23" i="2"/>
  <c r="JZ23" i="2"/>
  <c r="KA23" i="2"/>
  <c r="KB23" i="2"/>
  <c r="KC23" i="2"/>
  <c r="KD23" i="2"/>
  <c r="KE23" i="2"/>
  <c r="KF23" i="2"/>
  <c r="KG23" i="2"/>
  <c r="KH23" i="2"/>
  <c r="KI23" i="2"/>
  <c r="KJ23" i="2"/>
  <c r="KK23" i="2"/>
  <c r="KL23" i="2"/>
  <c r="KM23" i="2"/>
  <c r="KN23" i="2"/>
  <c r="KO23" i="2"/>
  <c r="KP23" i="2"/>
  <c r="KQ23" i="2"/>
  <c r="KR23" i="2"/>
  <c r="KS23" i="2"/>
  <c r="KT23" i="2"/>
  <c r="KU23" i="2"/>
  <c r="KV23" i="2"/>
  <c r="KW23" i="2"/>
  <c r="KX23" i="2"/>
  <c r="KY23" i="2"/>
  <c r="KZ23" i="2"/>
  <c r="LA23" i="2"/>
  <c r="LB23" i="2"/>
  <c r="LC23" i="2"/>
  <c r="LD23" i="2"/>
  <c r="LE23" i="2"/>
  <c r="LF23" i="2"/>
  <c r="LG23" i="2"/>
  <c r="LH23" i="2"/>
  <c r="LI23" i="2"/>
  <c r="LJ23" i="2"/>
  <c r="LK23" i="2"/>
  <c r="LL23" i="2"/>
  <c r="LM23" i="2"/>
  <c r="LN23" i="2"/>
  <c r="LO23" i="2"/>
  <c r="LP23" i="2"/>
  <c r="LQ23" i="2"/>
  <c r="LR23" i="2"/>
  <c r="LS23" i="2"/>
  <c r="LT23" i="2"/>
  <c r="LU23" i="2"/>
  <c r="LV23" i="2"/>
  <c r="LW23" i="2"/>
  <c r="LX23" i="2"/>
  <c r="LY23" i="2"/>
  <c r="LZ23" i="2"/>
  <c r="MA23" i="2"/>
  <c r="MB23" i="2"/>
  <c r="MC23" i="2"/>
  <c r="MD23" i="2"/>
  <c r="ME23" i="2"/>
  <c r="MF23" i="2"/>
  <c r="MG23" i="2"/>
  <c r="MH23" i="2"/>
  <c r="MI23" i="2"/>
  <c r="MJ23" i="2"/>
  <c r="MK23" i="2"/>
  <c r="ML23" i="2"/>
  <c r="MM23" i="2"/>
  <c r="MN23" i="2"/>
  <c r="MO23" i="2"/>
  <c r="MP23" i="2"/>
  <c r="MQ23" i="2"/>
  <c r="MR23" i="2"/>
  <c r="MS23" i="2"/>
  <c r="MT23" i="2"/>
  <c r="MU23" i="2"/>
  <c r="MV23" i="2"/>
  <c r="MW23" i="2"/>
  <c r="MX23" i="2"/>
  <c r="MY23" i="2"/>
  <c r="MZ23" i="2"/>
  <c r="NA23" i="2"/>
  <c r="NB23" i="2"/>
  <c r="NC23" i="2"/>
  <c r="ND23" i="2"/>
  <c r="NE23" i="2"/>
  <c r="NF23" i="2"/>
  <c r="NG23" i="2"/>
  <c r="NH23" i="2"/>
  <c r="NI23" i="2"/>
  <c r="NJ23" i="2"/>
  <c r="NK23" i="2"/>
  <c r="NL23" i="2"/>
  <c r="NM23" i="2"/>
  <c r="NN23" i="2"/>
  <c r="NO23" i="2"/>
  <c r="NP23" i="2"/>
  <c r="NQ23" i="2"/>
  <c r="NR23" i="2"/>
  <c r="NS23" i="2"/>
  <c r="NT23" i="2"/>
  <c r="NU23" i="2"/>
  <c r="NV23" i="2"/>
  <c r="NW23" i="2"/>
  <c r="NX23" i="2"/>
  <c r="NY23" i="2"/>
  <c r="NZ23" i="2"/>
  <c r="OA23" i="2"/>
  <c r="OB23" i="2"/>
  <c r="OC23" i="2"/>
  <c r="OD23" i="2"/>
  <c r="OE23" i="2"/>
  <c r="OF23" i="2"/>
  <c r="OG23" i="2"/>
  <c r="OH23" i="2"/>
  <c r="OI23" i="2"/>
  <c r="OJ23" i="2"/>
  <c r="OK23" i="2"/>
  <c r="OL23" i="2"/>
  <c r="OM23" i="2"/>
  <c r="ON23" i="2"/>
  <c r="OO23" i="2"/>
  <c r="OP23" i="2"/>
  <c r="OQ23" i="2"/>
  <c r="OR23" i="2"/>
  <c r="OS23" i="2"/>
  <c r="OT23" i="2"/>
  <c r="OU23" i="2"/>
  <c r="OV23" i="2"/>
  <c r="OW23" i="2"/>
  <c r="OX23" i="2"/>
  <c r="OY23" i="2"/>
  <c r="OZ23" i="2"/>
  <c r="PA23" i="2"/>
  <c r="PB23" i="2"/>
  <c r="PC23" i="2"/>
  <c r="PD23" i="2"/>
  <c r="PE23" i="2"/>
  <c r="PF23" i="2"/>
  <c r="PG23" i="2"/>
  <c r="PH23" i="2"/>
  <c r="PI23" i="2"/>
  <c r="PJ23" i="2"/>
  <c r="PK23" i="2"/>
  <c r="PL23" i="2"/>
  <c r="PM23" i="2"/>
  <c r="PN23" i="2"/>
  <c r="PO23" i="2"/>
  <c r="PP23" i="2"/>
  <c r="PQ23" i="2"/>
  <c r="PR23" i="2"/>
  <c r="PS23" i="2"/>
  <c r="PT23" i="2"/>
  <c r="PU23" i="2"/>
  <c r="PV23" i="2"/>
  <c r="PW23" i="2"/>
  <c r="PX23" i="2"/>
  <c r="PY23" i="2"/>
  <c r="PZ23" i="2"/>
  <c r="QA23" i="2"/>
  <c r="QB23" i="2"/>
  <c r="QC23" i="2"/>
  <c r="QD23" i="2"/>
  <c r="QE23" i="2"/>
  <c r="QF23" i="2"/>
  <c r="QG23" i="2"/>
  <c r="QH23" i="2"/>
  <c r="QI23" i="2"/>
  <c r="QJ23" i="2"/>
  <c r="QK23" i="2"/>
  <c r="QL23" i="2"/>
  <c r="QM23" i="2"/>
  <c r="QN23" i="2"/>
  <c r="QO23" i="2"/>
  <c r="QP23" i="2"/>
  <c r="QQ23" i="2"/>
  <c r="QR23" i="2"/>
  <c r="QS23" i="2"/>
  <c r="QT23" i="2"/>
  <c r="QU23" i="2"/>
  <c r="QV23" i="2"/>
  <c r="QW23" i="2"/>
  <c r="QX23" i="2"/>
  <c r="QY23" i="2"/>
  <c r="QZ23" i="2"/>
  <c r="RA23" i="2"/>
  <c r="RB23" i="2"/>
  <c r="RC23" i="2"/>
  <c r="RD23" i="2"/>
  <c r="RE23" i="2"/>
  <c r="RF23" i="2"/>
  <c r="RG23" i="2"/>
  <c r="RH23" i="2"/>
  <c r="RI23" i="2"/>
  <c r="RJ23" i="2"/>
  <c r="RK23" i="2"/>
  <c r="RL23" i="2"/>
  <c r="RM23" i="2"/>
  <c r="RN23" i="2"/>
  <c r="RO23" i="2"/>
  <c r="RP23" i="2"/>
  <c r="RQ23" i="2"/>
  <c r="RR23" i="2"/>
  <c r="RS23" i="2"/>
  <c r="RT23" i="2"/>
  <c r="RU23" i="2"/>
  <c r="RV23" i="2"/>
  <c r="RW23" i="2"/>
  <c r="RX23" i="2"/>
  <c r="RY23" i="2"/>
  <c r="RZ23" i="2"/>
  <c r="SA23" i="2"/>
  <c r="SB23" i="2"/>
  <c r="SC23" i="2"/>
  <c r="SD23" i="2"/>
  <c r="SE23" i="2"/>
  <c r="SF23" i="2"/>
  <c r="SG23" i="2"/>
  <c r="SH23" i="2"/>
  <c r="SI23" i="2"/>
  <c r="SJ23" i="2"/>
  <c r="SK23" i="2"/>
  <c r="SL23" i="2"/>
  <c r="SM23" i="2"/>
  <c r="SN23" i="2"/>
  <c r="SO23" i="2"/>
  <c r="SP23" i="2"/>
  <c r="SQ23" i="2"/>
  <c r="SR23" i="2"/>
  <c r="SS23" i="2"/>
  <c r="ST23" i="2"/>
  <c r="SU23" i="2"/>
  <c r="SV23" i="2"/>
  <c r="SW23" i="2"/>
  <c r="SX23" i="2"/>
  <c r="SY23" i="2"/>
  <c r="SZ23" i="2"/>
  <c r="TA23" i="2"/>
  <c r="TB23" i="2"/>
  <c r="TC23" i="2"/>
  <c r="TD23" i="2"/>
  <c r="TE23" i="2"/>
  <c r="TF23" i="2"/>
  <c r="TG23" i="2"/>
  <c r="TH23" i="2"/>
  <c r="TI23" i="2"/>
  <c r="TJ23" i="2"/>
  <c r="TK23" i="2"/>
  <c r="TL23" i="2"/>
  <c r="TM23" i="2"/>
  <c r="TN23" i="2"/>
  <c r="TO23" i="2"/>
  <c r="TP23" i="2"/>
  <c r="TQ23" i="2"/>
  <c r="TR23" i="2"/>
  <c r="TS23" i="2"/>
  <c r="TT23" i="2"/>
  <c r="TU23" i="2"/>
  <c r="TV23" i="2"/>
  <c r="TW23" i="2"/>
  <c r="TX23" i="2"/>
  <c r="TY23" i="2"/>
  <c r="TZ23" i="2"/>
  <c r="UA23" i="2"/>
  <c r="UB23" i="2"/>
  <c r="UC23" i="2"/>
  <c r="UD23" i="2"/>
  <c r="UE23" i="2"/>
  <c r="UF23" i="2"/>
  <c r="UG23" i="2"/>
  <c r="UH23" i="2"/>
  <c r="UI23" i="2"/>
  <c r="UJ23" i="2"/>
  <c r="UK23" i="2"/>
  <c r="UL23" i="2"/>
  <c r="UM23" i="2"/>
  <c r="UN23" i="2"/>
  <c r="UO23" i="2"/>
  <c r="UP23" i="2"/>
  <c r="UQ23" i="2"/>
  <c r="UR23" i="2"/>
  <c r="US23" i="2"/>
  <c r="UT23" i="2"/>
  <c r="UU23" i="2"/>
  <c r="UV23" i="2"/>
  <c r="UW23" i="2"/>
  <c r="UX23" i="2"/>
  <c r="UY23" i="2"/>
  <c r="UZ23" i="2"/>
  <c r="VA23" i="2"/>
  <c r="VB23" i="2"/>
  <c r="VC23" i="2"/>
  <c r="VD23" i="2"/>
  <c r="VE23" i="2"/>
  <c r="VF23" i="2"/>
  <c r="VG23" i="2"/>
  <c r="VH23" i="2"/>
  <c r="VI23" i="2"/>
  <c r="VJ23" i="2"/>
  <c r="VK23" i="2"/>
  <c r="VL23" i="2"/>
  <c r="VM23" i="2"/>
  <c r="VN23" i="2"/>
  <c r="VO23" i="2"/>
  <c r="VP23" i="2"/>
  <c r="VQ23" i="2"/>
  <c r="VR23" i="2"/>
  <c r="VS23" i="2"/>
  <c r="VT23" i="2"/>
  <c r="VU23" i="2"/>
  <c r="VV23" i="2"/>
  <c r="VW23" i="2"/>
  <c r="VX23" i="2"/>
  <c r="VY23" i="2"/>
  <c r="VZ23" i="2"/>
  <c r="WA23" i="2"/>
  <c r="WB23" i="2"/>
  <c r="WC23" i="2"/>
  <c r="WD23" i="2"/>
  <c r="WE23" i="2"/>
  <c r="WF23" i="2"/>
  <c r="WG23" i="2"/>
  <c r="WH23" i="2"/>
  <c r="WI23" i="2"/>
  <c r="WJ23" i="2"/>
  <c r="WK23" i="2"/>
  <c r="WL23" i="2"/>
  <c r="WM23" i="2"/>
  <c r="WN23" i="2"/>
  <c r="WO23" i="2"/>
  <c r="WP23" i="2"/>
  <c r="WQ23" i="2"/>
  <c r="WR23" i="2"/>
  <c r="WS23" i="2"/>
  <c r="WT23" i="2"/>
  <c r="WU23" i="2"/>
  <c r="WV23" i="2"/>
  <c r="WW23" i="2"/>
  <c r="WX23" i="2"/>
  <c r="WY23" i="2"/>
  <c r="WZ23" i="2"/>
  <c r="XA23" i="2"/>
  <c r="XB23" i="2"/>
  <c r="XC23" i="2"/>
  <c r="XD23" i="2"/>
  <c r="XE23" i="2"/>
  <c r="XF23" i="2"/>
  <c r="XG23" i="2"/>
  <c r="XH23" i="2"/>
  <c r="XI23" i="2"/>
  <c r="XJ23" i="2"/>
  <c r="XK23" i="2"/>
  <c r="XL23" i="2"/>
  <c r="XM23" i="2"/>
  <c r="XN23" i="2"/>
  <c r="XO23" i="2"/>
  <c r="XP23" i="2"/>
  <c r="XQ23" i="2"/>
  <c r="XR23" i="2"/>
  <c r="XS23" i="2"/>
  <c r="XT23" i="2"/>
  <c r="XU23" i="2"/>
  <c r="XV23" i="2"/>
  <c r="XW23" i="2"/>
  <c r="XX23" i="2"/>
  <c r="XY23" i="2"/>
  <c r="XZ23" i="2"/>
  <c r="YA23" i="2"/>
  <c r="YB23" i="2"/>
  <c r="YC23" i="2"/>
  <c r="YD23" i="2"/>
  <c r="YE23" i="2"/>
  <c r="YF23" i="2"/>
  <c r="YG23" i="2"/>
  <c r="YH23" i="2"/>
  <c r="YI23" i="2"/>
  <c r="YJ23" i="2"/>
  <c r="YK23" i="2"/>
  <c r="YL23" i="2"/>
  <c r="YM23" i="2"/>
  <c r="YN23" i="2"/>
  <c r="YO23" i="2"/>
  <c r="YP23" i="2"/>
  <c r="YQ23" i="2"/>
  <c r="YR23" i="2"/>
  <c r="YS23" i="2"/>
  <c r="YT23" i="2"/>
  <c r="YU23" i="2"/>
  <c r="YV23" i="2"/>
  <c r="YW23" i="2"/>
  <c r="YX23" i="2"/>
  <c r="YY23" i="2"/>
  <c r="YZ23" i="2"/>
  <c r="ZA23" i="2"/>
  <c r="ZB23" i="2"/>
  <c r="ZC23" i="2"/>
  <c r="ZD23" i="2"/>
  <c r="ZE23" i="2"/>
  <c r="ZF23" i="2"/>
  <c r="ZG23" i="2"/>
  <c r="ZH23" i="2"/>
  <c r="ZI23" i="2"/>
  <c r="ZJ23" i="2"/>
  <c r="ZK23" i="2"/>
  <c r="ZL23" i="2"/>
  <c r="ZM23" i="2"/>
  <c r="ZN23" i="2"/>
  <c r="ZO23" i="2"/>
  <c r="ZP23" i="2"/>
  <c r="ZQ23" i="2"/>
  <c r="ZR23" i="2"/>
  <c r="ZS23" i="2"/>
  <c r="ZT23" i="2"/>
  <c r="ZU23" i="2"/>
  <c r="ZV23" i="2"/>
  <c r="ZW23" i="2"/>
  <c r="ZX23" i="2"/>
  <c r="ZY23" i="2"/>
  <c r="ZZ23" i="2"/>
  <c r="AAA23" i="2"/>
  <c r="AAB23" i="2"/>
  <c r="AAC23" i="2"/>
  <c r="AAD23" i="2"/>
  <c r="AAE23" i="2"/>
  <c r="AAF23" i="2"/>
  <c r="AAG23" i="2"/>
  <c r="AAH23" i="2"/>
  <c r="AAI23" i="2"/>
  <c r="AAJ23" i="2"/>
  <c r="AAK23" i="2"/>
  <c r="AAL23" i="2"/>
  <c r="AAM23" i="2"/>
  <c r="AAN23" i="2"/>
  <c r="AAO23" i="2"/>
  <c r="AAP23" i="2"/>
  <c r="AAQ23" i="2"/>
  <c r="AAR23" i="2"/>
  <c r="AAS23" i="2"/>
  <c r="AAT23" i="2"/>
  <c r="AAU23" i="2"/>
  <c r="AAV23" i="2"/>
  <c r="AAW23" i="2"/>
  <c r="AAX23" i="2"/>
  <c r="AAY23" i="2"/>
  <c r="AAZ23" i="2"/>
  <c r="ABA23" i="2"/>
  <c r="ABB23" i="2"/>
  <c r="ABC23" i="2"/>
  <c r="ABD23" i="2"/>
  <c r="ABE23" i="2"/>
  <c r="ABF23" i="2"/>
  <c r="ABG23" i="2"/>
  <c r="ABH23" i="2"/>
  <c r="ABI23" i="2"/>
  <c r="ABJ23" i="2"/>
  <c r="ABK23" i="2"/>
  <c r="ABL23" i="2"/>
  <c r="ABM23" i="2"/>
  <c r="ABN23" i="2"/>
  <c r="ABO23" i="2"/>
  <c r="ABP23" i="2"/>
  <c r="ABQ23" i="2"/>
  <c r="ABR23" i="2"/>
  <c r="ABS23" i="2"/>
  <c r="ABT23" i="2"/>
  <c r="ABU23" i="2"/>
  <c r="ABV23" i="2"/>
  <c r="ABW23" i="2"/>
  <c r="ABX23" i="2"/>
  <c r="ABY23" i="2"/>
  <c r="ABZ23" i="2"/>
  <c r="ACA23" i="2"/>
  <c r="ACB23" i="2"/>
  <c r="ACC23" i="2"/>
  <c r="ACD23" i="2"/>
  <c r="ACE23" i="2"/>
  <c r="ACF23" i="2"/>
  <c r="ACG23" i="2"/>
  <c r="ACH23" i="2"/>
  <c r="ACI23" i="2"/>
  <c r="ACJ23" i="2"/>
  <c r="ACK23" i="2"/>
  <c r="ACL23" i="2"/>
  <c r="ACM23" i="2"/>
  <c r="ACN23" i="2"/>
  <c r="ACO23" i="2"/>
  <c r="ACP23" i="2"/>
  <c r="ACQ23" i="2"/>
  <c r="ACR23" i="2"/>
  <c r="ACS23" i="2"/>
  <c r="ACT23" i="2"/>
  <c r="ACU23" i="2"/>
  <c r="ACV23" i="2"/>
  <c r="ACW23" i="2"/>
  <c r="ACX23" i="2"/>
  <c r="ACY23" i="2"/>
  <c r="ACZ23" i="2"/>
  <c r="ADA23" i="2"/>
  <c r="ADB23" i="2"/>
  <c r="ADC23" i="2"/>
  <c r="ADD23" i="2"/>
  <c r="ADE23" i="2"/>
  <c r="ADF23" i="2"/>
  <c r="ADG23" i="2"/>
  <c r="ADH23" i="2"/>
  <c r="ADI23" i="2"/>
  <c r="ADJ23" i="2"/>
  <c r="ADK23" i="2"/>
  <c r="ADL23" i="2"/>
  <c r="ADM23" i="2"/>
  <c r="ADN23" i="2"/>
  <c r="ADO23" i="2"/>
  <c r="ADP23" i="2"/>
  <c r="ADQ23" i="2"/>
  <c r="ADR23" i="2"/>
  <c r="ADS23" i="2"/>
  <c r="ADT23" i="2"/>
  <c r="ADU23" i="2"/>
  <c r="ADV23" i="2"/>
  <c r="ADW23" i="2"/>
  <c r="ADX23" i="2"/>
  <c r="ADY23" i="2"/>
  <c r="ADZ23" i="2"/>
  <c r="AEA23" i="2"/>
  <c r="AEB23" i="2"/>
  <c r="AEC23" i="2"/>
  <c r="AED23" i="2"/>
  <c r="AEE23" i="2"/>
  <c r="AEF23" i="2"/>
  <c r="AEG23" i="2"/>
  <c r="AEH23" i="2"/>
  <c r="AEI23" i="2"/>
  <c r="AEJ23" i="2"/>
  <c r="AEK23" i="2"/>
  <c r="AEL23" i="2"/>
  <c r="AEM23" i="2"/>
  <c r="AEN23" i="2"/>
  <c r="AEO23" i="2"/>
  <c r="AEP23" i="2"/>
  <c r="AEQ23" i="2"/>
  <c r="AER23" i="2"/>
  <c r="AES23" i="2"/>
  <c r="AET23" i="2"/>
  <c r="AEU23" i="2"/>
  <c r="AEV23" i="2"/>
  <c r="AEW23" i="2"/>
  <c r="AEX23" i="2"/>
  <c r="AEY23" i="2"/>
  <c r="AEZ23" i="2"/>
  <c r="AFA23" i="2"/>
  <c r="AFB23" i="2"/>
  <c r="AFC23" i="2"/>
  <c r="AFD23" i="2"/>
  <c r="AFE23" i="2"/>
  <c r="AFF23" i="2"/>
  <c r="AFG23" i="2"/>
  <c r="AFH23" i="2"/>
  <c r="AFI23" i="2"/>
  <c r="AFJ23" i="2"/>
  <c r="AFK23" i="2"/>
  <c r="AFL23" i="2"/>
  <c r="AFM23" i="2"/>
  <c r="AFN23" i="2"/>
  <c r="AFO23" i="2"/>
  <c r="AFP23" i="2"/>
  <c r="AFQ23" i="2"/>
  <c r="AFR23" i="2"/>
  <c r="AFS23" i="2"/>
  <c r="AFT23" i="2"/>
  <c r="AFU23" i="2"/>
  <c r="AFV23" i="2"/>
  <c r="AFW23" i="2"/>
  <c r="AFX23" i="2"/>
  <c r="AFY23" i="2"/>
  <c r="AFZ23" i="2"/>
  <c r="AGA23" i="2"/>
  <c r="AGB23" i="2"/>
  <c r="AGC23" i="2"/>
  <c r="AGD23" i="2"/>
  <c r="AGE23" i="2"/>
  <c r="AGF23" i="2"/>
  <c r="AGG23" i="2"/>
  <c r="AGH23" i="2"/>
  <c r="AGI23" i="2"/>
  <c r="AGJ23" i="2"/>
  <c r="AGK23" i="2"/>
  <c r="AGL23" i="2"/>
  <c r="AGM23" i="2"/>
  <c r="AGN23" i="2"/>
  <c r="AGO23" i="2"/>
  <c r="AGP23" i="2"/>
  <c r="AGQ23" i="2"/>
  <c r="AGR23" i="2"/>
  <c r="AGS23" i="2"/>
  <c r="AGT23" i="2"/>
  <c r="AGU23" i="2"/>
  <c r="AGV23" i="2"/>
  <c r="AGW23" i="2"/>
  <c r="AGX23" i="2"/>
  <c r="AGY23" i="2"/>
  <c r="AGZ23" i="2"/>
  <c r="AHA23" i="2"/>
  <c r="AHB23" i="2"/>
  <c r="AHC23" i="2"/>
  <c r="AHD23" i="2"/>
  <c r="AHE23" i="2"/>
  <c r="AHF23" i="2"/>
  <c r="AHG23" i="2"/>
  <c r="AHH23" i="2"/>
  <c r="AHI23" i="2"/>
  <c r="AHJ23" i="2"/>
  <c r="AHK23" i="2"/>
  <c r="AHL23" i="2"/>
  <c r="AHM23" i="2"/>
  <c r="AHN23" i="2"/>
  <c r="AHO23" i="2"/>
  <c r="AHP23" i="2"/>
  <c r="AHQ23" i="2"/>
  <c r="AHR23" i="2"/>
  <c r="AHS23" i="2"/>
  <c r="AHT23" i="2"/>
  <c r="AHU23" i="2"/>
  <c r="AHV23" i="2"/>
  <c r="AHW23" i="2"/>
  <c r="AHX23" i="2"/>
  <c r="AHY23" i="2"/>
  <c r="AHZ23" i="2"/>
  <c r="AIA23" i="2"/>
  <c r="AIB23" i="2"/>
  <c r="AIC23" i="2"/>
  <c r="AID23" i="2"/>
  <c r="AIE23" i="2"/>
  <c r="AIF23" i="2"/>
  <c r="AIG23" i="2"/>
  <c r="AIH23" i="2"/>
  <c r="AII23" i="2"/>
  <c r="AIJ23" i="2"/>
  <c r="AIK23" i="2"/>
  <c r="AIL23" i="2"/>
  <c r="AIM23" i="2"/>
  <c r="AIN23" i="2"/>
  <c r="AIO23" i="2"/>
  <c r="AIP23" i="2"/>
  <c r="AIQ23" i="2"/>
  <c r="AIR23" i="2"/>
  <c r="AIS23" i="2"/>
  <c r="AIT23" i="2"/>
  <c r="AIU23" i="2"/>
  <c r="AIV23" i="2"/>
  <c r="AIW23" i="2"/>
  <c r="AIX23" i="2"/>
  <c r="AIY23" i="2"/>
  <c r="AIZ23" i="2"/>
  <c r="AJA23" i="2"/>
  <c r="AJB23" i="2"/>
  <c r="AJC23" i="2"/>
  <c r="AJD23" i="2"/>
  <c r="AJE23" i="2"/>
  <c r="AJF23" i="2"/>
  <c r="AJG23" i="2"/>
  <c r="AJH23" i="2"/>
  <c r="AJI23" i="2"/>
  <c r="AJJ23" i="2"/>
  <c r="AJK23" i="2"/>
  <c r="AJL23" i="2"/>
  <c r="AJM23" i="2"/>
  <c r="AJN23" i="2"/>
  <c r="AJO23" i="2"/>
  <c r="AJP23" i="2"/>
  <c r="AJQ23" i="2"/>
  <c r="AJR23" i="2"/>
  <c r="AJS23" i="2"/>
  <c r="AJT23" i="2"/>
  <c r="AJU23" i="2"/>
  <c r="AJV23" i="2"/>
  <c r="AJW23" i="2"/>
  <c r="AJX23" i="2"/>
  <c r="AJY23" i="2"/>
  <c r="AJZ23" i="2"/>
  <c r="AKA23" i="2"/>
  <c r="AKB23" i="2"/>
  <c r="AKC23" i="2"/>
  <c r="AKD23" i="2"/>
  <c r="AKE23" i="2"/>
  <c r="AKF23" i="2"/>
  <c r="AKG23" i="2"/>
  <c r="AKH23" i="2"/>
  <c r="AKI23" i="2"/>
  <c r="AKJ23" i="2"/>
  <c r="AKK23" i="2"/>
  <c r="AKL23" i="2"/>
  <c r="AKM23" i="2"/>
  <c r="AKN23" i="2"/>
  <c r="AKO23" i="2"/>
  <c r="AKP23" i="2"/>
  <c r="AKQ23" i="2"/>
  <c r="AKR23" i="2"/>
  <c r="AKS23" i="2"/>
  <c r="AKT23" i="2"/>
  <c r="AKU23" i="2"/>
  <c r="AKV23" i="2"/>
  <c r="AKW23" i="2"/>
  <c r="AKX23" i="2"/>
  <c r="AKY23" i="2"/>
  <c r="AKZ23" i="2"/>
  <c r="ALA23" i="2"/>
  <c r="ALB23" i="2"/>
  <c r="ALC23" i="2"/>
  <c r="ALD23" i="2"/>
  <c r="ALE23" i="2"/>
  <c r="ALF23" i="2"/>
  <c r="ALG23" i="2"/>
  <c r="ALH23" i="2"/>
  <c r="ALI23" i="2"/>
  <c r="ALJ23" i="2"/>
  <c r="ALK23" i="2"/>
  <c r="ALL23" i="2"/>
  <c r="ALM23" i="2"/>
  <c r="ALN23" i="2"/>
  <c r="ALO23" i="2"/>
  <c r="ALP23" i="2"/>
  <c r="ALQ23" i="2"/>
  <c r="ALR23" i="2"/>
  <c r="ALS23" i="2"/>
  <c r="ALT23" i="2"/>
  <c r="ALU23" i="2"/>
  <c r="ALV23" i="2"/>
  <c r="ALW23" i="2"/>
  <c r="ALX23" i="2"/>
  <c r="ALY23" i="2"/>
  <c r="ALZ23" i="2"/>
  <c r="AMA23" i="2"/>
  <c r="AMB23" i="2"/>
  <c r="AMC23" i="2"/>
  <c r="AMD23" i="2"/>
  <c r="AME23" i="2"/>
  <c r="AMF23" i="2"/>
  <c r="AMG23" i="2"/>
  <c r="AMH23" i="2"/>
  <c r="AMI23" i="2"/>
  <c r="AMJ23" i="2"/>
  <c r="AMK23" i="2"/>
  <c r="AML23" i="2"/>
  <c r="AMM23" i="2"/>
  <c r="AMN23" i="2"/>
  <c r="AMO23" i="2"/>
  <c r="AMP23" i="2"/>
  <c r="AMQ23" i="2"/>
  <c r="AMR23" i="2"/>
  <c r="AMS23" i="2"/>
  <c r="AMT23" i="2"/>
  <c r="AMU23" i="2"/>
  <c r="AMV23" i="2"/>
  <c r="AMW23" i="2"/>
  <c r="AMX23" i="2"/>
  <c r="AMY23" i="2"/>
  <c r="AMZ23" i="2"/>
  <c r="ANA23" i="2"/>
  <c r="ANB23" i="2"/>
  <c r="ANC23" i="2"/>
  <c r="AND23" i="2"/>
  <c r="ANE23" i="2"/>
  <c r="ANF23" i="2"/>
  <c r="ANG23" i="2"/>
  <c r="ANH23" i="2"/>
  <c r="ANI23" i="2"/>
  <c r="ANJ23" i="2"/>
  <c r="ANK23" i="2"/>
  <c r="ANL23" i="2"/>
  <c r="ANM23" i="2"/>
  <c r="ANN23" i="2"/>
  <c r="ANO23" i="2"/>
  <c r="ANP23" i="2"/>
  <c r="ANQ23" i="2"/>
  <c r="ANR23" i="2"/>
  <c r="ANS23" i="2"/>
  <c r="ANT23" i="2"/>
  <c r="ANU23" i="2"/>
  <c r="ANV23" i="2"/>
  <c r="ANW23" i="2"/>
  <c r="ANX23" i="2"/>
  <c r="ANY23" i="2"/>
  <c r="ANZ23" i="2"/>
  <c r="AOA23" i="2"/>
  <c r="AOB23" i="2"/>
  <c r="AOC23" i="2"/>
  <c r="AOD23" i="2"/>
  <c r="AOE23" i="2"/>
  <c r="AOF23" i="2"/>
  <c r="AOG23" i="2"/>
  <c r="AOH23" i="2"/>
  <c r="AOI23" i="2"/>
  <c r="AOJ23" i="2"/>
  <c r="AOK23" i="2"/>
  <c r="AOL23" i="2"/>
  <c r="AOM23" i="2"/>
  <c r="AON23" i="2"/>
  <c r="AOO23" i="2"/>
  <c r="AOP23" i="2"/>
  <c r="AOQ23" i="2"/>
  <c r="AOR23" i="2"/>
  <c r="AOS23" i="2"/>
  <c r="AOT23" i="2"/>
  <c r="AOU23" i="2"/>
  <c r="AOV23" i="2"/>
  <c r="AOW23" i="2"/>
  <c r="AOX23" i="2"/>
  <c r="AOY23" i="2"/>
  <c r="AOZ23" i="2"/>
  <c r="APA23" i="2"/>
  <c r="APB23" i="2"/>
  <c r="APC23" i="2"/>
  <c r="APD23" i="2"/>
  <c r="APE23" i="2"/>
  <c r="APF23" i="2"/>
  <c r="APG23" i="2"/>
  <c r="APH23" i="2"/>
  <c r="API23" i="2"/>
  <c r="APJ23" i="2"/>
  <c r="APK23" i="2"/>
  <c r="APL23" i="2"/>
  <c r="APM23" i="2"/>
  <c r="APN23" i="2"/>
  <c r="APO23" i="2"/>
  <c r="APP23" i="2"/>
  <c r="APQ23" i="2"/>
  <c r="APR23" i="2"/>
  <c r="APS23" i="2"/>
  <c r="APT23" i="2"/>
  <c r="APU23" i="2"/>
  <c r="APV23" i="2"/>
  <c r="APW23" i="2"/>
  <c r="APX23" i="2"/>
  <c r="APY23" i="2"/>
  <c r="APZ23" i="2"/>
  <c r="AQA23" i="2"/>
  <c r="AQB23" i="2"/>
  <c r="AQC23" i="2"/>
  <c r="AQD23" i="2"/>
  <c r="AQE23" i="2"/>
  <c r="AQF23" i="2"/>
  <c r="AQG23" i="2"/>
  <c r="AQH23" i="2"/>
  <c r="AQI23" i="2"/>
  <c r="AQJ23" i="2"/>
  <c r="AQK23" i="2"/>
  <c r="AQL23" i="2"/>
  <c r="AQM23" i="2"/>
  <c r="AQN23" i="2"/>
  <c r="AQO23" i="2"/>
  <c r="AQP23" i="2"/>
  <c r="AQQ23" i="2"/>
  <c r="AQR23" i="2"/>
  <c r="AQS23" i="2"/>
  <c r="AQT23" i="2"/>
  <c r="AQU23" i="2"/>
  <c r="AQV23" i="2"/>
  <c r="AQW23" i="2"/>
  <c r="AQX23" i="2"/>
  <c r="AQY23" i="2"/>
  <c r="AQZ23" i="2"/>
  <c r="ARA23" i="2"/>
  <c r="ARB23" i="2"/>
  <c r="ARC23" i="2"/>
  <c r="ARD23" i="2"/>
  <c r="ARE23" i="2"/>
  <c r="ARF23" i="2"/>
  <c r="ARG23" i="2"/>
  <c r="ARH23" i="2"/>
  <c r="ARI23" i="2"/>
  <c r="ARJ23" i="2"/>
  <c r="ARK23" i="2"/>
  <c r="ARL23" i="2"/>
  <c r="ARM23" i="2"/>
  <c r="ARN23" i="2"/>
  <c r="ARO23" i="2"/>
  <c r="ARP23" i="2"/>
  <c r="ARQ23" i="2"/>
  <c r="ARR23" i="2"/>
  <c r="ARS23" i="2"/>
  <c r="ART23" i="2"/>
  <c r="ARU23" i="2"/>
  <c r="ARV23" i="2"/>
  <c r="ARW23" i="2"/>
  <c r="ARX23" i="2"/>
  <c r="ARY23" i="2"/>
  <c r="ARZ23" i="2"/>
  <c r="ASA23" i="2"/>
  <c r="ASB23" i="2"/>
  <c r="ASC23" i="2"/>
  <c r="ASD23" i="2"/>
  <c r="ASE23" i="2"/>
  <c r="ASF23" i="2"/>
  <c r="ASG23" i="2"/>
  <c r="ASH23" i="2"/>
  <c r="ASI23" i="2"/>
  <c r="ASJ23" i="2"/>
  <c r="ASK23" i="2"/>
  <c r="ASL23" i="2"/>
  <c r="ASM23" i="2"/>
  <c r="ASN23" i="2"/>
  <c r="ASO23" i="2"/>
  <c r="ASP23" i="2"/>
  <c r="ASQ23" i="2"/>
  <c r="ASR23" i="2"/>
  <c r="ASS23" i="2"/>
  <c r="AST23" i="2"/>
  <c r="ASU23" i="2"/>
  <c r="ASV23" i="2"/>
  <c r="ASW23" i="2"/>
  <c r="ASX23" i="2"/>
  <c r="ASY23" i="2"/>
  <c r="ASZ23" i="2"/>
  <c r="ATA23" i="2"/>
  <c r="ATB23" i="2"/>
  <c r="ATC23" i="2"/>
  <c r="ATD23" i="2"/>
  <c r="ATE23" i="2"/>
  <c r="ATF23" i="2"/>
  <c r="ATG23" i="2"/>
  <c r="ATH23" i="2"/>
  <c r="ATI23" i="2"/>
  <c r="ATJ23" i="2"/>
  <c r="ATK23" i="2"/>
  <c r="ATL23" i="2"/>
  <c r="ATM23" i="2"/>
  <c r="ATN23" i="2"/>
  <c r="ATO23" i="2"/>
  <c r="ATP23" i="2"/>
  <c r="ATQ23" i="2"/>
  <c r="ATR23" i="2"/>
  <c r="ATS23" i="2"/>
  <c r="ATT23" i="2"/>
  <c r="ATU23" i="2"/>
  <c r="ATV23" i="2"/>
  <c r="ATW23" i="2"/>
  <c r="ATX23" i="2"/>
  <c r="ATY23" i="2"/>
  <c r="ATZ23" i="2"/>
  <c r="AUA23" i="2"/>
  <c r="AUB23" i="2"/>
  <c r="AUC23" i="2"/>
  <c r="AUD23" i="2"/>
  <c r="AUE23" i="2"/>
  <c r="AUF23" i="2"/>
  <c r="AUG23" i="2"/>
  <c r="AUH23" i="2"/>
  <c r="AUI23" i="2"/>
  <c r="AUJ23" i="2"/>
  <c r="AUK23" i="2"/>
  <c r="AUL23" i="2"/>
  <c r="AUM23" i="2"/>
  <c r="AUN23" i="2"/>
  <c r="AUO23" i="2"/>
  <c r="AUP23" i="2"/>
  <c r="AUQ23" i="2"/>
  <c r="AUR23" i="2"/>
  <c r="AUS23" i="2"/>
  <c r="AUT23" i="2"/>
  <c r="AUU23" i="2"/>
  <c r="AUV23" i="2"/>
  <c r="AUW23" i="2"/>
  <c r="AUX23" i="2"/>
  <c r="AUY23" i="2"/>
  <c r="AUZ23" i="2"/>
  <c r="AVA23" i="2"/>
  <c r="AVB23" i="2"/>
  <c r="AVC23" i="2"/>
  <c r="AVD23" i="2"/>
  <c r="AVE23" i="2"/>
  <c r="AVF23" i="2"/>
  <c r="AVG23" i="2"/>
  <c r="AVH23" i="2"/>
  <c r="AVI23" i="2"/>
  <c r="AVJ23" i="2"/>
  <c r="AVK23" i="2"/>
  <c r="AVL23" i="2"/>
  <c r="AVM23" i="2"/>
  <c r="AVN23" i="2"/>
  <c r="AVO23" i="2"/>
  <c r="AVP23" i="2"/>
  <c r="AVQ23" i="2"/>
  <c r="AVR23" i="2"/>
  <c r="AVS23" i="2"/>
  <c r="AVT23" i="2"/>
  <c r="AVU23" i="2"/>
  <c r="AVV23" i="2"/>
  <c r="AVW23" i="2"/>
  <c r="AVX23" i="2"/>
  <c r="AVY23" i="2"/>
  <c r="AVZ23" i="2"/>
  <c r="AWA23" i="2"/>
  <c r="AWB23" i="2"/>
  <c r="AWC23" i="2"/>
  <c r="AWD23" i="2"/>
  <c r="AWE23" i="2"/>
  <c r="AWF23" i="2"/>
  <c r="AWG23" i="2"/>
  <c r="AWH23" i="2"/>
  <c r="AWI23" i="2"/>
  <c r="AWJ23" i="2"/>
  <c r="AWK23" i="2"/>
  <c r="AWL23" i="2"/>
  <c r="AWM23" i="2"/>
  <c r="AWN23" i="2"/>
  <c r="AWO23" i="2"/>
  <c r="AWP23" i="2"/>
  <c r="AWQ23" i="2"/>
  <c r="AWR23" i="2"/>
  <c r="AWS23" i="2"/>
  <c r="AWT23" i="2"/>
  <c r="AWU23" i="2"/>
  <c r="AWV23" i="2"/>
  <c r="AWW23" i="2"/>
  <c r="AWX23" i="2"/>
  <c r="AWY23" i="2"/>
  <c r="AWZ23" i="2"/>
  <c r="AXA23" i="2"/>
  <c r="AXB23" i="2"/>
  <c r="AXC23" i="2"/>
  <c r="AXD23" i="2"/>
  <c r="AXE23" i="2"/>
  <c r="AXF23" i="2"/>
  <c r="AXG23" i="2"/>
  <c r="AXH23" i="2"/>
  <c r="AXI23" i="2"/>
  <c r="AXJ23" i="2"/>
  <c r="AXK23" i="2"/>
  <c r="AXL23" i="2"/>
  <c r="AXM23" i="2"/>
  <c r="AXN23" i="2"/>
  <c r="AXO23" i="2"/>
  <c r="AXP23" i="2"/>
  <c r="AXQ23" i="2"/>
  <c r="AXR23" i="2"/>
  <c r="AXS23" i="2"/>
  <c r="AXT23" i="2"/>
  <c r="AXU23" i="2"/>
  <c r="AXV23" i="2"/>
  <c r="AXW23" i="2"/>
  <c r="AXX23" i="2"/>
  <c r="AXY23" i="2"/>
  <c r="AXZ23" i="2"/>
  <c r="AYA23" i="2"/>
  <c r="AYB23" i="2"/>
  <c r="AYC23" i="2"/>
  <c r="AYD23" i="2"/>
  <c r="AYE23" i="2"/>
  <c r="AYF23" i="2"/>
  <c r="AYG23" i="2"/>
  <c r="AYH23" i="2"/>
  <c r="AYI23" i="2"/>
  <c r="AYJ23" i="2"/>
  <c r="AYK23" i="2"/>
  <c r="AYL23" i="2"/>
  <c r="AYM23" i="2"/>
  <c r="AYN23" i="2"/>
  <c r="AYO23" i="2"/>
  <c r="AYP23" i="2"/>
  <c r="AYQ23" i="2"/>
  <c r="AYR23" i="2"/>
  <c r="AYS23" i="2"/>
  <c r="AYT23" i="2"/>
  <c r="AYU23" i="2"/>
  <c r="AYV23" i="2"/>
  <c r="AYW23" i="2"/>
  <c r="AYX23" i="2"/>
  <c r="AYY23" i="2"/>
  <c r="AYZ23" i="2"/>
  <c r="AZA23" i="2"/>
  <c r="AZB23" i="2"/>
  <c r="AZC23" i="2"/>
  <c r="AZD23" i="2"/>
  <c r="AZE23" i="2"/>
  <c r="AZF23" i="2"/>
  <c r="AZG23" i="2"/>
  <c r="AZH23" i="2"/>
  <c r="AZI23" i="2"/>
  <c r="AZJ23" i="2"/>
  <c r="AZK23" i="2"/>
  <c r="AZL23" i="2"/>
  <c r="AZM23" i="2"/>
  <c r="AZN23" i="2"/>
  <c r="AZO23" i="2"/>
  <c r="AZP23" i="2"/>
  <c r="AZQ23" i="2"/>
  <c r="AZR23" i="2"/>
  <c r="AZS23" i="2"/>
  <c r="AZT23" i="2"/>
  <c r="AZU23" i="2"/>
  <c r="AZV23" i="2"/>
  <c r="AZW23" i="2"/>
  <c r="AZX23" i="2"/>
  <c r="AZY23" i="2"/>
  <c r="AZZ23" i="2"/>
  <c r="BAA23" i="2"/>
  <c r="BAB23" i="2"/>
  <c r="BAC23" i="2"/>
  <c r="BAD23" i="2"/>
  <c r="BAE23" i="2"/>
  <c r="BAF23" i="2"/>
  <c r="BAG23" i="2"/>
  <c r="BAH23" i="2"/>
  <c r="BAI23" i="2"/>
  <c r="BAJ23" i="2"/>
  <c r="BAK23" i="2"/>
  <c r="BAL23" i="2"/>
  <c r="BAM23" i="2"/>
  <c r="BAN23" i="2"/>
  <c r="BAO23" i="2"/>
  <c r="BAP23" i="2"/>
  <c r="BAQ23" i="2"/>
  <c r="BAR23" i="2"/>
  <c r="BAS23" i="2"/>
  <c r="BAT23" i="2"/>
  <c r="BAU23" i="2"/>
  <c r="BAV23" i="2"/>
  <c r="BAW23" i="2"/>
  <c r="BAX23" i="2"/>
  <c r="BAY23" i="2"/>
  <c r="BAZ23" i="2"/>
  <c r="BBA23" i="2"/>
  <c r="BBB23" i="2"/>
  <c r="BBC23" i="2"/>
  <c r="BBD23" i="2"/>
  <c r="BBE23" i="2"/>
  <c r="BBF23" i="2"/>
  <c r="BBG23" i="2"/>
  <c r="BBH23" i="2"/>
  <c r="BBI23" i="2"/>
  <c r="BBJ23" i="2"/>
  <c r="BBK23" i="2"/>
  <c r="BBL23" i="2"/>
  <c r="BBM23" i="2"/>
  <c r="BBN23" i="2"/>
  <c r="BBO23" i="2"/>
  <c r="BBP23" i="2"/>
  <c r="BBQ23" i="2"/>
  <c r="BBR23" i="2"/>
  <c r="BBS23" i="2"/>
  <c r="BBT23" i="2"/>
  <c r="BBU23" i="2"/>
  <c r="BBV23" i="2"/>
  <c r="BBW23" i="2"/>
  <c r="BBX23" i="2"/>
  <c r="BBY23" i="2"/>
  <c r="BBZ23" i="2"/>
  <c r="BCA23" i="2"/>
  <c r="BCB23" i="2"/>
  <c r="BCC23" i="2"/>
  <c r="BCD23" i="2"/>
  <c r="BCE23" i="2"/>
  <c r="BCF23" i="2"/>
  <c r="BCG23" i="2"/>
  <c r="BCH23" i="2"/>
  <c r="BCI23" i="2"/>
  <c r="BCJ23" i="2"/>
  <c r="BCK23" i="2"/>
  <c r="BCL23" i="2"/>
  <c r="BCM23" i="2"/>
  <c r="BCN23" i="2"/>
  <c r="BCO23" i="2"/>
  <c r="BCP23" i="2"/>
  <c r="BCQ23" i="2"/>
  <c r="BCR23" i="2"/>
  <c r="BCS23" i="2"/>
  <c r="BCT23" i="2"/>
  <c r="BCU23" i="2"/>
  <c r="BCV23" i="2"/>
  <c r="BCW23" i="2"/>
  <c r="BCX23" i="2"/>
  <c r="BCY23" i="2"/>
  <c r="BCZ23" i="2"/>
  <c r="BDA23" i="2"/>
  <c r="BDB23" i="2"/>
  <c r="BDC23" i="2"/>
  <c r="BDD23" i="2"/>
  <c r="BDE23" i="2"/>
  <c r="BDF23" i="2"/>
  <c r="BDG23" i="2"/>
  <c r="BDH23" i="2"/>
  <c r="BDI23" i="2"/>
  <c r="BDJ23" i="2"/>
  <c r="BDK23" i="2"/>
  <c r="BDL23" i="2"/>
  <c r="BDM23" i="2"/>
  <c r="BDN23" i="2"/>
  <c r="BDO23" i="2"/>
  <c r="BDP23" i="2"/>
  <c r="BDQ23" i="2"/>
  <c r="BDR23" i="2"/>
  <c r="BDS23" i="2"/>
  <c r="BDT23" i="2"/>
  <c r="BDU23" i="2"/>
  <c r="BDV23" i="2"/>
  <c r="BDW23" i="2"/>
  <c r="BDX23" i="2"/>
  <c r="BDY23" i="2"/>
  <c r="BDZ23" i="2"/>
  <c r="BEA23" i="2"/>
  <c r="BEB23" i="2"/>
  <c r="BEC23" i="2"/>
  <c r="BED23" i="2"/>
  <c r="BEE23" i="2"/>
  <c r="BEF23" i="2"/>
  <c r="BEG23" i="2"/>
  <c r="BEH23" i="2"/>
  <c r="BEI23" i="2"/>
  <c r="BEJ23" i="2"/>
  <c r="BEK23" i="2"/>
  <c r="BEL23" i="2"/>
  <c r="BEM23" i="2"/>
  <c r="BEN23" i="2"/>
  <c r="BEO23" i="2"/>
  <c r="BEP23" i="2"/>
  <c r="BEQ23" i="2"/>
  <c r="BER23" i="2"/>
  <c r="BES23" i="2"/>
  <c r="BET23" i="2"/>
  <c r="BEU23" i="2"/>
  <c r="BEV23" i="2"/>
  <c r="BEW23" i="2"/>
  <c r="BEX23" i="2"/>
  <c r="BEY23" i="2"/>
  <c r="BEZ23" i="2"/>
  <c r="BFA23" i="2"/>
  <c r="BFB23" i="2"/>
  <c r="BFC23" i="2"/>
  <c r="BFD23" i="2"/>
  <c r="BFE23" i="2"/>
  <c r="BFF23" i="2"/>
  <c r="BFG23" i="2"/>
  <c r="BFH23" i="2"/>
  <c r="BFI23" i="2"/>
  <c r="BFJ23" i="2"/>
  <c r="BFK23" i="2"/>
  <c r="BFL23" i="2"/>
  <c r="BFM23" i="2"/>
  <c r="BFN23" i="2"/>
  <c r="BFO23" i="2"/>
  <c r="BFP23" i="2"/>
  <c r="BFQ23" i="2"/>
  <c r="BFR23" i="2"/>
  <c r="BFS23" i="2"/>
  <c r="BFT23" i="2"/>
  <c r="BFU23" i="2"/>
  <c r="BFV23" i="2"/>
  <c r="BFW23" i="2"/>
  <c r="BFX23" i="2"/>
  <c r="BFY23" i="2"/>
  <c r="BFZ23" i="2"/>
  <c r="BGA23" i="2"/>
  <c r="BGB23" i="2"/>
  <c r="BGC23" i="2"/>
  <c r="BGD23" i="2"/>
  <c r="BGE23" i="2"/>
  <c r="BGF23" i="2"/>
  <c r="BGG23" i="2"/>
  <c r="BGH23" i="2"/>
  <c r="BGI23" i="2"/>
  <c r="BGJ23" i="2"/>
  <c r="BGK23" i="2"/>
  <c r="BGL23" i="2"/>
  <c r="BGM23" i="2"/>
  <c r="BGN23" i="2"/>
  <c r="BGO23" i="2"/>
  <c r="BGP23" i="2"/>
  <c r="BGQ23" i="2"/>
  <c r="BGR23" i="2"/>
  <c r="BGS23" i="2"/>
  <c r="BGT23" i="2"/>
  <c r="BGU23" i="2"/>
  <c r="BGV23" i="2"/>
  <c r="BGW23" i="2"/>
  <c r="BGX23" i="2"/>
  <c r="BGY23" i="2"/>
  <c r="BGZ23" i="2"/>
  <c r="BHA23" i="2"/>
  <c r="BHB23" i="2"/>
  <c r="BHC23" i="2"/>
  <c r="BHD23" i="2"/>
  <c r="BHE23" i="2"/>
  <c r="BHF23" i="2"/>
  <c r="BHG23" i="2"/>
  <c r="BHH23" i="2"/>
  <c r="BHI23" i="2"/>
  <c r="BHJ23" i="2"/>
  <c r="BHK23" i="2"/>
  <c r="BHL23" i="2"/>
  <c r="BHM23" i="2"/>
  <c r="BHN23" i="2"/>
  <c r="BHO23" i="2"/>
  <c r="BHP23" i="2"/>
  <c r="BHQ23" i="2"/>
  <c r="BHR23" i="2"/>
  <c r="BHS23" i="2"/>
  <c r="BHT23" i="2"/>
  <c r="BHU23" i="2"/>
  <c r="BHV23" i="2"/>
  <c r="BHW23" i="2"/>
  <c r="BHX23" i="2"/>
  <c r="BHY23" i="2"/>
  <c r="BHZ23" i="2"/>
  <c r="BIA23" i="2"/>
  <c r="BIB23" i="2"/>
  <c r="BIC23" i="2"/>
  <c r="BID23" i="2"/>
  <c r="BIE23" i="2"/>
  <c r="BIF23" i="2"/>
  <c r="BIG23" i="2"/>
  <c r="BIH23" i="2"/>
  <c r="BII23" i="2"/>
  <c r="BIJ23" i="2"/>
  <c r="BIK23" i="2"/>
  <c r="BIL23" i="2"/>
  <c r="BIM23" i="2"/>
  <c r="BIN23" i="2"/>
  <c r="BIO23" i="2"/>
  <c r="BIP23" i="2"/>
  <c r="BIQ23" i="2"/>
  <c r="BIR23" i="2"/>
  <c r="BIS23" i="2"/>
  <c r="BIT23" i="2"/>
  <c r="BIU23" i="2"/>
  <c r="BIV23" i="2"/>
  <c r="BIW23" i="2"/>
  <c r="BIX23" i="2"/>
  <c r="BIY23" i="2"/>
  <c r="BIZ23" i="2"/>
  <c r="BJA23" i="2"/>
  <c r="BJB23" i="2"/>
  <c r="BJC23" i="2"/>
  <c r="BJD23" i="2"/>
  <c r="BJE23" i="2"/>
  <c r="BJF23" i="2"/>
  <c r="BJG23" i="2"/>
  <c r="BJH23" i="2"/>
  <c r="BJI23" i="2"/>
  <c r="BJJ23" i="2"/>
  <c r="BJK23" i="2"/>
  <c r="BJL23" i="2"/>
  <c r="BJM23" i="2"/>
  <c r="BJN23" i="2"/>
  <c r="BJO23" i="2"/>
  <c r="BJP23" i="2"/>
  <c r="BJQ23" i="2"/>
  <c r="BJR23" i="2"/>
  <c r="BJS23" i="2"/>
  <c r="BJT23" i="2"/>
  <c r="BJU23" i="2"/>
  <c r="BJV23" i="2"/>
  <c r="BJW23" i="2"/>
  <c r="BJX23" i="2"/>
  <c r="BJY23" i="2"/>
  <c r="BJZ23" i="2"/>
  <c r="BKA23" i="2"/>
  <c r="BKB23" i="2"/>
  <c r="BKC23" i="2"/>
  <c r="BKD23" i="2"/>
  <c r="BKE23" i="2"/>
  <c r="BKF23" i="2"/>
  <c r="BKG23" i="2"/>
  <c r="BKH23" i="2"/>
  <c r="BKI23" i="2"/>
  <c r="BKJ23" i="2"/>
  <c r="BKK23" i="2"/>
  <c r="BKL23" i="2"/>
  <c r="BKM23" i="2"/>
  <c r="BKN23" i="2"/>
  <c r="BKO23" i="2"/>
  <c r="BKP23" i="2"/>
  <c r="BKQ23" i="2"/>
  <c r="BKR23" i="2"/>
  <c r="BKS23" i="2"/>
  <c r="BKT23" i="2"/>
  <c r="BKU23" i="2"/>
  <c r="BKV23" i="2"/>
  <c r="BKW23" i="2"/>
  <c r="BKX23" i="2"/>
  <c r="BKY23" i="2"/>
  <c r="BKZ23" i="2"/>
  <c r="BLA23" i="2"/>
  <c r="BLB23" i="2"/>
  <c r="BLC23" i="2"/>
  <c r="BLD23" i="2"/>
  <c r="BLE23" i="2"/>
  <c r="BLF23" i="2"/>
  <c r="BLG23" i="2"/>
  <c r="BLH23" i="2"/>
  <c r="BLI23" i="2"/>
  <c r="BLJ23" i="2"/>
  <c r="BLK23" i="2"/>
  <c r="BLL23" i="2"/>
  <c r="BLM23" i="2"/>
  <c r="BLN23" i="2"/>
  <c r="BLO23" i="2"/>
  <c r="BLP23" i="2"/>
  <c r="BLQ23" i="2"/>
  <c r="BLR23" i="2"/>
  <c r="BLS23" i="2"/>
  <c r="BLT23" i="2"/>
  <c r="BLU23" i="2"/>
  <c r="BLV23" i="2"/>
  <c r="BLW23" i="2"/>
  <c r="BLX23" i="2"/>
  <c r="BLY23" i="2"/>
  <c r="BLZ23" i="2"/>
  <c r="BMA23" i="2"/>
  <c r="BMB23" i="2"/>
  <c r="BMC23" i="2"/>
  <c r="BMD23" i="2"/>
  <c r="BME23" i="2"/>
  <c r="BMF23" i="2"/>
  <c r="BMG23" i="2"/>
  <c r="BMH23" i="2"/>
  <c r="BMI23" i="2"/>
  <c r="BMJ23" i="2"/>
  <c r="BMK23" i="2"/>
  <c r="BML23" i="2"/>
  <c r="BMM23" i="2"/>
  <c r="BMN23" i="2"/>
  <c r="BMO23" i="2"/>
  <c r="BMP23" i="2"/>
  <c r="BMQ23" i="2"/>
  <c r="BMR23" i="2"/>
  <c r="BMS23" i="2"/>
  <c r="BMT23" i="2"/>
  <c r="BMU23" i="2"/>
  <c r="BMV23" i="2"/>
  <c r="BMW23" i="2"/>
  <c r="BMX23" i="2"/>
  <c r="BMY23" i="2"/>
  <c r="BMZ23" i="2"/>
  <c r="BNA23" i="2"/>
  <c r="BNB23" i="2"/>
  <c r="BNC23" i="2"/>
  <c r="BND23" i="2"/>
  <c r="BNE23" i="2"/>
  <c r="BNF23" i="2"/>
  <c r="BNG23" i="2"/>
  <c r="BNH23" i="2"/>
  <c r="BNI23" i="2"/>
  <c r="BNJ23" i="2"/>
  <c r="BNK23" i="2"/>
  <c r="BNL23" i="2"/>
  <c r="BNM23" i="2"/>
  <c r="BNN23" i="2"/>
  <c r="BNO23" i="2"/>
  <c r="BNP23" i="2"/>
  <c r="BNQ23" i="2"/>
  <c r="BNR23" i="2"/>
  <c r="BNS23" i="2"/>
  <c r="BNT23" i="2"/>
  <c r="BNU23" i="2"/>
  <c r="BNV23" i="2"/>
  <c r="BNW23" i="2"/>
  <c r="BNX23" i="2"/>
  <c r="BNY23" i="2"/>
  <c r="BNZ23" i="2"/>
  <c r="BOA23" i="2"/>
  <c r="BOB23" i="2"/>
  <c r="BOC23" i="2"/>
  <c r="BOD23" i="2"/>
  <c r="BOE23" i="2"/>
  <c r="BOF23" i="2"/>
  <c r="BOG23" i="2"/>
  <c r="BOH23" i="2"/>
  <c r="BOI23" i="2"/>
  <c r="BOJ23" i="2"/>
  <c r="BOK23" i="2"/>
  <c r="BOL23" i="2"/>
  <c r="BOM23" i="2"/>
  <c r="BON23" i="2"/>
  <c r="BOO23" i="2"/>
  <c r="BOP23" i="2"/>
  <c r="BOQ23" i="2"/>
  <c r="BOR23" i="2"/>
  <c r="BOS23" i="2"/>
  <c r="BOT23" i="2"/>
  <c r="BOU23" i="2"/>
  <c r="BOV23" i="2"/>
  <c r="BOW23" i="2"/>
  <c r="BOX23" i="2"/>
  <c r="BOY23" i="2"/>
  <c r="BOZ23" i="2"/>
  <c r="BPA23" i="2"/>
  <c r="BPB23" i="2"/>
  <c r="BPC23" i="2"/>
  <c r="BPD23" i="2"/>
  <c r="BPE23" i="2"/>
  <c r="BPF23" i="2"/>
  <c r="BPG23" i="2"/>
  <c r="BPH23" i="2"/>
  <c r="BPI23" i="2"/>
  <c r="BPJ23" i="2"/>
  <c r="BPK23" i="2"/>
  <c r="BPL23" i="2"/>
  <c r="BPM23" i="2"/>
  <c r="BPN23" i="2"/>
  <c r="BPO23" i="2"/>
  <c r="BPP23" i="2"/>
  <c r="BPQ23" i="2"/>
  <c r="BPR23" i="2"/>
  <c r="BPS23" i="2"/>
  <c r="BPT23" i="2"/>
  <c r="BPU23" i="2"/>
  <c r="BPV23" i="2"/>
  <c r="BPW23" i="2"/>
  <c r="BPX23" i="2"/>
  <c r="BPY23" i="2"/>
  <c r="BPZ23" i="2"/>
  <c r="BQA23" i="2"/>
  <c r="BQB23" i="2"/>
  <c r="BQC23" i="2"/>
  <c r="BQD23" i="2"/>
  <c r="BQE23" i="2"/>
  <c r="BQF23" i="2"/>
  <c r="BQG23" i="2"/>
  <c r="BQH23" i="2"/>
  <c r="BQI23" i="2"/>
  <c r="BQJ23" i="2"/>
  <c r="BQK23" i="2"/>
  <c r="BQL23" i="2"/>
  <c r="BQM23" i="2"/>
  <c r="BQN23" i="2"/>
  <c r="BQO23" i="2"/>
  <c r="BQP23" i="2"/>
  <c r="BQQ23" i="2"/>
  <c r="BQR23" i="2"/>
  <c r="BQS23" i="2"/>
  <c r="BQT23" i="2"/>
  <c r="BQU23" i="2"/>
  <c r="BQV23" i="2"/>
  <c r="BQW23" i="2"/>
  <c r="BQX23" i="2"/>
  <c r="BQY23" i="2"/>
  <c r="BQZ23" i="2"/>
  <c r="BRA23" i="2"/>
  <c r="BRB23" i="2"/>
  <c r="BRC23" i="2"/>
  <c r="BRD23" i="2"/>
  <c r="BRE23" i="2"/>
  <c r="BRF23" i="2"/>
  <c r="BRG23" i="2"/>
  <c r="BRH23" i="2"/>
  <c r="BRI23" i="2"/>
  <c r="BRJ23" i="2"/>
  <c r="BRK23" i="2"/>
  <c r="BRL23" i="2"/>
  <c r="BRM23" i="2"/>
  <c r="BRN23" i="2"/>
  <c r="BRO23" i="2"/>
  <c r="BRP23" i="2"/>
  <c r="BRQ23" i="2"/>
  <c r="BRR23" i="2"/>
  <c r="BRS23" i="2"/>
  <c r="BRT23" i="2"/>
  <c r="BRU23" i="2"/>
  <c r="BRV23" i="2"/>
  <c r="BRW23" i="2"/>
  <c r="BRX23" i="2"/>
  <c r="BRY23" i="2"/>
  <c r="BRZ23" i="2"/>
  <c r="BSA23" i="2"/>
  <c r="BSB23" i="2"/>
  <c r="BSC23" i="2"/>
  <c r="BSD23" i="2"/>
  <c r="BSE23" i="2"/>
  <c r="BSF23" i="2"/>
  <c r="BSG23" i="2"/>
  <c r="BSH23" i="2"/>
  <c r="BSI23" i="2"/>
  <c r="BSJ23" i="2"/>
  <c r="BSK23" i="2"/>
  <c r="BSL23" i="2"/>
  <c r="BSM23" i="2"/>
  <c r="BSN23" i="2"/>
  <c r="BSO23" i="2"/>
  <c r="BSP23" i="2"/>
  <c r="BSQ23" i="2"/>
  <c r="BSR23" i="2"/>
  <c r="BSS23" i="2"/>
  <c r="BST23" i="2"/>
  <c r="BSU23" i="2"/>
  <c r="BSV23" i="2"/>
  <c r="BSW23" i="2"/>
  <c r="BSX23" i="2"/>
  <c r="BSY23" i="2"/>
  <c r="BSZ23" i="2"/>
  <c r="BTA23" i="2"/>
  <c r="BTB23" i="2"/>
  <c r="BTC23" i="2"/>
  <c r="BTD23" i="2"/>
  <c r="BTE23" i="2"/>
  <c r="BTF23" i="2"/>
  <c r="BTG23" i="2"/>
  <c r="BTH23" i="2"/>
  <c r="BTI23" i="2"/>
  <c r="BTJ23" i="2"/>
  <c r="BTK23" i="2"/>
  <c r="BTL23" i="2"/>
  <c r="BTM23" i="2"/>
  <c r="BTN23" i="2"/>
  <c r="BTO23" i="2"/>
  <c r="BTP23" i="2"/>
  <c r="BTQ23" i="2"/>
  <c r="BTR23" i="2"/>
  <c r="BTS23" i="2"/>
  <c r="BTT23" i="2"/>
  <c r="BTU23" i="2"/>
  <c r="BTV23" i="2"/>
  <c r="BTW23" i="2"/>
  <c r="BTX23" i="2"/>
  <c r="BTY23" i="2"/>
  <c r="BTZ23" i="2"/>
  <c r="BUA23" i="2"/>
  <c r="BUB23" i="2"/>
  <c r="BUC23" i="2"/>
  <c r="BUD23" i="2"/>
  <c r="BUE23" i="2"/>
  <c r="BUF23" i="2"/>
  <c r="BUG23" i="2"/>
  <c r="BUH23" i="2"/>
  <c r="BUI23" i="2"/>
  <c r="BUJ23" i="2"/>
  <c r="BUK23" i="2"/>
  <c r="BUL23" i="2"/>
  <c r="BUM23" i="2"/>
  <c r="BUN23" i="2"/>
  <c r="BUO23" i="2"/>
  <c r="BUP23" i="2"/>
  <c r="BUQ23" i="2"/>
  <c r="BUR23" i="2"/>
  <c r="BUS23" i="2"/>
  <c r="BUT23" i="2"/>
  <c r="BUU23" i="2"/>
  <c r="BUV23" i="2"/>
  <c r="BUW23" i="2"/>
  <c r="BUX23" i="2"/>
  <c r="BUY23" i="2"/>
  <c r="BUZ23" i="2"/>
  <c r="BVA23" i="2"/>
  <c r="BVB23" i="2"/>
  <c r="BVC23" i="2"/>
  <c r="BVD23" i="2"/>
  <c r="BVE23" i="2"/>
  <c r="BVF23" i="2"/>
  <c r="BVG23" i="2"/>
  <c r="BVH23" i="2"/>
  <c r="BVI23" i="2"/>
  <c r="BVJ23" i="2"/>
  <c r="BVK23" i="2"/>
  <c r="BVL23" i="2"/>
  <c r="BVM23" i="2"/>
  <c r="BVN23" i="2"/>
  <c r="BVO23" i="2"/>
  <c r="BVP23" i="2"/>
  <c r="BVQ23" i="2"/>
  <c r="BVR23" i="2"/>
  <c r="BVS23" i="2"/>
  <c r="BVT23" i="2"/>
  <c r="BVU23" i="2"/>
  <c r="BVV23" i="2"/>
  <c r="BVW23" i="2"/>
  <c r="BVX23" i="2"/>
  <c r="BVY23" i="2"/>
  <c r="BVZ23" i="2"/>
  <c r="BWA23" i="2"/>
  <c r="BWB23" i="2"/>
  <c r="BWC23" i="2"/>
  <c r="BWD23" i="2"/>
  <c r="BWE23" i="2"/>
  <c r="BWF23" i="2"/>
  <c r="BWG23" i="2"/>
  <c r="BWH23" i="2"/>
  <c r="BWI23" i="2"/>
  <c r="BWJ23" i="2"/>
  <c r="BWK23" i="2"/>
  <c r="BWL23" i="2"/>
  <c r="BWM23" i="2"/>
  <c r="BWN23" i="2"/>
  <c r="BWO23" i="2"/>
  <c r="BWP23" i="2"/>
  <c r="BWQ23" i="2"/>
  <c r="BWR23" i="2"/>
  <c r="BWS23" i="2"/>
  <c r="BWT23" i="2"/>
  <c r="BWU23" i="2"/>
  <c r="BWV23" i="2"/>
  <c r="BWW23" i="2"/>
  <c r="BWX23" i="2"/>
  <c r="BWY23" i="2"/>
  <c r="BWZ23" i="2"/>
  <c r="BXA23" i="2"/>
  <c r="BXB23" i="2"/>
  <c r="BXC23" i="2"/>
  <c r="BXD23" i="2"/>
  <c r="BXE23" i="2"/>
  <c r="BXF23" i="2"/>
  <c r="BXG23" i="2"/>
  <c r="BXH23" i="2"/>
  <c r="BXI23" i="2"/>
  <c r="BXJ23" i="2"/>
  <c r="BXK23" i="2"/>
  <c r="BXL23" i="2"/>
  <c r="BXM23" i="2"/>
  <c r="BXN23" i="2"/>
  <c r="BXO23" i="2"/>
  <c r="BXP23" i="2"/>
  <c r="BXQ23" i="2"/>
  <c r="BXR23" i="2"/>
  <c r="BXS23" i="2"/>
  <c r="BXT23" i="2"/>
  <c r="BXU23" i="2"/>
  <c r="BXV23" i="2"/>
  <c r="BXW23" i="2"/>
  <c r="BXX23" i="2"/>
  <c r="BXY23" i="2"/>
  <c r="BXZ23" i="2"/>
  <c r="BYA23" i="2"/>
  <c r="BYB23" i="2"/>
  <c r="BYC23" i="2"/>
  <c r="BYD23" i="2"/>
  <c r="BYE23" i="2"/>
  <c r="BYF23" i="2"/>
  <c r="BYG23" i="2"/>
  <c r="BYH23" i="2"/>
  <c r="BYI23" i="2"/>
  <c r="BYJ23" i="2"/>
  <c r="BYK23" i="2"/>
  <c r="BYL23" i="2"/>
  <c r="BYM23" i="2"/>
  <c r="BYN23" i="2"/>
  <c r="BYO23" i="2"/>
  <c r="BYP23" i="2"/>
  <c r="BYQ23" i="2"/>
  <c r="BYR23" i="2"/>
  <c r="BYS23" i="2"/>
  <c r="BYT23" i="2"/>
  <c r="BYU23" i="2"/>
  <c r="BYV23" i="2"/>
  <c r="BYW23" i="2"/>
  <c r="BYX23" i="2"/>
  <c r="BYY23" i="2"/>
  <c r="BYZ23" i="2"/>
  <c r="BZA23" i="2"/>
  <c r="BZB23" i="2"/>
  <c r="BZC23" i="2"/>
  <c r="BZD23" i="2"/>
  <c r="BZE23" i="2"/>
  <c r="BZF23" i="2"/>
  <c r="BZG23" i="2"/>
  <c r="BZH23" i="2"/>
  <c r="BZI23" i="2"/>
  <c r="BZJ23" i="2"/>
  <c r="BZK23" i="2"/>
  <c r="BZL23" i="2"/>
  <c r="BZM23" i="2"/>
  <c r="BZN23" i="2"/>
  <c r="BZO23" i="2"/>
  <c r="BZP23" i="2"/>
  <c r="BZQ23" i="2"/>
  <c r="BZR23" i="2"/>
  <c r="BZS23" i="2"/>
  <c r="BZT23" i="2"/>
  <c r="BZU23" i="2"/>
  <c r="BZV23" i="2"/>
  <c r="BZW23" i="2"/>
  <c r="BZX23" i="2"/>
  <c r="BZY23" i="2"/>
  <c r="BZZ23" i="2"/>
  <c r="CAA23" i="2"/>
  <c r="CAB23" i="2"/>
  <c r="CAC23" i="2"/>
  <c r="CAD23" i="2"/>
  <c r="CAE23" i="2"/>
  <c r="CAF23" i="2"/>
  <c r="CAG23" i="2"/>
  <c r="CAH23" i="2"/>
  <c r="CAI23" i="2"/>
  <c r="CAJ23" i="2"/>
  <c r="CAK23" i="2"/>
  <c r="CAL23" i="2"/>
  <c r="CAM23" i="2"/>
  <c r="CAN23" i="2"/>
  <c r="CAO23" i="2"/>
  <c r="CAP23" i="2"/>
  <c r="CAQ23" i="2"/>
  <c r="CAR23" i="2"/>
  <c r="CAS23" i="2"/>
  <c r="CAT23" i="2"/>
  <c r="CAU23" i="2"/>
  <c r="CAV23" i="2"/>
  <c r="CAW23" i="2"/>
  <c r="CAX23" i="2"/>
  <c r="CAY23" i="2"/>
  <c r="CAZ23" i="2"/>
  <c r="CBA23" i="2"/>
  <c r="CBB23" i="2"/>
  <c r="CBC23" i="2"/>
  <c r="CBD23" i="2"/>
  <c r="CBE23" i="2"/>
  <c r="CBF23" i="2"/>
  <c r="CBG23" i="2"/>
  <c r="CBH23" i="2"/>
  <c r="CBI23" i="2"/>
  <c r="CBJ23" i="2"/>
  <c r="CBK23" i="2"/>
  <c r="CBL23" i="2"/>
  <c r="CBM23" i="2"/>
  <c r="CBN23" i="2"/>
  <c r="CBO23" i="2"/>
  <c r="CBP23" i="2"/>
  <c r="CBQ23" i="2"/>
  <c r="CBR23" i="2"/>
  <c r="CBS23" i="2"/>
  <c r="CBT23" i="2"/>
  <c r="CBU23" i="2"/>
  <c r="CBV23" i="2"/>
  <c r="CBW23" i="2"/>
  <c r="CBX23" i="2"/>
  <c r="CBY23" i="2"/>
  <c r="CBZ23" i="2"/>
  <c r="CCA23" i="2"/>
  <c r="CCB23" i="2"/>
  <c r="CCC23" i="2"/>
  <c r="CCD23" i="2"/>
  <c r="CCE23" i="2"/>
  <c r="CCF23" i="2"/>
  <c r="CCG23" i="2"/>
  <c r="CCH23" i="2"/>
  <c r="CCI23" i="2"/>
  <c r="CCJ23" i="2"/>
  <c r="CCK23" i="2"/>
  <c r="CCL23" i="2"/>
  <c r="CCM23" i="2"/>
  <c r="CCN23" i="2"/>
  <c r="CCO23" i="2"/>
  <c r="CCP23" i="2"/>
  <c r="CCQ23" i="2"/>
  <c r="CCR23" i="2"/>
  <c r="CCS23" i="2"/>
  <c r="CCT23" i="2"/>
  <c r="CCU23" i="2"/>
  <c r="CCV23" i="2"/>
  <c r="CCW23" i="2"/>
  <c r="CCX23" i="2"/>
  <c r="CCY23" i="2"/>
  <c r="CCZ23" i="2"/>
  <c r="CDA23" i="2"/>
  <c r="CDB23" i="2"/>
  <c r="CDC23" i="2"/>
  <c r="CDD23" i="2"/>
  <c r="CDE23" i="2"/>
  <c r="CDF23" i="2"/>
  <c r="CDG23" i="2"/>
  <c r="CDH23" i="2"/>
  <c r="CDI23" i="2"/>
  <c r="CDJ23" i="2"/>
  <c r="CDK23" i="2"/>
  <c r="CDL23" i="2"/>
  <c r="CDM23" i="2"/>
  <c r="CDN23" i="2"/>
  <c r="CDO23" i="2"/>
  <c r="CDP23" i="2"/>
  <c r="CDQ23" i="2"/>
  <c r="CDR23" i="2"/>
  <c r="CDS23" i="2"/>
  <c r="CDT23" i="2"/>
  <c r="CDU23" i="2"/>
  <c r="CDV23" i="2"/>
  <c r="CDW23" i="2"/>
  <c r="CDX23" i="2"/>
  <c r="CDY23" i="2"/>
  <c r="CDZ23" i="2"/>
  <c r="CEA23" i="2"/>
  <c r="CEB23" i="2"/>
  <c r="CEC23" i="2"/>
  <c r="CED23" i="2"/>
  <c r="CEE23" i="2"/>
  <c r="CEF23" i="2"/>
  <c r="CEG23" i="2"/>
  <c r="CEH23" i="2"/>
  <c r="CEI23" i="2"/>
  <c r="CEJ23" i="2"/>
  <c r="CEK23" i="2"/>
  <c r="CEL23" i="2"/>
  <c r="CEM23" i="2"/>
  <c r="CEN23" i="2"/>
  <c r="CEO23" i="2"/>
  <c r="CEP23" i="2"/>
  <c r="CEQ23" i="2"/>
  <c r="CER23" i="2"/>
  <c r="CES23" i="2"/>
  <c r="CET23" i="2"/>
  <c r="CEU23" i="2"/>
  <c r="CEV23" i="2"/>
  <c r="CEW23" i="2"/>
  <c r="CEX23" i="2"/>
  <c r="CEY23" i="2"/>
  <c r="CEZ23" i="2"/>
  <c r="CFA23" i="2"/>
  <c r="CFB23" i="2"/>
  <c r="CFC23" i="2"/>
  <c r="CFD23" i="2"/>
  <c r="CFE23" i="2"/>
  <c r="CFF23" i="2"/>
  <c r="CFG23" i="2"/>
  <c r="CFH23" i="2"/>
  <c r="CFI23" i="2"/>
  <c r="CFJ23" i="2"/>
  <c r="CFK23" i="2"/>
  <c r="CFL23" i="2"/>
  <c r="CFM23" i="2"/>
  <c r="CFN23" i="2"/>
  <c r="CFO23" i="2"/>
  <c r="CFP23" i="2"/>
  <c r="CFQ23" i="2"/>
  <c r="CFR23" i="2"/>
  <c r="CFS23" i="2"/>
  <c r="CFT23" i="2"/>
  <c r="CFU23" i="2"/>
  <c r="CFV23" i="2"/>
  <c r="CFW23" i="2"/>
  <c r="CFX23" i="2"/>
  <c r="CFY23" i="2"/>
  <c r="CFZ23" i="2"/>
  <c r="CGA23" i="2"/>
  <c r="CGB23" i="2"/>
  <c r="CGC23" i="2"/>
  <c r="CGD23" i="2"/>
  <c r="CGE23" i="2"/>
  <c r="CGF23" i="2"/>
  <c r="CGG23" i="2"/>
  <c r="CGH23" i="2"/>
  <c r="CGI23" i="2"/>
  <c r="CGJ23" i="2"/>
  <c r="CGK23" i="2"/>
  <c r="CGL23" i="2"/>
  <c r="CGM23" i="2"/>
  <c r="CGN23" i="2"/>
  <c r="CGO23" i="2"/>
  <c r="CGP23" i="2"/>
  <c r="CGQ23" i="2"/>
  <c r="CGR23" i="2"/>
  <c r="CGS23" i="2"/>
  <c r="CGT23" i="2"/>
  <c r="CGU23" i="2"/>
  <c r="CGV23" i="2"/>
  <c r="CGW23" i="2"/>
  <c r="CGX23" i="2"/>
  <c r="CGY23" i="2"/>
  <c r="CGZ23" i="2"/>
  <c r="CHA23" i="2"/>
  <c r="CHB23" i="2"/>
  <c r="CHC23" i="2"/>
  <c r="CHD23" i="2"/>
  <c r="CHE23" i="2"/>
  <c r="CHF23" i="2"/>
  <c r="CHG23" i="2"/>
  <c r="CHH23" i="2"/>
  <c r="CHI23" i="2"/>
  <c r="CHJ23" i="2"/>
  <c r="CHK23" i="2"/>
  <c r="CHL23" i="2"/>
  <c r="CHM23" i="2"/>
  <c r="CHN23" i="2"/>
  <c r="CHO23" i="2"/>
  <c r="CHP23" i="2"/>
  <c r="CHQ23" i="2"/>
  <c r="CHR23" i="2"/>
  <c r="CHS23" i="2"/>
  <c r="CHT23" i="2"/>
  <c r="CHU23" i="2"/>
  <c r="CHV23" i="2"/>
  <c r="CHW23" i="2"/>
  <c r="CHX23" i="2"/>
  <c r="CHY23" i="2"/>
  <c r="CHZ23" i="2"/>
  <c r="CIA23" i="2"/>
  <c r="CIB23" i="2"/>
  <c r="CIC23" i="2"/>
  <c r="CID23" i="2"/>
  <c r="CIE23" i="2"/>
  <c r="CIF23" i="2"/>
  <c r="CIG23" i="2"/>
  <c r="CIH23" i="2"/>
  <c r="CII23" i="2"/>
  <c r="CIJ23" i="2"/>
  <c r="CIK23" i="2"/>
  <c r="CIL23" i="2"/>
  <c r="CIM23" i="2"/>
  <c r="CIN23" i="2"/>
  <c r="CIO23" i="2"/>
  <c r="CIP23" i="2"/>
  <c r="CIQ23" i="2"/>
  <c r="CIR23" i="2"/>
  <c r="CIS23" i="2"/>
  <c r="CIT23" i="2"/>
  <c r="CIU23" i="2"/>
  <c r="CIV23" i="2"/>
  <c r="CIW23" i="2"/>
  <c r="CIX23" i="2"/>
  <c r="CIY23" i="2"/>
  <c r="CIZ23" i="2"/>
  <c r="CJA23" i="2"/>
  <c r="CJB23" i="2"/>
  <c r="CJC23" i="2"/>
  <c r="CJD23" i="2"/>
  <c r="CJE23" i="2"/>
  <c r="CJF23" i="2"/>
  <c r="CJG23" i="2"/>
  <c r="CJH23" i="2"/>
  <c r="CJI23" i="2"/>
  <c r="CJJ23" i="2"/>
  <c r="CJK23" i="2"/>
  <c r="CJL23" i="2"/>
  <c r="CJM23" i="2"/>
  <c r="CJN23" i="2"/>
  <c r="CJO23" i="2"/>
  <c r="CJP23" i="2"/>
  <c r="CJQ23" i="2"/>
  <c r="CJR23" i="2"/>
  <c r="CJS23" i="2"/>
  <c r="CJT23" i="2"/>
  <c r="CJU23" i="2"/>
  <c r="CJV23" i="2"/>
  <c r="CJW23" i="2"/>
  <c r="CJX23" i="2"/>
  <c r="CJY23" i="2"/>
  <c r="CJZ23" i="2"/>
  <c r="CKA23" i="2"/>
  <c r="CKB23" i="2"/>
  <c r="CKC23" i="2"/>
  <c r="CKD23" i="2"/>
  <c r="CKE23" i="2"/>
  <c r="CKF23" i="2"/>
  <c r="CKG23" i="2"/>
  <c r="CKH23" i="2"/>
  <c r="CKI23" i="2"/>
  <c r="CKJ23" i="2"/>
  <c r="CKK23" i="2"/>
  <c r="CKL23" i="2"/>
  <c r="CKM23" i="2"/>
  <c r="CKN23" i="2"/>
  <c r="CKO23" i="2"/>
  <c r="CKP23" i="2"/>
  <c r="CKQ23" i="2"/>
  <c r="CKR23" i="2"/>
  <c r="CKS23" i="2"/>
  <c r="CKT23" i="2"/>
  <c r="CKU23" i="2"/>
  <c r="CKV23" i="2"/>
  <c r="CKW23" i="2"/>
  <c r="CKX23" i="2"/>
  <c r="CKY23" i="2"/>
  <c r="CKZ23" i="2"/>
  <c r="CLA23" i="2"/>
  <c r="CLB23" i="2"/>
  <c r="CLC23" i="2"/>
  <c r="CLD23" i="2"/>
  <c r="CLE23" i="2"/>
  <c r="CLF23" i="2"/>
  <c r="CLG23" i="2"/>
  <c r="CLH23" i="2"/>
  <c r="CLI23" i="2"/>
  <c r="CLJ23" i="2"/>
  <c r="CLK23" i="2"/>
  <c r="CLL23" i="2"/>
  <c r="CLM23" i="2"/>
  <c r="CLN23" i="2"/>
  <c r="CLO23" i="2"/>
  <c r="CLP23" i="2"/>
  <c r="CLQ23" i="2"/>
  <c r="CLR23" i="2"/>
  <c r="CLS23" i="2"/>
  <c r="CLT23" i="2"/>
  <c r="CLU23" i="2"/>
  <c r="CLV23" i="2"/>
  <c r="CLW23" i="2"/>
  <c r="CLX23" i="2"/>
  <c r="CLY23" i="2"/>
  <c r="CLZ23" i="2"/>
  <c r="CMA23" i="2"/>
  <c r="CMB23" i="2"/>
  <c r="CMC23" i="2"/>
  <c r="CMD23" i="2"/>
  <c r="CME23" i="2"/>
  <c r="CMF23" i="2"/>
  <c r="CMG23" i="2"/>
  <c r="CMH23" i="2"/>
  <c r="CMI23" i="2"/>
  <c r="CMJ23" i="2"/>
  <c r="CMK23" i="2"/>
  <c r="CML23" i="2"/>
  <c r="CMM23" i="2"/>
  <c r="CMN23" i="2"/>
  <c r="CMO23" i="2"/>
  <c r="CMP23" i="2"/>
  <c r="CMQ23" i="2"/>
  <c r="CMR23" i="2"/>
  <c r="CMS23" i="2"/>
  <c r="CMT23" i="2"/>
  <c r="CMU23" i="2"/>
  <c r="CMV23" i="2"/>
  <c r="CMW23" i="2"/>
  <c r="CMX23" i="2"/>
  <c r="CMY23" i="2"/>
  <c r="CMZ23" i="2"/>
  <c r="CNA23" i="2"/>
  <c r="CNB23" i="2"/>
  <c r="CNC23" i="2"/>
  <c r="CND23" i="2"/>
  <c r="CNE23" i="2"/>
  <c r="CNF23" i="2"/>
  <c r="CNG23" i="2"/>
  <c r="CNH23" i="2"/>
  <c r="CNI23" i="2"/>
  <c r="CNJ23" i="2"/>
  <c r="CNK23" i="2"/>
  <c r="CNL23" i="2"/>
  <c r="CNM23" i="2"/>
  <c r="CNN23" i="2"/>
  <c r="CNO23" i="2"/>
  <c r="CNP23" i="2"/>
  <c r="CNQ23" i="2"/>
  <c r="CNR23" i="2"/>
  <c r="CNS23" i="2"/>
  <c r="CNT23" i="2"/>
  <c r="CNU23" i="2"/>
  <c r="CNV23" i="2"/>
  <c r="CNW23" i="2"/>
  <c r="CNX23" i="2"/>
  <c r="CNY23" i="2"/>
  <c r="CNZ23" i="2"/>
  <c r="COA23" i="2"/>
  <c r="COB23" i="2"/>
  <c r="COC23" i="2"/>
  <c r="COD23" i="2"/>
  <c r="COE23" i="2"/>
  <c r="COF23" i="2"/>
  <c r="COG23" i="2"/>
  <c r="COH23" i="2"/>
  <c r="COI23" i="2"/>
  <c r="COJ23" i="2"/>
  <c r="COK23" i="2"/>
  <c r="COL23" i="2"/>
  <c r="COM23" i="2"/>
  <c r="CON23" i="2"/>
  <c r="COO23" i="2"/>
  <c r="COP23" i="2"/>
  <c r="COQ23" i="2"/>
  <c r="COR23" i="2"/>
  <c r="COS23" i="2"/>
  <c r="COT23" i="2"/>
  <c r="COU23" i="2"/>
  <c r="COV23" i="2"/>
  <c r="COW23" i="2"/>
  <c r="COX23" i="2"/>
  <c r="COY23" i="2"/>
  <c r="COZ23" i="2"/>
  <c r="CPA23" i="2"/>
  <c r="CPB23" i="2"/>
  <c r="CPC23" i="2"/>
  <c r="CPD23" i="2"/>
  <c r="CPE23" i="2"/>
  <c r="CPF23" i="2"/>
  <c r="CPG23" i="2"/>
  <c r="CPH23" i="2"/>
  <c r="CPI23" i="2"/>
  <c r="CPJ23" i="2"/>
  <c r="CPK23" i="2"/>
  <c r="CPL23" i="2"/>
  <c r="CPM23" i="2"/>
  <c r="CPN23" i="2"/>
  <c r="CPO23" i="2"/>
  <c r="CPP23" i="2"/>
  <c r="CPQ23" i="2"/>
  <c r="CPR23" i="2"/>
  <c r="CPS23" i="2"/>
  <c r="CPT23" i="2"/>
  <c r="CPU23" i="2"/>
  <c r="CPV23" i="2"/>
  <c r="CPW23" i="2"/>
  <c r="CPX23" i="2"/>
  <c r="CPY23" i="2"/>
  <c r="CPZ23" i="2"/>
  <c r="CQA23" i="2"/>
  <c r="CQB23" i="2"/>
  <c r="CQC23" i="2"/>
  <c r="CQD23" i="2"/>
  <c r="CQE23" i="2"/>
  <c r="CQF23" i="2"/>
  <c r="CQG23" i="2"/>
  <c r="CQH23" i="2"/>
  <c r="CQI23" i="2"/>
  <c r="CQJ23" i="2"/>
  <c r="CQK23" i="2"/>
  <c r="CQL23" i="2"/>
  <c r="CQM23" i="2"/>
  <c r="CQN23" i="2"/>
  <c r="CQO23" i="2"/>
  <c r="CQP23" i="2"/>
  <c r="CQQ23" i="2"/>
  <c r="CQR23" i="2"/>
  <c r="CQS23" i="2"/>
  <c r="CQT23" i="2"/>
  <c r="CQU23" i="2"/>
  <c r="CQV23" i="2"/>
  <c r="CQW23" i="2"/>
  <c r="CQX23" i="2"/>
  <c r="CQY23" i="2"/>
  <c r="CQZ23" i="2"/>
  <c r="CRA23" i="2"/>
  <c r="CRB23" i="2"/>
  <c r="CRC23" i="2"/>
  <c r="CRD23" i="2"/>
  <c r="CRE23" i="2"/>
  <c r="CRF23" i="2"/>
  <c r="CRG23" i="2"/>
  <c r="CRH23" i="2"/>
  <c r="CRI23" i="2"/>
  <c r="CRJ23" i="2"/>
  <c r="CRK23" i="2"/>
  <c r="CRL23" i="2"/>
  <c r="CRM23" i="2"/>
  <c r="CRN23" i="2"/>
  <c r="CRO23" i="2"/>
  <c r="CRP23" i="2"/>
  <c r="CRQ23" i="2"/>
  <c r="CRR23" i="2"/>
  <c r="CRS23" i="2"/>
  <c r="CRT23" i="2"/>
  <c r="CRU23" i="2"/>
  <c r="CRV23" i="2"/>
  <c r="CRW23" i="2"/>
  <c r="CRX23" i="2"/>
  <c r="CRY23" i="2"/>
  <c r="CRZ23" i="2"/>
  <c r="CSA23" i="2"/>
  <c r="CSB23" i="2"/>
  <c r="CSC23" i="2"/>
  <c r="CSD23" i="2"/>
  <c r="CSE23" i="2"/>
  <c r="CSF23" i="2"/>
  <c r="CSG23" i="2"/>
  <c r="CSH23" i="2"/>
  <c r="CSI23" i="2"/>
  <c r="CSJ23" i="2"/>
  <c r="CSK23" i="2"/>
  <c r="CSL23" i="2"/>
  <c r="CSM23" i="2"/>
  <c r="CSN23" i="2"/>
  <c r="CSO23" i="2"/>
  <c r="CSP23" i="2"/>
  <c r="CSQ23" i="2"/>
  <c r="CSR23" i="2"/>
  <c r="CSS23" i="2"/>
  <c r="CST23" i="2"/>
  <c r="CSU23" i="2"/>
  <c r="CSV23" i="2"/>
  <c r="CSW23" i="2"/>
  <c r="CSX23" i="2"/>
  <c r="CSY23" i="2"/>
  <c r="CSZ23" i="2"/>
  <c r="CTA23" i="2"/>
  <c r="CTB23" i="2"/>
  <c r="CTC23" i="2"/>
  <c r="CTD23" i="2"/>
  <c r="CTE23" i="2"/>
  <c r="CTF23" i="2"/>
  <c r="CTG23" i="2"/>
  <c r="CTH23" i="2"/>
  <c r="CTI23" i="2"/>
  <c r="CTJ23" i="2"/>
  <c r="CTK23" i="2"/>
  <c r="CTL23" i="2"/>
  <c r="CTM23" i="2"/>
  <c r="CTN23" i="2"/>
  <c r="CTO23" i="2"/>
  <c r="CTP23" i="2"/>
  <c r="CTQ23" i="2"/>
  <c r="CTR23" i="2"/>
  <c r="CTS23" i="2"/>
  <c r="CTT23" i="2"/>
  <c r="CTU23" i="2"/>
  <c r="CTV23" i="2"/>
  <c r="CTW23" i="2"/>
  <c r="CTX23" i="2"/>
  <c r="CTY23" i="2"/>
  <c r="CTZ23" i="2"/>
  <c r="CUA23" i="2"/>
  <c r="CUB23" i="2"/>
  <c r="CUC23" i="2"/>
  <c r="CUD23" i="2"/>
  <c r="CUE23" i="2"/>
  <c r="CUF23" i="2"/>
  <c r="CUG23" i="2"/>
  <c r="CUH23" i="2"/>
  <c r="CUI23" i="2"/>
  <c r="CUJ23" i="2"/>
  <c r="CUK23" i="2"/>
  <c r="CUL23" i="2"/>
  <c r="CUM23" i="2"/>
  <c r="CUN23" i="2"/>
  <c r="CUO23" i="2"/>
  <c r="CUP23" i="2"/>
  <c r="CUQ23" i="2"/>
  <c r="CUR23" i="2"/>
  <c r="CUS23" i="2"/>
  <c r="CUT23" i="2"/>
  <c r="CUU23" i="2"/>
  <c r="CUV23" i="2"/>
  <c r="CUW23" i="2"/>
  <c r="CUX23" i="2"/>
  <c r="CUY23" i="2"/>
  <c r="CUZ23" i="2"/>
  <c r="CVA23" i="2"/>
  <c r="CVB23" i="2"/>
  <c r="CVC23" i="2"/>
  <c r="CVD23" i="2"/>
  <c r="CVE23" i="2"/>
  <c r="CVF23" i="2"/>
  <c r="CVG23" i="2"/>
  <c r="CVH23" i="2"/>
  <c r="CVI23" i="2"/>
  <c r="CVJ23" i="2"/>
  <c r="CVK23" i="2"/>
  <c r="CVL23" i="2"/>
  <c r="CVM23" i="2"/>
  <c r="CVN23" i="2"/>
  <c r="CVO23" i="2"/>
  <c r="CVP23" i="2"/>
  <c r="CVQ23" i="2"/>
  <c r="CVR23" i="2"/>
  <c r="CVS23" i="2"/>
  <c r="CVT23" i="2"/>
  <c r="CVU23" i="2"/>
  <c r="CVV23" i="2"/>
  <c r="CVW23" i="2"/>
  <c r="CVX23" i="2"/>
  <c r="CVY23" i="2"/>
  <c r="CVZ23" i="2"/>
  <c r="CWA23" i="2"/>
  <c r="CWB23" i="2"/>
  <c r="CWC23" i="2"/>
  <c r="CWD23" i="2"/>
  <c r="CWE23" i="2"/>
  <c r="CWF23" i="2"/>
  <c r="CWG23" i="2"/>
  <c r="CWH23" i="2"/>
  <c r="CWI23" i="2"/>
  <c r="CWJ23" i="2"/>
  <c r="CWK23" i="2"/>
  <c r="CWL23" i="2"/>
  <c r="CWM23" i="2"/>
  <c r="CWN23" i="2"/>
  <c r="CWO23" i="2"/>
  <c r="CWP23" i="2"/>
  <c r="CWQ23" i="2"/>
  <c r="CWR23" i="2"/>
  <c r="CWS23" i="2"/>
  <c r="CWT23" i="2"/>
  <c r="CWU23" i="2"/>
  <c r="CWV23" i="2"/>
  <c r="CWW23" i="2"/>
  <c r="CWX23" i="2"/>
  <c r="CWY23" i="2"/>
  <c r="CWZ23" i="2"/>
  <c r="CXA23" i="2"/>
  <c r="CXB23" i="2"/>
  <c r="CXC23" i="2"/>
  <c r="CXD23" i="2"/>
  <c r="CXE23" i="2"/>
  <c r="CXF23" i="2"/>
  <c r="CXG23" i="2"/>
  <c r="CXH23" i="2"/>
  <c r="CXI23" i="2"/>
  <c r="CXJ23" i="2"/>
  <c r="CXK23" i="2"/>
  <c r="CXL23" i="2"/>
  <c r="CXM23" i="2"/>
  <c r="CXN23" i="2"/>
  <c r="CXO23" i="2"/>
  <c r="CXP23" i="2"/>
  <c r="CXQ23" i="2"/>
  <c r="CXR23" i="2"/>
  <c r="CXS23" i="2"/>
  <c r="CXT23" i="2"/>
  <c r="CXU23" i="2"/>
  <c r="CXV23" i="2"/>
  <c r="CXW23" i="2"/>
  <c r="CXX23" i="2"/>
  <c r="CXY23" i="2"/>
  <c r="CXZ23" i="2"/>
  <c r="CYA23" i="2"/>
  <c r="CYB23" i="2"/>
  <c r="CYC23" i="2"/>
  <c r="CYD23" i="2"/>
  <c r="CYE23" i="2"/>
  <c r="CYF23" i="2"/>
  <c r="CYG23" i="2"/>
  <c r="CYH23" i="2"/>
  <c r="CYI23" i="2"/>
  <c r="CYJ23" i="2"/>
  <c r="CYK23" i="2"/>
  <c r="CYL23" i="2"/>
  <c r="CYM23" i="2"/>
  <c r="CYN23" i="2"/>
  <c r="CYO23" i="2"/>
  <c r="CYP23" i="2"/>
  <c r="CYQ23" i="2"/>
  <c r="CYR23" i="2"/>
  <c r="CYS23" i="2"/>
  <c r="CYT23" i="2"/>
  <c r="CYU23" i="2"/>
  <c r="CYV23" i="2"/>
  <c r="CYW23" i="2"/>
  <c r="CYX23" i="2"/>
  <c r="CYY23" i="2"/>
  <c r="CYZ23" i="2"/>
  <c r="CZA23" i="2"/>
  <c r="CZB23" i="2"/>
  <c r="CZC23" i="2"/>
  <c r="CZD23" i="2"/>
  <c r="CZE23" i="2"/>
  <c r="CZF23" i="2"/>
  <c r="CZG23" i="2"/>
  <c r="CZH23" i="2"/>
  <c r="CZI23" i="2"/>
  <c r="CZJ23" i="2"/>
  <c r="CZK23" i="2"/>
  <c r="CZL23" i="2"/>
  <c r="CZM23" i="2"/>
  <c r="CZN23" i="2"/>
  <c r="CZO23" i="2"/>
  <c r="CZP23" i="2"/>
  <c r="CZQ23" i="2"/>
  <c r="CZR23" i="2"/>
  <c r="CZS23" i="2"/>
  <c r="CZT23" i="2"/>
  <c r="CZU23" i="2"/>
  <c r="CZV23" i="2"/>
  <c r="CZW23" i="2"/>
  <c r="CZX23" i="2"/>
  <c r="CZY23" i="2"/>
  <c r="CZZ23" i="2"/>
  <c r="DAA23" i="2"/>
  <c r="DAB23" i="2"/>
  <c r="DAC23" i="2"/>
  <c r="DAD23" i="2"/>
  <c r="DAE23" i="2"/>
  <c r="DAF23" i="2"/>
  <c r="DAG23" i="2"/>
  <c r="DAH23" i="2"/>
  <c r="DAI23" i="2"/>
  <c r="DAJ23" i="2"/>
  <c r="DAK23" i="2"/>
  <c r="DAL23" i="2"/>
  <c r="DAM23" i="2"/>
  <c r="DAN23" i="2"/>
  <c r="DAO23" i="2"/>
  <c r="DAP23" i="2"/>
  <c r="DAQ23" i="2"/>
  <c r="DAR23" i="2"/>
  <c r="DAS23" i="2"/>
  <c r="DAT23" i="2"/>
  <c r="DAU23" i="2"/>
  <c r="DAV23" i="2"/>
  <c r="DAW23" i="2"/>
  <c r="DAX23" i="2"/>
  <c r="DAY23" i="2"/>
  <c r="DAZ23" i="2"/>
  <c r="DBA23" i="2"/>
  <c r="DBB23" i="2"/>
  <c r="DBC23" i="2"/>
  <c r="DBD23" i="2"/>
  <c r="DBE23" i="2"/>
  <c r="DBF23" i="2"/>
  <c r="DBG23" i="2"/>
  <c r="DBH23" i="2"/>
  <c r="DBI23" i="2"/>
  <c r="DBJ23" i="2"/>
  <c r="DBK23" i="2"/>
  <c r="DBL23" i="2"/>
  <c r="DBM23" i="2"/>
  <c r="DBN23" i="2"/>
  <c r="DBO23" i="2"/>
  <c r="DBP23" i="2"/>
  <c r="DBQ23" i="2"/>
  <c r="DBR23" i="2"/>
  <c r="DBS23" i="2"/>
  <c r="DBT23" i="2"/>
  <c r="DBU23" i="2"/>
  <c r="DBV23" i="2"/>
  <c r="DBW23" i="2"/>
  <c r="DBX23" i="2"/>
  <c r="DBY23" i="2"/>
  <c r="DBZ23" i="2"/>
  <c r="DCA23" i="2"/>
  <c r="DCB23" i="2"/>
  <c r="DCC23" i="2"/>
  <c r="DCD23" i="2"/>
  <c r="DCE23" i="2"/>
  <c r="DCF23" i="2"/>
  <c r="DCG23" i="2"/>
  <c r="DCH23" i="2"/>
  <c r="DCI23" i="2"/>
  <c r="DCJ23" i="2"/>
  <c r="DCK23" i="2"/>
  <c r="DCL23" i="2"/>
  <c r="DCM23" i="2"/>
  <c r="DCN23" i="2"/>
  <c r="DCO23" i="2"/>
  <c r="DCP23" i="2"/>
  <c r="DCQ23" i="2"/>
  <c r="DCR23" i="2"/>
  <c r="DCS23" i="2"/>
  <c r="DCT23" i="2"/>
  <c r="DCU23" i="2"/>
  <c r="DCV23" i="2"/>
  <c r="DCW23" i="2"/>
  <c r="DCX23" i="2"/>
  <c r="DCY23" i="2"/>
  <c r="DCZ23" i="2"/>
  <c r="DDA23" i="2"/>
  <c r="DDB23" i="2"/>
  <c r="DDC23" i="2"/>
  <c r="DDD23" i="2"/>
  <c r="DDE23" i="2"/>
  <c r="DDF23" i="2"/>
  <c r="DDG23" i="2"/>
  <c r="DDH23" i="2"/>
  <c r="DDI23" i="2"/>
  <c r="DDJ23" i="2"/>
  <c r="DDK23" i="2"/>
  <c r="DDL23" i="2"/>
  <c r="DDM23" i="2"/>
  <c r="DDN23" i="2"/>
  <c r="DDO23" i="2"/>
  <c r="DDP23" i="2"/>
  <c r="DDQ23" i="2"/>
  <c r="DDR23" i="2"/>
  <c r="DDS23" i="2"/>
  <c r="DDT23" i="2"/>
  <c r="DDU23" i="2"/>
  <c r="DDV23" i="2"/>
  <c r="DDW23" i="2"/>
  <c r="DDX23" i="2"/>
  <c r="DDY23" i="2"/>
  <c r="DDZ23" i="2"/>
  <c r="DEA23" i="2"/>
  <c r="DEB23" i="2"/>
  <c r="DEC23" i="2"/>
  <c r="DED23" i="2"/>
  <c r="DEE23" i="2"/>
  <c r="DEF23" i="2"/>
  <c r="DEG23" i="2"/>
  <c r="DEH23" i="2"/>
  <c r="DEI23" i="2"/>
  <c r="DEJ23" i="2"/>
  <c r="DEK23" i="2"/>
  <c r="DEL23" i="2"/>
  <c r="DEM23" i="2"/>
  <c r="DEN23" i="2"/>
  <c r="DEO23" i="2"/>
  <c r="DEP23" i="2"/>
  <c r="DEQ23" i="2"/>
  <c r="DER23" i="2"/>
  <c r="DES23" i="2"/>
  <c r="DET23" i="2"/>
  <c r="DEU23" i="2"/>
  <c r="DEV23" i="2"/>
  <c r="DEW23" i="2"/>
  <c r="DEX23" i="2"/>
  <c r="DEY23" i="2"/>
  <c r="DEZ23" i="2"/>
  <c r="DFA23" i="2"/>
  <c r="DFB23" i="2"/>
  <c r="DFC23" i="2"/>
  <c r="DFD23" i="2"/>
  <c r="DFE23" i="2"/>
  <c r="DFF23" i="2"/>
  <c r="DFG23" i="2"/>
  <c r="DFH23" i="2"/>
  <c r="DFI23" i="2"/>
  <c r="DFJ23" i="2"/>
  <c r="DFK23" i="2"/>
  <c r="DFL23" i="2"/>
  <c r="DFM23" i="2"/>
  <c r="DFN23" i="2"/>
  <c r="DFO23" i="2"/>
  <c r="DFP23" i="2"/>
  <c r="DFQ23" i="2"/>
  <c r="DFR23" i="2"/>
  <c r="DFS23" i="2"/>
  <c r="DFT23" i="2"/>
  <c r="DFU23" i="2"/>
  <c r="DFV23" i="2"/>
  <c r="DFW23" i="2"/>
  <c r="DFX23" i="2"/>
  <c r="DFY23" i="2"/>
  <c r="DFZ23" i="2"/>
  <c r="DGA23" i="2"/>
  <c r="DGB23" i="2"/>
  <c r="DGC23" i="2"/>
  <c r="DGD23" i="2"/>
  <c r="DGE23" i="2"/>
  <c r="DGF23" i="2"/>
  <c r="DGG23" i="2"/>
  <c r="DGH23" i="2"/>
  <c r="DGI23" i="2"/>
  <c r="DGJ23" i="2"/>
  <c r="DGK23" i="2"/>
  <c r="DGL23" i="2"/>
  <c r="DGM23" i="2"/>
  <c r="DGN23" i="2"/>
  <c r="DGO23" i="2"/>
  <c r="DGP23" i="2"/>
  <c r="DGQ23" i="2"/>
  <c r="DGR23" i="2"/>
  <c r="DGS23" i="2"/>
  <c r="DGT23" i="2"/>
  <c r="DGU23" i="2"/>
  <c r="DGV23" i="2"/>
  <c r="DGW23" i="2"/>
  <c r="DGX23" i="2"/>
  <c r="DGY23" i="2"/>
  <c r="DGZ23" i="2"/>
  <c r="DHA23" i="2"/>
  <c r="DHB23" i="2"/>
  <c r="DHC23" i="2"/>
  <c r="DHD23" i="2"/>
  <c r="DHE23" i="2"/>
  <c r="DHF23" i="2"/>
  <c r="DHG23" i="2"/>
  <c r="DHH23" i="2"/>
  <c r="DHI23" i="2"/>
  <c r="DHJ23" i="2"/>
  <c r="DHK23" i="2"/>
  <c r="DHL23" i="2"/>
  <c r="DHM23" i="2"/>
  <c r="DHN23" i="2"/>
  <c r="DHO23" i="2"/>
  <c r="DHP23" i="2"/>
  <c r="DHQ23" i="2"/>
  <c r="DHR23" i="2"/>
  <c r="DHS23" i="2"/>
  <c r="DHT23" i="2"/>
  <c r="DHU23" i="2"/>
  <c r="DHV23" i="2"/>
  <c r="DHW23" i="2"/>
  <c r="DHX23" i="2"/>
  <c r="DHY23" i="2"/>
  <c r="DHZ23" i="2"/>
  <c r="DIA23" i="2"/>
  <c r="DIB23" i="2"/>
  <c r="DIC23" i="2"/>
  <c r="DID23" i="2"/>
  <c r="DIE23" i="2"/>
  <c r="DIF23" i="2"/>
  <c r="DIG23" i="2"/>
  <c r="DIH23" i="2"/>
  <c r="DII23" i="2"/>
  <c r="DIJ23" i="2"/>
  <c r="DIK23" i="2"/>
  <c r="DIL23" i="2"/>
  <c r="DIM23" i="2"/>
  <c r="DIN23" i="2"/>
  <c r="DIO23" i="2"/>
  <c r="DIP23" i="2"/>
  <c r="DIQ23" i="2"/>
  <c r="DIR23" i="2"/>
  <c r="DIS23" i="2"/>
  <c r="DIT23" i="2"/>
  <c r="DIU23" i="2"/>
  <c r="DIV23" i="2"/>
  <c r="DIW23" i="2"/>
  <c r="DIX23" i="2"/>
  <c r="DIY23" i="2"/>
  <c r="DIZ23" i="2"/>
  <c r="DJA23" i="2"/>
  <c r="DJB23" i="2"/>
  <c r="DJC23" i="2"/>
  <c r="DJD23" i="2"/>
  <c r="DJE23" i="2"/>
  <c r="DJF23" i="2"/>
  <c r="DJG23" i="2"/>
  <c r="DJH23" i="2"/>
  <c r="DJI23" i="2"/>
  <c r="DJJ23" i="2"/>
  <c r="DJK23" i="2"/>
  <c r="DJL23" i="2"/>
  <c r="DJM23" i="2"/>
  <c r="DJN23" i="2"/>
  <c r="DJO23" i="2"/>
  <c r="DJP23" i="2"/>
  <c r="DJQ23" i="2"/>
  <c r="DJR23" i="2"/>
  <c r="DJS23" i="2"/>
  <c r="DJT23" i="2"/>
  <c r="DJU23" i="2"/>
  <c r="DJV23" i="2"/>
  <c r="DJW23" i="2"/>
  <c r="DJX23" i="2"/>
  <c r="DJY23" i="2"/>
  <c r="DJZ23" i="2"/>
  <c r="DKA23" i="2"/>
  <c r="DKB23" i="2"/>
  <c r="DKC23" i="2"/>
  <c r="DKD23" i="2"/>
  <c r="DKE23" i="2"/>
  <c r="DKF23" i="2"/>
  <c r="DKG23" i="2"/>
  <c r="DKH23" i="2"/>
  <c r="DKI23" i="2"/>
  <c r="DKJ23" i="2"/>
  <c r="DKK23" i="2"/>
  <c r="DKL23" i="2"/>
  <c r="DKM23" i="2"/>
  <c r="DKN23" i="2"/>
  <c r="DKO23" i="2"/>
  <c r="DKP23" i="2"/>
  <c r="DKQ23" i="2"/>
  <c r="DKR23" i="2"/>
  <c r="DKS23" i="2"/>
  <c r="DKT23" i="2"/>
  <c r="DKU23" i="2"/>
  <c r="DKV23" i="2"/>
  <c r="DKW23" i="2"/>
  <c r="DKX23" i="2"/>
  <c r="DKY23" i="2"/>
  <c r="DKZ23" i="2"/>
  <c r="DLA23" i="2"/>
  <c r="DLB23" i="2"/>
  <c r="DLC23" i="2"/>
  <c r="DLD23" i="2"/>
  <c r="DLE23" i="2"/>
  <c r="DLF23" i="2"/>
  <c r="DLG23" i="2"/>
  <c r="DLH23" i="2"/>
  <c r="DLI23" i="2"/>
  <c r="DLJ23" i="2"/>
  <c r="DLK23" i="2"/>
  <c r="DLL23" i="2"/>
  <c r="DLM23" i="2"/>
  <c r="DLN23" i="2"/>
  <c r="DLO23" i="2"/>
  <c r="DLP23" i="2"/>
  <c r="DLQ23" i="2"/>
  <c r="DLR23" i="2"/>
  <c r="DLS23" i="2"/>
  <c r="DLT23" i="2"/>
  <c r="DLU23" i="2"/>
  <c r="DLV23" i="2"/>
  <c r="DLW23" i="2"/>
  <c r="DLX23" i="2"/>
  <c r="DLY23" i="2"/>
  <c r="DLZ23" i="2"/>
  <c r="DMA23" i="2"/>
  <c r="DMB23" i="2"/>
  <c r="DMC23" i="2"/>
  <c r="DMD23" i="2"/>
  <c r="DME23" i="2"/>
  <c r="DMF23" i="2"/>
  <c r="DMG23" i="2"/>
  <c r="DMH23" i="2"/>
  <c r="DMI23" i="2"/>
  <c r="DMJ23" i="2"/>
  <c r="DMK23" i="2"/>
  <c r="DML23" i="2"/>
  <c r="DMM23" i="2"/>
  <c r="DMN23" i="2"/>
  <c r="DMO23" i="2"/>
  <c r="DMP23" i="2"/>
  <c r="DMQ23" i="2"/>
  <c r="DMR23" i="2"/>
  <c r="DMS23" i="2"/>
  <c r="DMT23" i="2"/>
  <c r="DMU23" i="2"/>
  <c r="DMV23" i="2"/>
  <c r="DMW23" i="2"/>
  <c r="DMX23" i="2"/>
  <c r="DMY23" i="2"/>
  <c r="DMZ23" i="2"/>
  <c r="DNA23" i="2"/>
  <c r="DNB23" i="2"/>
  <c r="DNC23" i="2"/>
  <c r="DND23" i="2"/>
  <c r="DNE23" i="2"/>
  <c r="DNF23" i="2"/>
  <c r="DNG23" i="2"/>
  <c r="DNH23" i="2"/>
  <c r="DNI23" i="2"/>
  <c r="DNJ23" i="2"/>
  <c r="DNK23" i="2"/>
  <c r="DNL23" i="2"/>
  <c r="DNM23" i="2"/>
  <c r="DNN23" i="2"/>
  <c r="DNO23" i="2"/>
  <c r="DNP23" i="2"/>
  <c r="DNQ23" i="2"/>
  <c r="DNR23" i="2"/>
  <c r="DNS23" i="2"/>
  <c r="DNT23" i="2"/>
  <c r="DNU23" i="2"/>
  <c r="DNV23" i="2"/>
  <c r="DNW23" i="2"/>
  <c r="DNX23" i="2"/>
  <c r="DNY23" i="2"/>
  <c r="DNZ23" i="2"/>
  <c r="DOA23" i="2"/>
  <c r="DOB23" i="2"/>
  <c r="DOC23" i="2"/>
  <c r="DOD23" i="2"/>
  <c r="DOE23" i="2"/>
  <c r="DOF23" i="2"/>
  <c r="DOG23" i="2"/>
  <c r="DOH23" i="2"/>
  <c r="DOI23" i="2"/>
  <c r="DOJ23" i="2"/>
  <c r="DOK23" i="2"/>
  <c r="DOL23" i="2"/>
  <c r="DOM23" i="2"/>
  <c r="DON23" i="2"/>
  <c r="DOO23" i="2"/>
  <c r="DOP23" i="2"/>
  <c r="DOQ23" i="2"/>
  <c r="DOR23" i="2"/>
  <c r="DOS23" i="2"/>
  <c r="DOT23" i="2"/>
  <c r="DOU23" i="2"/>
  <c r="DOV23" i="2"/>
  <c r="DOW23" i="2"/>
  <c r="DOX23" i="2"/>
  <c r="DOY23" i="2"/>
  <c r="DOZ23" i="2"/>
  <c r="DPA23" i="2"/>
  <c r="DPB23" i="2"/>
  <c r="DPC23" i="2"/>
  <c r="DPD23" i="2"/>
  <c r="DPE23" i="2"/>
  <c r="DPF23" i="2"/>
  <c r="DPG23" i="2"/>
  <c r="DPH23" i="2"/>
  <c r="DPI23" i="2"/>
  <c r="DPJ23" i="2"/>
  <c r="DPK23" i="2"/>
  <c r="DPL23" i="2"/>
  <c r="DPM23" i="2"/>
  <c r="DPN23" i="2"/>
  <c r="DPO23" i="2"/>
  <c r="DPP23" i="2"/>
  <c r="DPQ23" i="2"/>
  <c r="DPR23" i="2"/>
  <c r="DPS23" i="2"/>
  <c r="DPT23" i="2"/>
  <c r="DPU23" i="2"/>
  <c r="DPV23" i="2"/>
  <c r="DPW23" i="2"/>
  <c r="DPX23" i="2"/>
  <c r="DPY23" i="2"/>
  <c r="DPZ23" i="2"/>
  <c r="DQA23" i="2"/>
  <c r="DQB23" i="2"/>
  <c r="DQC23" i="2"/>
  <c r="DQD23" i="2"/>
  <c r="DQE23" i="2"/>
  <c r="DQF23" i="2"/>
  <c r="DQG23" i="2"/>
  <c r="DQH23" i="2"/>
  <c r="DQI23" i="2"/>
  <c r="DQJ23" i="2"/>
  <c r="DQK23" i="2"/>
  <c r="DQL23" i="2"/>
  <c r="DQM23" i="2"/>
  <c r="DQN23" i="2"/>
  <c r="DQO23" i="2"/>
  <c r="DQP23" i="2"/>
  <c r="DQQ23" i="2"/>
  <c r="DQR23" i="2"/>
  <c r="DQS23" i="2"/>
  <c r="DQT23" i="2"/>
  <c r="DQU23" i="2"/>
  <c r="DQV23" i="2"/>
  <c r="DQW23" i="2"/>
  <c r="DQX23" i="2"/>
  <c r="DQY23" i="2"/>
  <c r="DQZ23" i="2"/>
  <c r="DRA23" i="2"/>
  <c r="DRB23" i="2"/>
  <c r="DRC23" i="2"/>
  <c r="DRD23" i="2"/>
  <c r="DRE23" i="2"/>
  <c r="DRF23" i="2"/>
  <c r="DRG23" i="2"/>
  <c r="DRH23" i="2"/>
  <c r="DRI23" i="2"/>
  <c r="DRJ23" i="2"/>
  <c r="DRK23" i="2"/>
  <c r="DRL23" i="2"/>
  <c r="DRM23" i="2"/>
  <c r="DRN23" i="2"/>
  <c r="DRO23" i="2"/>
  <c r="DRP23" i="2"/>
  <c r="DRQ23" i="2"/>
  <c r="DRR23" i="2"/>
  <c r="DRS23" i="2"/>
  <c r="DRT23" i="2"/>
  <c r="DRU23" i="2"/>
  <c r="DRV23" i="2"/>
  <c r="DRW23" i="2"/>
  <c r="DRX23" i="2"/>
  <c r="DRY23" i="2"/>
  <c r="DRZ23" i="2"/>
  <c r="DSA23" i="2"/>
  <c r="DSB23" i="2"/>
  <c r="DSC23" i="2"/>
  <c r="DSD23" i="2"/>
  <c r="DSE23" i="2"/>
  <c r="DSF23" i="2"/>
  <c r="DSG23" i="2"/>
  <c r="DSH23" i="2"/>
  <c r="DSI23" i="2"/>
  <c r="DSJ23" i="2"/>
  <c r="DSK23" i="2"/>
  <c r="DSL23" i="2"/>
  <c r="DSM23" i="2"/>
  <c r="DSN23" i="2"/>
  <c r="DSO23" i="2"/>
  <c r="DSP23" i="2"/>
  <c r="DSQ23" i="2"/>
  <c r="DSR23" i="2"/>
  <c r="DSS23" i="2"/>
  <c r="DST23" i="2"/>
  <c r="DSU23" i="2"/>
  <c r="DSV23" i="2"/>
  <c r="DSW23" i="2"/>
  <c r="DSX23" i="2"/>
  <c r="DSY23" i="2"/>
  <c r="DSZ23" i="2"/>
  <c r="DTA23" i="2"/>
  <c r="DTB23" i="2"/>
  <c r="DTC23" i="2"/>
  <c r="DTD23" i="2"/>
  <c r="DTE23" i="2"/>
  <c r="DTF23" i="2"/>
  <c r="DTG23" i="2"/>
  <c r="DTH23" i="2"/>
  <c r="DTI23" i="2"/>
  <c r="DTJ23" i="2"/>
  <c r="DTK23" i="2"/>
  <c r="DTL23" i="2"/>
  <c r="DTM23" i="2"/>
  <c r="DTN23" i="2"/>
  <c r="DTO23" i="2"/>
  <c r="DTP23" i="2"/>
  <c r="DTQ23" i="2"/>
  <c r="DTR23" i="2"/>
  <c r="DTS23" i="2"/>
  <c r="DTT23" i="2"/>
  <c r="DTU23" i="2"/>
  <c r="DTV23" i="2"/>
  <c r="DTW23" i="2"/>
  <c r="DTX23" i="2"/>
  <c r="DTY23" i="2"/>
  <c r="DTZ23" i="2"/>
  <c r="DUA23" i="2"/>
  <c r="DUB23" i="2"/>
  <c r="DUC23" i="2"/>
  <c r="DUD23" i="2"/>
  <c r="DUE23" i="2"/>
  <c r="DUF23" i="2"/>
  <c r="DUG23" i="2"/>
  <c r="DUH23" i="2"/>
  <c r="DUI23" i="2"/>
  <c r="DUJ23" i="2"/>
  <c r="DUK23" i="2"/>
  <c r="DUL23" i="2"/>
  <c r="DUM23" i="2"/>
  <c r="DUN23" i="2"/>
  <c r="DUO23" i="2"/>
  <c r="DUP23" i="2"/>
  <c r="DUQ23" i="2"/>
  <c r="DUR23" i="2"/>
  <c r="DUS23" i="2"/>
  <c r="DUT23" i="2"/>
  <c r="DUU23" i="2"/>
  <c r="DUV23" i="2"/>
  <c r="DUW23" i="2"/>
  <c r="DUX23" i="2"/>
  <c r="DUY23" i="2"/>
  <c r="DUZ23" i="2"/>
  <c r="DVA23" i="2"/>
  <c r="DVB23" i="2"/>
  <c r="DVC23" i="2"/>
  <c r="DVD23" i="2"/>
  <c r="DVE23" i="2"/>
  <c r="DVF23" i="2"/>
  <c r="DVG23" i="2"/>
  <c r="DVH23" i="2"/>
  <c r="DVI23" i="2"/>
  <c r="DVJ23" i="2"/>
  <c r="DVK23" i="2"/>
  <c r="DVL23" i="2"/>
  <c r="DVM23" i="2"/>
  <c r="DVN23" i="2"/>
  <c r="DVO23" i="2"/>
  <c r="DVP23" i="2"/>
  <c r="DVQ23" i="2"/>
  <c r="DVR23" i="2"/>
  <c r="DVS23" i="2"/>
  <c r="DVT23" i="2"/>
  <c r="DVU23" i="2"/>
  <c r="DVV23" i="2"/>
  <c r="DVW23" i="2"/>
  <c r="DVX23" i="2"/>
  <c r="DVY23" i="2"/>
  <c r="DVZ23" i="2"/>
  <c r="DWA23" i="2"/>
  <c r="DWB23" i="2"/>
  <c r="DWC23" i="2"/>
  <c r="DWD23" i="2"/>
  <c r="DWE23" i="2"/>
  <c r="DWF23" i="2"/>
  <c r="DWG23" i="2"/>
  <c r="DWH23" i="2"/>
  <c r="DWI23" i="2"/>
  <c r="DWJ23" i="2"/>
  <c r="DWK23" i="2"/>
  <c r="DWL23" i="2"/>
  <c r="DWM23" i="2"/>
  <c r="DWN23" i="2"/>
  <c r="DWO23" i="2"/>
  <c r="DWP23" i="2"/>
  <c r="DWQ23" i="2"/>
  <c r="DWR23" i="2"/>
  <c r="DWS23" i="2"/>
  <c r="DWT23" i="2"/>
  <c r="DWU23" i="2"/>
  <c r="DWV23" i="2"/>
  <c r="DWW23" i="2"/>
  <c r="DWX23" i="2"/>
  <c r="DWY23" i="2"/>
  <c r="DWZ23" i="2"/>
  <c r="DXA23" i="2"/>
  <c r="DXB23" i="2"/>
  <c r="DXC23" i="2"/>
  <c r="DXD23" i="2"/>
  <c r="DXE23" i="2"/>
  <c r="DXF23" i="2"/>
  <c r="DXG23" i="2"/>
  <c r="DXH23" i="2"/>
  <c r="DXI23" i="2"/>
  <c r="DXJ23" i="2"/>
  <c r="DXK23" i="2"/>
  <c r="DXL23" i="2"/>
  <c r="DXM23" i="2"/>
  <c r="DXN23" i="2"/>
  <c r="DXO23" i="2"/>
  <c r="DXP23" i="2"/>
  <c r="DXQ23" i="2"/>
  <c r="DXR23" i="2"/>
  <c r="DXS23" i="2"/>
  <c r="DXT23" i="2"/>
  <c r="DXU23" i="2"/>
  <c r="DXV23" i="2"/>
  <c r="DXW23" i="2"/>
  <c r="DXX23" i="2"/>
  <c r="DXY23" i="2"/>
  <c r="DXZ23" i="2"/>
  <c r="DYA23" i="2"/>
  <c r="DYB23" i="2"/>
  <c r="DYC23" i="2"/>
  <c r="DYD23" i="2"/>
  <c r="DYE23" i="2"/>
  <c r="DYF23" i="2"/>
  <c r="DYG23" i="2"/>
  <c r="DYH23" i="2"/>
  <c r="DYI23" i="2"/>
  <c r="DYJ23" i="2"/>
  <c r="DYK23" i="2"/>
  <c r="DYL23" i="2"/>
  <c r="DYM23" i="2"/>
  <c r="DYN23" i="2"/>
  <c r="DYO23" i="2"/>
  <c r="DYP23" i="2"/>
  <c r="DYQ23" i="2"/>
  <c r="DYR23" i="2"/>
  <c r="DYS23" i="2"/>
  <c r="DYT23" i="2"/>
  <c r="DYU23" i="2"/>
  <c r="DYV23" i="2"/>
  <c r="DYW23" i="2"/>
  <c r="DYX23" i="2"/>
  <c r="DYY23" i="2"/>
  <c r="DYZ23" i="2"/>
  <c r="DZA23" i="2"/>
  <c r="DZB23" i="2"/>
  <c r="DZC23" i="2"/>
  <c r="DZD23" i="2"/>
  <c r="DZE23" i="2"/>
  <c r="DZF23" i="2"/>
  <c r="DZG23" i="2"/>
  <c r="DZH23" i="2"/>
  <c r="DZI23" i="2"/>
  <c r="DZJ23" i="2"/>
  <c r="DZK23" i="2"/>
  <c r="DZL23" i="2"/>
  <c r="DZM23" i="2"/>
  <c r="DZN23" i="2"/>
  <c r="DZO23" i="2"/>
  <c r="DZP23" i="2"/>
  <c r="DZQ23" i="2"/>
  <c r="DZR23" i="2"/>
  <c r="DZS23" i="2"/>
  <c r="DZT23" i="2"/>
  <c r="DZU23" i="2"/>
  <c r="DZV23" i="2"/>
  <c r="DZW23" i="2"/>
  <c r="DZX23" i="2"/>
  <c r="DZY23" i="2"/>
  <c r="DZZ23" i="2"/>
  <c r="EAA23" i="2"/>
  <c r="EAB23" i="2"/>
  <c r="EAC23" i="2"/>
  <c r="EAD23" i="2"/>
  <c r="EAE23" i="2"/>
  <c r="EAF23" i="2"/>
  <c r="EAG23" i="2"/>
  <c r="EAH23" i="2"/>
  <c r="EAI23" i="2"/>
  <c r="EAJ23" i="2"/>
  <c r="EAK23" i="2"/>
  <c r="EAL23" i="2"/>
  <c r="EAM23" i="2"/>
  <c r="EAN23" i="2"/>
  <c r="EAO23" i="2"/>
  <c r="EAP23" i="2"/>
  <c r="EAQ23" i="2"/>
  <c r="EAR23" i="2"/>
  <c r="EAS23" i="2"/>
  <c r="EAT23" i="2"/>
  <c r="EAU23" i="2"/>
  <c r="EAV23" i="2"/>
  <c r="EAW23" i="2"/>
  <c r="EAX23" i="2"/>
  <c r="EAY23" i="2"/>
  <c r="EAZ23" i="2"/>
  <c r="EBA23" i="2"/>
  <c r="EBB23" i="2"/>
  <c r="EBC23" i="2"/>
  <c r="EBD23" i="2"/>
  <c r="EBE23" i="2"/>
  <c r="EBF23" i="2"/>
  <c r="EBG23" i="2"/>
  <c r="EBH23" i="2"/>
  <c r="EBI23" i="2"/>
  <c r="EBJ23" i="2"/>
  <c r="EBK23" i="2"/>
  <c r="EBL23" i="2"/>
  <c r="EBM23" i="2"/>
  <c r="EBN23" i="2"/>
  <c r="EBO23" i="2"/>
  <c r="EBP23" i="2"/>
  <c r="EBQ23" i="2"/>
  <c r="EBR23" i="2"/>
  <c r="EBS23" i="2"/>
  <c r="EBT23" i="2"/>
  <c r="EBU23" i="2"/>
  <c r="EBV23" i="2"/>
  <c r="EBW23" i="2"/>
  <c r="EBX23" i="2"/>
  <c r="EBY23" i="2"/>
  <c r="EBZ23" i="2"/>
  <c r="ECA23" i="2"/>
  <c r="ECB23" i="2"/>
  <c r="ECC23" i="2"/>
  <c r="ECD23" i="2"/>
  <c r="ECE23" i="2"/>
  <c r="ECF23" i="2"/>
  <c r="ECG23" i="2"/>
  <c r="ECH23" i="2"/>
  <c r="ECI23" i="2"/>
  <c r="ECJ23" i="2"/>
  <c r="ECK23" i="2"/>
  <c r="ECL23" i="2"/>
  <c r="ECM23" i="2"/>
  <c r="ECN23" i="2"/>
  <c r="ECO23" i="2"/>
  <c r="ECP23" i="2"/>
  <c r="ECQ23" i="2"/>
  <c r="ECR23" i="2"/>
  <c r="ECS23" i="2"/>
  <c r="ECT23" i="2"/>
  <c r="ECU23" i="2"/>
  <c r="ECV23" i="2"/>
  <c r="ECW23" i="2"/>
  <c r="ECX23" i="2"/>
  <c r="ECY23" i="2"/>
  <c r="ECZ23" i="2"/>
  <c r="EDA23" i="2"/>
  <c r="EDB23" i="2"/>
  <c r="EDC23" i="2"/>
  <c r="EDD23" i="2"/>
  <c r="EDE23" i="2"/>
  <c r="EDF23" i="2"/>
  <c r="EDG23" i="2"/>
  <c r="EDH23" i="2"/>
  <c r="EDI23" i="2"/>
  <c r="EDJ23" i="2"/>
  <c r="EDK23" i="2"/>
  <c r="EDL23" i="2"/>
  <c r="EDM23" i="2"/>
  <c r="EDN23" i="2"/>
  <c r="EDO23" i="2"/>
  <c r="EDP23" i="2"/>
  <c r="EDQ23" i="2"/>
  <c r="EDR23" i="2"/>
  <c r="EDS23" i="2"/>
  <c r="EDT23" i="2"/>
  <c r="EDU23" i="2"/>
  <c r="EDV23" i="2"/>
  <c r="EDW23" i="2"/>
  <c r="EDX23" i="2"/>
  <c r="EDY23" i="2"/>
  <c r="EDZ23" i="2"/>
  <c r="EEA23" i="2"/>
  <c r="EEB23" i="2"/>
  <c r="EEC23" i="2"/>
  <c r="EED23" i="2"/>
  <c r="EEE23" i="2"/>
  <c r="EEF23" i="2"/>
  <c r="EEG23" i="2"/>
  <c r="EEH23" i="2"/>
  <c r="EEI23" i="2"/>
  <c r="EEJ23" i="2"/>
  <c r="EEK23" i="2"/>
  <c r="EEL23" i="2"/>
  <c r="EEM23" i="2"/>
  <c r="EEN23" i="2"/>
  <c r="EEO23" i="2"/>
  <c r="EEP23" i="2"/>
  <c r="EEQ23" i="2"/>
  <c r="EER23" i="2"/>
  <c r="EES23" i="2"/>
  <c r="EET23" i="2"/>
  <c r="EEU23" i="2"/>
  <c r="EEV23" i="2"/>
  <c r="EEW23" i="2"/>
  <c r="EEX23" i="2"/>
  <c r="EEY23" i="2"/>
  <c r="EEZ23" i="2"/>
  <c r="EFA23" i="2"/>
  <c r="EFB23" i="2"/>
  <c r="EFC23" i="2"/>
  <c r="EFD23" i="2"/>
  <c r="EFE23" i="2"/>
  <c r="EFF23" i="2"/>
  <c r="EFG23" i="2"/>
  <c r="EFH23" i="2"/>
  <c r="EFI23" i="2"/>
  <c r="EFJ23" i="2"/>
  <c r="EFK23" i="2"/>
  <c r="EFL23" i="2"/>
  <c r="EFM23" i="2"/>
  <c r="EFN23" i="2"/>
  <c r="EFO23" i="2"/>
  <c r="EFP23" i="2"/>
  <c r="EFQ23" i="2"/>
  <c r="EFR23" i="2"/>
  <c r="EFS23" i="2"/>
  <c r="EFT23" i="2"/>
  <c r="EFU23" i="2"/>
  <c r="EFV23" i="2"/>
  <c r="EFW23" i="2"/>
  <c r="EFX23" i="2"/>
  <c r="EFY23" i="2"/>
  <c r="EFZ23" i="2"/>
  <c r="EGA23" i="2"/>
  <c r="EGB23" i="2"/>
  <c r="EGC23" i="2"/>
  <c r="EGD23" i="2"/>
  <c r="EGE23" i="2"/>
  <c r="EGF23" i="2"/>
  <c r="EGG23" i="2"/>
  <c r="EGH23" i="2"/>
  <c r="EGI23" i="2"/>
  <c r="EGJ23" i="2"/>
  <c r="EGK23" i="2"/>
  <c r="EGL23" i="2"/>
  <c r="EGM23" i="2"/>
  <c r="EGN23" i="2"/>
  <c r="EGO23" i="2"/>
  <c r="EGP23" i="2"/>
  <c r="EGQ23" i="2"/>
  <c r="EGR23" i="2"/>
  <c r="EGS23" i="2"/>
  <c r="EGT23" i="2"/>
  <c r="EGU23" i="2"/>
  <c r="EGV23" i="2"/>
  <c r="EGW23" i="2"/>
  <c r="EGX23" i="2"/>
  <c r="EGY23" i="2"/>
  <c r="EGZ23" i="2"/>
  <c r="EHA23" i="2"/>
  <c r="EHB23" i="2"/>
  <c r="EHC23" i="2"/>
  <c r="EHD23" i="2"/>
  <c r="EHE23" i="2"/>
  <c r="EHF23" i="2"/>
  <c r="EHG23" i="2"/>
  <c r="EHH23" i="2"/>
  <c r="EHI23" i="2"/>
  <c r="EHJ23" i="2"/>
  <c r="EHK23" i="2"/>
  <c r="EHL23" i="2"/>
  <c r="EHM23" i="2"/>
  <c r="EHN23" i="2"/>
  <c r="EHO23" i="2"/>
  <c r="EHP23" i="2"/>
  <c r="EHQ23" i="2"/>
  <c r="EHR23" i="2"/>
  <c r="EHS23" i="2"/>
  <c r="EHT23" i="2"/>
  <c r="EHU23" i="2"/>
  <c r="EHV23" i="2"/>
  <c r="EHW23" i="2"/>
  <c r="EHX23" i="2"/>
  <c r="EHY23" i="2"/>
  <c r="EHZ23" i="2"/>
  <c r="EIA23" i="2"/>
  <c r="EIB23" i="2"/>
  <c r="EIC23" i="2"/>
  <c r="EID23" i="2"/>
  <c r="EIE23" i="2"/>
  <c r="EIF23" i="2"/>
  <c r="EIG23" i="2"/>
  <c r="EIH23" i="2"/>
  <c r="EII23" i="2"/>
  <c r="EIJ23" i="2"/>
  <c r="EIK23" i="2"/>
  <c r="EIL23" i="2"/>
  <c r="EIM23" i="2"/>
  <c r="EIN23" i="2"/>
  <c r="EIO23" i="2"/>
  <c r="EIP23" i="2"/>
  <c r="EIQ23" i="2"/>
  <c r="EIR23" i="2"/>
  <c r="EIS23" i="2"/>
  <c r="EIT23" i="2"/>
  <c r="EIU23" i="2"/>
  <c r="EIV23" i="2"/>
  <c r="EIW23" i="2"/>
  <c r="EIX23" i="2"/>
  <c r="EIY23" i="2"/>
  <c r="EIZ23" i="2"/>
  <c r="EJA23" i="2"/>
  <c r="EJB23" i="2"/>
  <c r="EJC23" i="2"/>
  <c r="EJD23" i="2"/>
  <c r="EJE23" i="2"/>
  <c r="EJF23" i="2"/>
  <c r="EJG23" i="2"/>
  <c r="EJH23" i="2"/>
  <c r="EJI23" i="2"/>
  <c r="EJJ23" i="2"/>
  <c r="EJK23" i="2"/>
  <c r="EJL23" i="2"/>
  <c r="EJM23" i="2"/>
  <c r="EJN23" i="2"/>
  <c r="EJO23" i="2"/>
  <c r="EJP23" i="2"/>
  <c r="EJQ23" i="2"/>
  <c r="EJR23" i="2"/>
  <c r="EJS23" i="2"/>
  <c r="EJT23" i="2"/>
  <c r="EJU23" i="2"/>
  <c r="EJV23" i="2"/>
  <c r="EJW23" i="2"/>
  <c r="EJX23" i="2"/>
  <c r="EJY23" i="2"/>
  <c r="EJZ23" i="2"/>
  <c r="EKA23" i="2"/>
  <c r="EKB23" i="2"/>
  <c r="EKC23" i="2"/>
  <c r="EKD23" i="2"/>
  <c r="EKE23" i="2"/>
  <c r="EKF23" i="2"/>
  <c r="EKG23" i="2"/>
  <c r="EKH23" i="2"/>
  <c r="EKI23" i="2"/>
  <c r="EKJ23" i="2"/>
  <c r="EKK23" i="2"/>
  <c r="EKL23" i="2"/>
  <c r="EKM23" i="2"/>
  <c r="EKN23" i="2"/>
  <c r="EKO23" i="2"/>
  <c r="EKP23" i="2"/>
  <c r="EKQ23" i="2"/>
  <c r="EKR23" i="2"/>
  <c r="EKS23" i="2"/>
  <c r="EKT23" i="2"/>
  <c r="EKU23" i="2"/>
  <c r="EKV23" i="2"/>
  <c r="EKW23" i="2"/>
  <c r="EKX23" i="2"/>
  <c r="EKY23" i="2"/>
  <c r="EKZ23" i="2"/>
  <c r="ELA23" i="2"/>
  <c r="ELB23" i="2"/>
  <c r="ELC23" i="2"/>
  <c r="ELD23" i="2"/>
  <c r="ELE23" i="2"/>
  <c r="ELF23" i="2"/>
  <c r="ELG23" i="2"/>
  <c r="ELH23" i="2"/>
  <c r="ELI23" i="2"/>
  <c r="ELJ23" i="2"/>
  <c r="ELK23" i="2"/>
  <c r="ELL23" i="2"/>
  <c r="ELM23" i="2"/>
  <c r="ELN23" i="2"/>
  <c r="ELO23" i="2"/>
  <c r="ELP23" i="2"/>
  <c r="ELQ23" i="2"/>
  <c r="ELR23" i="2"/>
  <c r="ELS23" i="2"/>
  <c r="ELT23" i="2"/>
  <c r="ELU23" i="2"/>
  <c r="ELV23" i="2"/>
  <c r="ELW23" i="2"/>
  <c r="ELX23" i="2"/>
  <c r="ELY23" i="2"/>
  <c r="ELZ23" i="2"/>
  <c r="EMA23" i="2"/>
  <c r="EMB23" i="2"/>
  <c r="EMC23" i="2"/>
  <c r="EMD23" i="2"/>
  <c r="EME23" i="2"/>
  <c r="EMF23" i="2"/>
  <c r="EMG23" i="2"/>
  <c r="EMH23" i="2"/>
  <c r="EMI23" i="2"/>
  <c r="EMJ23" i="2"/>
  <c r="EMK23" i="2"/>
  <c r="EML23" i="2"/>
  <c r="EMM23" i="2"/>
  <c r="EMN23" i="2"/>
  <c r="EMO23" i="2"/>
  <c r="EMP23" i="2"/>
  <c r="EMQ23" i="2"/>
  <c r="EMR23" i="2"/>
  <c r="EMS23" i="2"/>
  <c r="EMT23" i="2"/>
  <c r="EMU23" i="2"/>
  <c r="EMV23" i="2"/>
  <c r="EMW23" i="2"/>
  <c r="EMX23" i="2"/>
  <c r="EMY23" i="2"/>
  <c r="EMZ23" i="2"/>
  <c r="ENA23" i="2"/>
  <c r="ENB23" i="2"/>
  <c r="ENC23" i="2"/>
  <c r="END23" i="2"/>
  <c r="ENE23" i="2"/>
  <c r="ENF23" i="2"/>
  <c r="ENG23" i="2"/>
  <c r="ENH23" i="2"/>
  <c r="ENI23" i="2"/>
  <c r="ENJ23" i="2"/>
  <c r="ENK23" i="2"/>
  <c r="ENL23" i="2"/>
  <c r="ENM23" i="2"/>
  <c r="ENN23" i="2"/>
  <c r="ENO23" i="2"/>
  <c r="ENP23" i="2"/>
  <c r="ENQ23" i="2"/>
  <c r="ENR23" i="2"/>
  <c r="ENS23" i="2"/>
  <c r="ENT23" i="2"/>
  <c r="ENU23" i="2"/>
  <c r="ENV23" i="2"/>
  <c r="ENW23" i="2"/>
  <c r="ENX23" i="2"/>
  <c r="ENY23" i="2"/>
  <c r="ENZ23" i="2"/>
  <c r="EOA23" i="2"/>
  <c r="EOB23" i="2"/>
  <c r="EOC23" i="2"/>
  <c r="EOD23" i="2"/>
  <c r="EOE23" i="2"/>
  <c r="EOF23" i="2"/>
  <c r="EOG23" i="2"/>
  <c r="EOH23" i="2"/>
  <c r="EOI23" i="2"/>
  <c r="EOJ23" i="2"/>
  <c r="EOK23" i="2"/>
  <c r="EOL23" i="2"/>
  <c r="EOM23" i="2"/>
  <c r="EON23" i="2"/>
  <c r="EOO23" i="2"/>
  <c r="EOP23" i="2"/>
  <c r="EOQ23" i="2"/>
  <c r="EOR23" i="2"/>
  <c r="EOS23" i="2"/>
  <c r="EOT23" i="2"/>
  <c r="EOU23" i="2"/>
  <c r="EOV23" i="2"/>
  <c r="EOW23" i="2"/>
  <c r="EOX23" i="2"/>
  <c r="EOY23" i="2"/>
  <c r="EOZ23" i="2"/>
  <c r="EPA23" i="2"/>
  <c r="EPB23" i="2"/>
  <c r="EPC23" i="2"/>
  <c r="EPD23" i="2"/>
  <c r="EPE23" i="2"/>
  <c r="EPF23" i="2"/>
  <c r="EPG23" i="2"/>
  <c r="EPH23" i="2"/>
  <c r="EPI23" i="2"/>
  <c r="EPJ23" i="2"/>
  <c r="EPK23" i="2"/>
  <c r="EPL23" i="2"/>
  <c r="EPM23" i="2"/>
  <c r="EPN23" i="2"/>
  <c r="EPO23" i="2"/>
  <c r="EPP23" i="2"/>
  <c r="EPQ23" i="2"/>
  <c r="EPR23" i="2"/>
  <c r="EPS23" i="2"/>
  <c r="EPT23" i="2"/>
  <c r="EPU23" i="2"/>
  <c r="EPV23" i="2"/>
  <c r="EPW23" i="2"/>
  <c r="EPX23" i="2"/>
  <c r="EPY23" i="2"/>
  <c r="EPZ23" i="2"/>
  <c r="EQA23" i="2"/>
  <c r="EQB23" i="2"/>
  <c r="EQC23" i="2"/>
  <c r="EQD23" i="2"/>
  <c r="EQE23" i="2"/>
  <c r="EQF23" i="2"/>
  <c r="EQG23" i="2"/>
  <c r="EQH23" i="2"/>
  <c r="EQI23" i="2"/>
  <c r="EQJ23" i="2"/>
  <c r="EQK23" i="2"/>
  <c r="EQL23" i="2"/>
  <c r="EQM23" i="2"/>
  <c r="EQN23" i="2"/>
  <c r="EQO23" i="2"/>
  <c r="EQP23" i="2"/>
  <c r="EQQ23" i="2"/>
  <c r="EQR23" i="2"/>
  <c r="EQS23" i="2"/>
  <c r="EQT23" i="2"/>
  <c r="EQU23" i="2"/>
  <c r="EQV23" i="2"/>
  <c r="EQW23" i="2"/>
  <c r="EQX23" i="2"/>
  <c r="EQY23" i="2"/>
  <c r="EQZ23" i="2"/>
  <c r="ERA23" i="2"/>
  <c r="ERB23" i="2"/>
  <c r="ERC23" i="2"/>
  <c r="ERD23" i="2"/>
  <c r="ERE23" i="2"/>
  <c r="ERF23" i="2"/>
  <c r="ERG23" i="2"/>
  <c r="ERH23" i="2"/>
  <c r="ERI23" i="2"/>
  <c r="ERJ23" i="2"/>
  <c r="ERK23" i="2"/>
  <c r="ERL23" i="2"/>
  <c r="ERM23" i="2"/>
  <c r="ERN23" i="2"/>
  <c r="ERO23" i="2"/>
  <c r="ERP23" i="2"/>
  <c r="ERQ23" i="2"/>
  <c r="ERR23" i="2"/>
  <c r="ERS23" i="2"/>
  <c r="ERT23" i="2"/>
  <c r="ERU23" i="2"/>
  <c r="ERV23" i="2"/>
  <c r="ERW23" i="2"/>
  <c r="ERX23" i="2"/>
  <c r="ERY23" i="2"/>
  <c r="ERZ23" i="2"/>
  <c r="ESA23" i="2"/>
  <c r="ESB23" i="2"/>
  <c r="ESC23" i="2"/>
  <c r="ESD23" i="2"/>
  <c r="ESE23" i="2"/>
  <c r="ESF23" i="2"/>
  <c r="ESG23" i="2"/>
  <c r="ESH23" i="2"/>
  <c r="ESI23" i="2"/>
  <c r="ESJ23" i="2"/>
  <c r="ESK23" i="2"/>
  <c r="ESL23" i="2"/>
  <c r="ESM23" i="2"/>
  <c r="ESN23" i="2"/>
  <c r="ESO23" i="2"/>
  <c r="ESP23" i="2"/>
  <c r="ESQ23" i="2"/>
  <c r="ESR23" i="2"/>
  <c r="ESS23" i="2"/>
  <c r="EST23" i="2"/>
  <c r="ESU23" i="2"/>
  <c r="ESV23" i="2"/>
  <c r="ESW23" i="2"/>
  <c r="ESX23" i="2"/>
  <c r="ESY23" i="2"/>
  <c r="ESZ23" i="2"/>
  <c r="ETA23" i="2"/>
  <c r="ETB23" i="2"/>
  <c r="ETC23" i="2"/>
  <c r="ETD23" i="2"/>
  <c r="ETE23" i="2"/>
  <c r="ETF23" i="2"/>
  <c r="ETG23" i="2"/>
  <c r="ETH23" i="2"/>
  <c r="ETI23" i="2"/>
  <c r="ETJ23" i="2"/>
  <c r="ETK23" i="2"/>
  <c r="ETL23" i="2"/>
  <c r="ETM23" i="2"/>
  <c r="ETN23" i="2"/>
  <c r="ETO23" i="2"/>
  <c r="ETP23" i="2"/>
  <c r="ETQ23" i="2"/>
  <c r="ETR23" i="2"/>
  <c r="ETS23" i="2"/>
  <c r="ETT23" i="2"/>
  <c r="ETU23" i="2"/>
  <c r="ETV23" i="2"/>
  <c r="ETW23" i="2"/>
  <c r="ETX23" i="2"/>
  <c r="ETY23" i="2"/>
  <c r="ETZ23" i="2"/>
  <c r="EUA23" i="2"/>
  <c r="EUB23" i="2"/>
  <c r="EUC23" i="2"/>
  <c r="EUD23" i="2"/>
  <c r="EUE23" i="2"/>
  <c r="EUF23" i="2"/>
  <c r="EUG23" i="2"/>
  <c r="EUH23" i="2"/>
  <c r="EUI23" i="2"/>
  <c r="EUJ23" i="2"/>
  <c r="EUK23" i="2"/>
  <c r="EUL23" i="2"/>
  <c r="EUM23" i="2"/>
  <c r="EUN23" i="2"/>
  <c r="EUO23" i="2"/>
  <c r="EUP23" i="2"/>
  <c r="EUQ23" i="2"/>
  <c r="EUR23" i="2"/>
  <c r="EUS23" i="2"/>
  <c r="EUT23" i="2"/>
  <c r="EUU23" i="2"/>
  <c r="EUV23" i="2"/>
  <c r="EUW23" i="2"/>
  <c r="EUX23" i="2"/>
  <c r="EUY23" i="2"/>
  <c r="EUZ23" i="2"/>
  <c r="EVA23" i="2"/>
  <c r="EVB23" i="2"/>
  <c r="EVC23" i="2"/>
  <c r="EVD23" i="2"/>
  <c r="EVE23" i="2"/>
  <c r="EVF23" i="2"/>
  <c r="EVG23" i="2"/>
  <c r="EVH23" i="2"/>
  <c r="EVI23" i="2"/>
  <c r="EVJ23" i="2"/>
  <c r="EVK23" i="2"/>
  <c r="EVL23" i="2"/>
  <c r="EVM23" i="2"/>
  <c r="EVN23" i="2"/>
  <c r="EVO23" i="2"/>
  <c r="EVP23" i="2"/>
  <c r="EVQ23" i="2"/>
  <c r="EVR23" i="2"/>
  <c r="EVS23" i="2"/>
  <c r="EVT23" i="2"/>
  <c r="EVU23" i="2"/>
  <c r="EVV23" i="2"/>
  <c r="EVW23" i="2"/>
  <c r="EVX23" i="2"/>
  <c r="EVY23" i="2"/>
  <c r="EVZ23" i="2"/>
  <c r="EWA23" i="2"/>
  <c r="EWB23" i="2"/>
  <c r="EWC23" i="2"/>
  <c r="EWD23" i="2"/>
  <c r="EWE23" i="2"/>
  <c r="EWF23" i="2"/>
  <c r="EWG23" i="2"/>
  <c r="EWH23" i="2"/>
  <c r="EWI23" i="2"/>
  <c r="EWJ23" i="2"/>
  <c r="EWK23" i="2"/>
  <c r="EWL23" i="2"/>
  <c r="EWM23" i="2"/>
  <c r="EWN23" i="2"/>
  <c r="EWO23" i="2"/>
  <c r="EWP23" i="2"/>
  <c r="EWQ23" i="2"/>
  <c r="EWR23" i="2"/>
  <c r="EWS23" i="2"/>
  <c r="EWT23" i="2"/>
  <c r="EWU23" i="2"/>
  <c r="EWV23" i="2"/>
  <c r="EWW23" i="2"/>
  <c r="EWX23" i="2"/>
  <c r="EWY23" i="2"/>
  <c r="EWZ23" i="2"/>
  <c r="EXA23" i="2"/>
  <c r="EXB23" i="2"/>
  <c r="EXC23" i="2"/>
  <c r="EXD23" i="2"/>
  <c r="EXE23" i="2"/>
  <c r="EXF23" i="2"/>
  <c r="EXG23" i="2"/>
  <c r="EXH23" i="2"/>
  <c r="EXI23" i="2"/>
  <c r="EXJ23" i="2"/>
  <c r="EXK23" i="2"/>
  <c r="EXL23" i="2"/>
  <c r="EXM23" i="2"/>
  <c r="EXN23" i="2"/>
  <c r="EXO23" i="2"/>
  <c r="EXP23" i="2"/>
  <c r="EXQ23" i="2"/>
  <c r="EXR23" i="2"/>
  <c r="EXS23" i="2"/>
  <c r="EXT23" i="2"/>
  <c r="EXU23" i="2"/>
  <c r="EXV23" i="2"/>
  <c r="EXW23" i="2"/>
  <c r="EXX23" i="2"/>
  <c r="EXY23" i="2"/>
  <c r="EXZ23" i="2"/>
  <c r="EYA23" i="2"/>
  <c r="EYB23" i="2"/>
  <c r="EYC23" i="2"/>
  <c r="EYD23" i="2"/>
  <c r="EYE23" i="2"/>
  <c r="EYF23" i="2"/>
  <c r="EYG23" i="2"/>
  <c r="EYH23" i="2"/>
  <c r="EYI23" i="2"/>
  <c r="EYJ23" i="2"/>
  <c r="EYK23" i="2"/>
  <c r="EYL23" i="2"/>
  <c r="EYM23" i="2"/>
  <c r="EYN23" i="2"/>
  <c r="EYO23" i="2"/>
  <c r="EYP23" i="2"/>
  <c r="EYQ23" i="2"/>
  <c r="EYR23" i="2"/>
  <c r="EYS23" i="2"/>
  <c r="EYT23" i="2"/>
  <c r="EYU23" i="2"/>
  <c r="EYV23" i="2"/>
  <c r="EYW23" i="2"/>
  <c r="EYX23" i="2"/>
  <c r="EYY23" i="2"/>
  <c r="EYZ23" i="2"/>
  <c r="EZA23" i="2"/>
  <c r="EZB23" i="2"/>
  <c r="EZC23" i="2"/>
  <c r="EZD23" i="2"/>
  <c r="EZE23" i="2"/>
  <c r="EZF23" i="2"/>
  <c r="EZG23" i="2"/>
  <c r="EZH23" i="2"/>
  <c r="EZI23" i="2"/>
  <c r="EZJ23" i="2"/>
  <c r="EZK23" i="2"/>
  <c r="EZL23" i="2"/>
  <c r="EZM23" i="2"/>
  <c r="EZN23" i="2"/>
  <c r="EZO23" i="2"/>
  <c r="EZP23" i="2"/>
  <c r="EZQ23" i="2"/>
  <c r="EZR23" i="2"/>
  <c r="EZS23" i="2"/>
  <c r="EZT23" i="2"/>
  <c r="EZU23" i="2"/>
  <c r="EZV23" i="2"/>
  <c r="EZW23" i="2"/>
  <c r="EZX23" i="2"/>
  <c r="EZY23" i="2"/>
  <c r="EZZ23" i="2"/>
  <c r="FAA23" i="2"/>
  <c r="FAB23" i="2"/>
  <c r="FAC23" i="2"/>
  <c r="FAD23" i="2"/>
  <c r="FAE23" i="2"/>
  <c r="FAF23" i="2"/>
  <c r="FAG23" i="2"/>
  <c r="FAH23" i="2"/>
  <c r="FAI23" i="2"/>
  <c r="FAJ23" i="2"/>
  <c r="FAK23" i="2"/>
  <c r="FAL23" i="2"/>
  <c r="FAM23" i="2"/>
  <c r="FAN23" i="2"/>
  <c r="FAO23" i="2"/>
  <c r="FAP23" i="2"/>
  <c r="FAQ23" i="2"/>
  <c r="FAR23" i="2"/>
  <c r="FAS23" i="2"/>
  <c r="FAT23" i="2"/>
  <c r="FAU23" i="2"/>
  <c r="FAV23" i="2"/>
  <c r="FAW23" i="2"/>
  <c r="FAX23" i="2"/>
  <c r="FAY23" i="2"/>
  <c r="FAZ23" i="2"/>
  <c r="FBA23" i="2"/>
  <c r="FBB23" i="2"/>
  <c r="FBC23" i="2"/>
  <c r="FBD23" i="2"/>
  <c r="FBE23" i="2"/>
  <c r="FBF23" i="2"/>
  <c r="FBG23" i="2"/>
  <c r="FBH23" i="2"/>
  <c r="FBI23" i="2"/>
  <c r="FBJ23" i="2"/>
  <c r="FBK23" i="2"/>
  <c r="FBL23" i="2"/>
  <c r="FBM23" i="2"/>
  <c r="FBN23" i="2"/>
  <c r="FBO23" i="2"/>
  <c r="FBP23" i="2"/>
  <c r="FBQ23" i="2"/>
  <c r="FBR23" i="2"/>
  <c r="FBS23" i="2"/>
  <c r="FBT23" i="2"/>
  <c r="FBU23" i="2"/>
  <c r="FBV23" i="2"/>
  <c r="FBW23" i="2"/>
  <c r="FBX23" i="2"/>
  <c r="FBY23" i="2"/>
  <c r="FBZ23" i="2"/>
  <c r="FCA23" i="2"/>
  <c r="FCB23" i="2"/>
  <c r="FCC23" i="2"/>
  <c r="FCD23" i="2"/>
  <c r="FCE23" i="2"/>
  <c r="FCF23" i="2"/>
  <c r="FCG23" i="2"/>
  <c r="FCH23" i="2"/>
  <c r="FCI23" i="2"/>
  <c r="FCJ23" i="2"/>
  <c r="FCK23" i="2"/>
  <c r="FCL23" i="2"/>
  <c r="FCM23" i="2"/>
  <c r="FCN23" i="2"/>
  <c r="FCO23" i="2"/>
  <c r="FCP23" i="2"/>
  <c r="FCQ23" i="2"/>
  <c r="FCR23" i="2"/>
  <c r="FCS23" i="2"/>
  <c r="FCT23" i="2"/>
  <c r="FCU23" i="2"/>
  <c r="FCV23" i="2"/>
  <c r="FCW23" i="2"/>
  <c r="FCX23" i="2"/>
  <c r="FCY23" i="2"/>
  <c r="FCZ23" i="2"/>
  <c r="FDA23" i="2"/>
  <c r="FDB23" i="2"/>
  <c r="FDC23" i="2"/>
  <c r="FDD23" i="2"/>
  <c r="FDE23" i="2"/>
  <c r="FDF23" i="2"/>
  <c r="FDG23" i="2"/>
  <c r="FDH23" i="2"/>
  <c r="FDI23" i="2"/>
  <c r="FDJ23" i="2"/>
  <c r="FDK23" i="2"/>
  <c r="FDL23" i="2"/>
  <c r="FDM23" i="2"/>
  <c r="FDN23" i="2"/>
  <c r="FDO23" i="2"/>
  <c r="FDP23" i="2"/>
  <c r="FDQ23" i="2"/>
  <c r="FDR23" i="2"/>
  <c r="FDS23" i="2"/>
  <c r="FDT23" i="2"/>
  <c r="FDU23" i="2"/>
  <c r="FDV23" i="2"/>
  <c r="FDW23" i="2"/>
  <c r="FDX23" i="2"/>
  <c r="FDY23" i="2"/>
  <c r="FDZ23" i="2"/>
  <c r="FEA23" i="2"/>
  <c r="FEB23" i="2"/>
  <c r="FEC23" i="2"/>
  <c r="FED23" i="2"/>
  <c r="FEE23" i="2"/>
  <c r="FEF23" i="2"/>
  <c r="FEG23" i="2"/>
  <c r="FEH23" i="2"/>
  <c r="FEI23" i="2"/>
  <c r="FEJ23" i="2"/>
  <c r="FEK23" i="2"/>
  <c r="FEL23" i="2"/>
  <c r="FEM23" i="2"/>
  <c r="FEN23" i="2"/>
  <c r="FEO23" i="2"/>
  <c r="FEP23" i="2"/>
  <c r="FEQ23" i="2"/>
  <c r="FER23" i="2"/>
  <c r="FES23" i="2"/>
  <c r="FET23" i="2"/>
  <c r="FEU23" i="2"/>
  <c r="FEV23" i="2"/>
  <c r="FEW23" i="2"/>
  <c r="FEX23" i="2"/>
  <c r="FEY23" i="2"/>
  <c r="FEZ23" i="2"/>
  <c r="FFA23" i="2"/>
  <c r="FFB23" i="2"/>
  <c r="FFC23" i="2"/>
  <c r="FFD23" i="2"/>
  <c r="FFE23" i="2"/>
  <c r="FFF23" i="2"/>
  <c r="FFG23" i="2"/>
  <c r="FFH23" i="2"/>
  <c r="FFI23" i="2"/>
  <c r="FFJ23" i="2"/>
  <c r="FFK23" i="2"/>
  <c r="FFL23" i="2"/>
  <c r="FFM23" i="2"/>
  <c r="FFN23" i="2"/>
  <c r="FFO23" i="2"/>
  <c r="FFP23" i="2"/>
  <c r="FFQ23" i="2"/>
  <c r="FFR23" i="2"/>
  <c r="FFS23" i="2"/>
  <c r="FFT23" i="2"/>
  <c r="FFU23" i="2"/>
  <c r="FFV23" i="2"/>
  <c r="FFW23" i="2"/>
  <c r="FFX23" i="2"/>
  <c r="FFY23" i="2"/>
  <c r="FFZ23" i="2"/>
  <c r="FGA23" i="2"/>
  <c r="FGB23" i="2"/>
  <c r="FGC23" i="2"/>
  <c r="FGD23" i="2"/>
  <c r="FGE23" i="2"/>
  <c r="FGF23" i="2"/>
  <c r="FGG23" i="2"/>
  <c r="FGH23" i="2"/>
  <c r="FGI23" i="2"/>
  <c r="FGJ23" i="2"/>
  <c r="FGK23" i="2"/>
  <c r="FGL23" i="2"/>
  <c r="FGM23" i="2"/>
  <c r="FGN23" i="2"/>
  <c r="FGO23" i="2"/>
  <c r="FGP23" i="2"/>
  <c r="FGQ23" i="2"/>
  <c r="FGR23" i="2"/>
  <c r="FGS23" i="2"/>
  <c r="FGT23" i="2"/>
  <c r="FGU23" i="2"/>
  <c r="FGV23" i="2"/>
  <c r="FGW23" i="2"/>
  <c r="FGX23" i="2"/>
  <c r="FGY23" i="2"/>
  <c r="FGZ23" i="2"/>
  <c r="FHA23" i="2"/>
  <c r="FHB23" i="2"/>
  <c r="FHC23" i="2"/>
  <c r="FHD23" i="2"/>
  <c r="FHE23" i="2"/>
  <c r="FHF23" i="2"/>
  <c r="FHG23" i="2"/>
  <c r="FHH23" i="2"/>
  <c r="FHI23" i="2"/>
  <c r="FHJ23" i="2"/>
  <c r="FHK23" i="2"/>
  <c r="FHL23" i="2"/>
  <c r="FHM23" i="2"/>
  <c r="FHN23" i="2"/>
  <c r="FHO23" i="2"/>
  <c r="FHP23" i="2"/>
  <c r="FHQ23" i="2"/>
  <c r="FHR23" i="2"/>
  <c r="FHS23" i="2"/>
  <c r="FHT23" i="2"/>
  <c r="FHU23" i="2"/>
  <c r="FHV23" i="2"/>
  <c r="FHW23" i="2"/>
  <c r="FHX23" i="2"/>
  <c r="FHY23" i="2"/>
  <c r="FHZ23" i="2"/>
  <c r="FIA23" i="2"/>
  <c r="FIB23" i="2"/>
  <c r="FIC23" i="2"/>
  <c r="FID23" i="2"/>
  <c r="FIE23" i="2"/>
  <c r="FIF23" i="2"/>
  <c r="FIG23" i="2"/>
  <c r="FIH23" i="2"/>
  <c r="FII23" i="2"/>
  <c r="FIJ23" i="2"/>
  <c r="FIK23" i="2"/>
  <c r="FIL23" i="2"/>
  <c r="FIM23" i="2"/>
  <c r="FIN23" i="2"/>
  <c r="FIO23" i="2"/>
  <c r="FIP23" i="2"/>
  <c r="FIQ23" i="2"/>
  <c r="FIR23" i="2"/>
  <c r="FIS23" i="2"/>
  <c r="FIT23" i="2"/>
  <c r="FIU23" i="2"/>
  <c r="FIV23" i="2"/>
  <c r="FIW23" i="2"/>
  <c r="FIX23" i="2"/>
  <c r="FIY23" i="2"/>
  <c r="FIZ23" i="2"/>
  <c r="FJA23" i="2"/>
  <c r="FJB23" i="2"/>
  <c r="FJC23" i="2"/>
  <c r="FJD23" i="2"/>
  <c r="FJE23" i="2"/>
  <c r="FJF23" i="2"/>
  <c r="FJG23" i="2"/>
  <c r="FJH23" i="2"/>
  <c r="FJI23" i="2"/>
  <c r="FJJ23" i="2"/>
  <c r="FJK23" i="2"/>
  <c r="FJL23" i="2"/>
  <c r="FJM23" i="2"/>
  <c r="FJN23" i="2"/>
  <c r="FJO23" i="2"/>
  <c r="FJP23" i="2"/>
  <c r="FJQ23" i="2"/>
  <c r="FJR23" i="2"/>
  <c r="FJS23" i="2"/>
  <c r="FJT23" i="2"/>
  <c r="FJU23" i="2"/>
  <c r="FJV23" i="2"/>
  <c r="FJW23" i="2"/>
  <c r="FJX23" i="2"/>
  <c r="FJY23" i="2"/>
  <c r="FJZ23" i="2"/>
  <c r="FKA23" i="2"/>
  <c r="FKB23" i="2"/>
  <c r="FKC23" i="2"/>
  <c r="FKD23" i="2"/>
  <c r="FKE23" i="2"/>
  <c r="FKF23" i="2"/>
  <c r="FKG23" i="2"/>
  <c r="FKH23" i="2"/>
  <c r="FKI23" i="2"/>
  <c r="FKJ23" i="2"/>
  <c r="FKK23" i="2"/>
  <c r="FKL23" i="2"/>
  <c r="FKM23" i="2"/>
  <c r="FKN23" i="2"/>
  <c r="FKO23" i="2"/>
  <c r="FKP23" i="2"/>
  <c r="FKQ23" i="2"/>
  <c r="FKR23" i="2"/>
  <c r="FKS23" i="2"/>
  <c r="FKT23" i="2"/>
  <c r="FKU23" i="2"/>
  <c r="FKV23" i="2"/>
  <c r="FKW23" i="2"/>
  <c r="FKX23" i="2"/>
  <c r="FKY23" i="2"/>
  <c r="FKZ23" i="2"/>
  <c r="FLA23" i="2"/>
  <c r="FLB23" i="2"/>
  <c r="FLC23" i="2"/>
  <c r="FLD23" i="2"/>
  <c r="FLE23" i="2"/>
  <c r="FLF23" i="2"/>
  <c r="FLG23" i="2"/>
  <c r="FLH23" i="2"/>
  <c r="FLI23" i="2"/>
  <c r="FLJ23" i="2"/>
  <c r="FLK23" i="2"/>
  <c r="FLL23" i="2"/>
  <c r="FLM23" i="2"/>
  <c r="FLN23" i="2"/>
  <c r="FLO23" i="2"/>
  <c r="FLP23" i="2"/>
  <c r="FLQ23" i="2"/>
  <c r="FLR23" i="2"/>
  <c r="FLS23" i="2"/>
  <c r="FLT23" i="2"/>
  <c r="FLU23" i="2"/>
  <c r="FLV23" i="2"/>
  <c r="FLW23" i="2"/>
  <c r="FLX23" i="2"/>
  <c r="FLY23" i="2"/>
  <c r="FLZ23" i="2"/>
  <c r="FMA23" i="2"/>
  <c r="FMB23" i="2"/>
  <c r="FMC23" i="2"/>
  <c r="FMD23" i="2"/>
  <c r="FME23" i="2"/>
  <c r="FMF23" i="2"/>
  <c r="FMG23" i="2"/>
  <c r="FMH23" i="2"/>
  <c r="FMI23" i="2"/>
  <c r="FMJ23" i="2"/>
  <c r="FMK23" i="2"/>
  <c r="FML23" i="2"/>
  <c r="FMM23" i="2"/>
  <c r="FMN23" i="2"/>
  <c r="FMO23" i="2"/>
  <c r="FMP23" i="2"/>
  <c r="FMQ23" i="2"/>
  <c r="FMR23" i="2"/>
  <c r="FMS23" i="2"/>
  <c r="FMT23" i="2"/>
  <c r="FMU23" i="2"/>
  <c r="FMV23" i="2"/>
  <c r="FMW23" i="2"/>
  <c r="FMX23" i="2"/>
  <c r="FMY23" i="2"/>
  <c r="FMZ23" i="2"/>
  <c r="FNA23" i="2"/>
  <c r="FNB23" i="2"/>
  <c r="FNC23" i="2"/>
  <c r="FND23" i="2"/>
  <c r="FNE23" i="2"/>
  <c r="FNF23" i="2"/>
  <c r="FNG23" i="2"/>
  <c r="FNH23" i="2"/>
  <c r="FNI23" i="2"/>
  <c r="FNJ23" i="2"/>
  <c r="FNK23" i="2"/>
  <c r="FNL23" i="2"/>
  <c r="FNM23" i="2"/>
  <c r="FNN23" i="2"/>
  <c r="FNO23" i="2"/>
  <c r="FNP23" i="2"/>
  <c r="FNQ23" i="2"/>
  <c r="FNR23" i="2"/>
  <c r="FNS23" i="2"/>
  <c r="FNT23" i="2"/>
  <c r="FNU23" i="2"/>
  <c r="FNV23" i="2"/>
  <c r="FNW23" i="2"/>
  <c r="FNX23" i="2"/>
  <c r="FNY23" i="2"/>
  <c r="FNZ23" i="2"/>
  <c r="FOA23" i="2"/>
  <c r="FOB23" i="2"/>
  <c r="FOC23" i="2"/>
  <c r="FOD23" i="2"/>
  <c r="FOE23" i="2"/>
  <c r="FOF23" i="2"/>
  <c r="FOG23" i="2"/>
  <c r="FOH23" i="2"/>
  <c r="FOI23" i="2"/>
  <c r="FOJ23" i="2"/>
  <c r="FOK23" i="2"/>
  <c r="FOL23" i="2"/>
  <c r="FOM23" i="2"/>
  <c r="FON23" i="2"/>
  <c r="FOO23" i="2"/>
  <c r="FOP23" i="2"/>
  <c r="FOQ23" i="2"/>
  <c r="FOR23" i="2"/>
  <c r="FOS23" i="2"/>
  <c r="FOT23" i="2"/>
  <c r="FOU23" i="2"/>
  <c r="FOV23" i="2"/>
  <c r="FOW23" i="2"/>
  <c r="FOX23" i="2"/>
  <c r="FOY23" i="2"/>
  <c r="FOZ23" i="2"/>
  <c r="FPA23" i="2"/>
  <c r="FPB23" i="2"/>
  <c r="FPC23" i="2"/>
  <c r="FPD23" i="2"/>
  <c r="FPE23" i="2"/>
  <c r="FPF23" i="2"/>
  <c r="FPG23" i="2"/>
  <c r="FPH23" i="2"/>
  <c r="FPI23" i="2"/>
  <c r="FPJ23" i="2"/>
  <c r="FPK23" i="2"/>
  <c r="FPL23" i="2"/>
  <c r="FPM23" i="2"/>
  <c r="FPN23" i="2"/>
  <c r="FPO23" i="2"/>
  <c r="FPP23" i="2"/>
  <c r="FPQ23" i="2"/>
  <c r="FPR23" i="2"/>
  <c r="FPS23" i="2"/>
  <c r="FPT23" i="2"/>
  <c r="FPU23" i="2"/>
  <c r="FPV23" i="2"/>
  <c r="FPW23" i="2"/>
  <c r="FPX23" i="2"/>
  <c r="FPY23" i="2"/>
  <c r="FPZ23" i="2"/>
  <c r="FQA23" i="2"/>
  <c r="FQB23" i="2"/>
  <c r="FQC23" i="2"/>
  <c r="FQD23" i="2"/>
  <c r="FQE23" i="2"/>
  <c r="FQF23" i="2"/>
  <c r="FQG23" i="2"/>
  <c r="FQH23" i="2"/>
  <c r="FQI23" i="2"/>
  <c r="FQJ23" i="2"/>
  <c r="FQK23" i="2"/>
  <c r="FQL23" i="2"/>
  <c r="FQM23" i="2"/>
  <c r="FQN23" i="2"/>
  <c r="FQO23" i="2"/>
  <c r="FQP23" i="2"/>
  <c r="FQQ23" i="2"/>
  <c r="FQR23" i="2"/>
  <c r="FQS23" i="2"/>
  <c r="FQT23" i="2"/>
  <c r="FQU23" i="2"/>
  <c r="FQV23" i="2"/>
  <c r="FQW23" i="2"/>
  <c r="FQX23" i="2"/>
  <c r="FQY23" i="2"/>
  <c r="FQZ23" i="2"/>
  <c r="FRA23" i="2"/>
  <c r="FRB23" i="2"/>
  <c r="FRC23" i="2"/>
  <c r="FRD23" i="2"/>
  <c r="FRE23" i="2"/>
  <c r="FRF23" i="2"/>
  <c r="FRG23" i="2"/>
  <c r="FRH23" i="2"/>
  <c r="FRI23" i="2"/>
  <c r="FRJ23" i="2"/>
  <c r="FRK23" i="2"/>
  <c r="FRL23" i="2"/>
  <c r="FRM23" i="2"/>
  <c r="FRN23" i="2"/>
  <c r="FRO23" i="2"/>
  <c r="FRP23" i="2"/>
  <c r="FRQ23" i="2"/>
  <c r="FRR23" i="2"/>
  <c r="FRS23" i="2"/>
  <c r="FRT23" i="2"/>
  <c r="FRU23" i="2"/>
  <c r="FRV23" i="2"/>
  <c r="FRW23" i="2"/>
  <c r="FRX23" i="2"/>
  <c r="FRY23" i="2"/>
  <c r="FRZ23" i="2"/>
  <c r="FSA23" i="2"/>
  <c r="FSB23" i="2"/>
  <c r="FSC23" i="2"/>
  <c r="FSD23" i="2"/>
  <c r="FSE23" i="2"/>
  <c r="FSF23" i="2"/>
  <c r="FSG23" i="2"/>
  <c r="FSH23" i="2"/>
  <c r="FSI23" i="2"/>
  <c r="FSJ23" i="2"/>
  <c r="FSK23" i="2"/>
  <c r="FSL23" i="2"/>
  <c r="FSM23" i="2"/>
  <c r="FSN23" i="2"/>
  <c r="FSO23" i="2"/>
  <c r="FSP23" i="2"/>
  <c r="FSQ23" i="2"/>
  <c r="FSR23" i="2"/>
  <c r="FSS23" i="2"/>
  <c r="FST23" i="2"/>
  <c r="FSU23" i="2"/>
  <c r="FSV23" i="2"/>
  <c r="FSW23" i="2"/>
  <c r="FSX23" i="2"/>
  <c r="FSY23" i="2"/>
  <c r="FSZ23" i="2"/>
  <c r="FTA23" i="2"/>
  <c r="FTB23" i="2"/>
  <c r="FTC23" i="2"/>
  <c r="FTD23" i="2"/>
  <c r="FTE23" i="2"/>
  <c r="FTF23" i="2"/>
  <c r="FTG23" i="2"/>
  <c r="FTH23" i="2"/>
  <c r="FTI23" i="2"/>
  <c r="FTJ23" i="2"/>
  <c r="FTK23" i="2"/>
  <c r="FTL23" i="2"/>
  <c r="FTM23" i="2"/>
  <c r="FTN23" i="2"/>
  <c r="FTO23" i="2"/>
  <c r="FTP23" i="2"/>
  <c r="FTQ23" i="2"/>
  <c r="FTR23" i="2"/>
  <c r="FTS23" i="2"/>
  <c r="FTT23" i="2"/>
  <c r="FTU23" i="2"/>
  <c r="FTV23" i="2"/>
  <c r="FTW23" i="2"/>
  <c r="FTX23" i="2"/>
  <c r="FTY23" i="2"/>
  <c r="FTZ23" i="2"/>
  <c r="FUA23" i="2"/>
  <c r="FUB23" i="2"/>
  <c r="FUC23" i="2"/>
  <c r="FUD23" i="2"/>
  <c r="FUE23" i="2"/>
  <c r="FUF23" i="2"/>
  <c r="FUG23" i="2"/>
  <c r="FUH23" i="2"/>
  <c r="FUI23" i="2"/>
  <c r="FUJ23" i="2"/>
  <c r="FUK23" i="2"/>
  <c r="FUL23" i="2"/>
  <c r="FUM23" i="2"/>
  <c r="FUN23" i="2"/>
  <c r="FUO23" i="2"/>
  <c r="FUP23" i="2"/>
  <c r="FUQ23" i="2"/>
  <c r="FUR23" i="2"/>
  <c r="FUS23" i="2"/>
  <c r="FUT23" i="2"/>
  <c r="FUU23" i="2"/>
  <c r="FUV23" i="2"/>
  <c r="FUW23" i="2"/>
  <c r="FUX23" i="2"/>
  <c r="FUY23" i="2"/>
  <c r="FUZ23" i="2"/>
  <c r="FVA23" i="2"/>
  <c r="FVB23" i="2"/>
  <c r="FVC23" i="2"/>
  <c r="FVD23" i="2"/>
  <c r="FVE23" i="2"/>
  <c r="FVF23" i="2"/>
  <c r="FVG23" i="2"/>
  <c r="FVH23" i="2"/>
  <c r="FVI23" i="2"/>
  <c r="FVJ23" i="2"/>
  <c r="FVK23" i="2"/>
  <c r="FVL23" i="2"/>
  <c r="FVM23" i="2"/>
  <c r="FVN23" i="2"/>
  <c r="FVO23" i="2"/>
  <c r="FVP23" i="2"/>
  <c r="FVQ23" i="2"/>
  <c r="FVR23" i="2"/>
  <c r="FVS23" i="2"/>
  <c r="FVT23" i="2"/>
  <c r="FVU23" i="2"/>
  <c r="FVV23" i="2"/>
  <c r="FVW23" i="2"/>
  <c r="FVX23" i="2"/>
  <c r="FVY23" i="2"/>
  <c r="FVZ23" i="2"/>
  <c r="FWA23" i="2"/>
  <c r="FWB23" i="2"/>
  <c r="FWC23" i="2"/>
  <c r="FWD23" i="2"/>
  <c r="FWE23" i="2"/>
  <c r="FWF23" i="2"/>
  <c r="FWG23" i="2"/>
  <c r="FWH23" i="2"/>
  <c r="FWI23" i="2"/>
  <c r="FWJ23" i="2"/>
  <c r="FWK23" i="2"/>
  <c r="FWL23" i="2"/>
  <c r="FWM23" i="2"/>
  <c r="FWN23" i="2"/>
  <c r="FWO23" i="2"/>
  <c r="FWP23" i="2"/>
  <c r="FWQ23" i="2"/>
  <c r="FWR23" i="2"/>
  <c r="FWS23" i="2"/>
  <c r="FWT23" i="2"/>
  <c r="FWU23" i="2"/>
  <c r="FWV23" i="2"/>
  <c r="FWW23" i="2"/>
  <c r="FWX23" i="2"/>
  <c r="FWY23" i="2"/>
  <c r="FWZ23" i="2"/>
  <c r="FXA23" i="2"/>
  <c r="FXB23" i="2"/>
  <c r="FXC23" i="2"/>
  <c r="FXD23" i="2"/>
  <c r="FXE23" i="2"/>
  <c r="FXF23" i="2"/>
  <c r="FXG23" i="2"/>
  <c r="FXH23" i="2"/>
  <c r="FXI23" i="2"/>
  <c r="FXJ23" i="2"/>
  <c r="FXK23" i="2"/>
  <c r="FXL23" i="2"/>
  <c r="FXM23" i="2"/>
  <c r="FXN23" i="2"/>
  <c r="FXO23" i="2"/>
  <c r="FXP23" i="2"/>
  <c r="FXQ23" i="2"/>
  <c r="FXR23" i="2"/>
  <c r="FXS23" i="2"/>
  <c r="FXT23" i="2"/>
  <c r="FXU23" i="2"/>
  <c r="FXV23" i="2"/>
  <c r="FXW23" i="2"/>
  <c r="FXX23" i="2"/>
  <c r="FXY23" i="2"/>
  <c r="FXZ23" i="2"/>
  <c r="FYA23" i="2"/>
  <c r="FYB23" i="2"/>
  <c r="FYC23" i="2"/>
  <c r="FYD23" i="2"/>
  <c r="FYE23" i="2"/>
  <c r="FYF23" i="2"/>
  <c r="FYG23" i="2"/>
  <c r="FYH23" i="2"/>
  <c r="FYI23" i="2"/>
  <c r="FYJ23" i="2"/>
  <c r="FYK23" i="2"/>
  <c r="FYL23" i="2"/>
  <c r="FYM23" i="2"/>
  <c r="FYN23" i="2"/>
  <c r="FYO23" i="2"/>
  <c r="FYP23" i="2"/>
  <c r="FYQ23" i="2"/>
  <c r="FYR23" i="2"/>
  <c r="FYS23" i="2"/>
  <c r="FYT23" i="2"/>
  <c r="FYU23" i="2"/>
  <c r="FYV23" i="2"/>
  <c r="FYW23" i="2"/>
  <c r="FYX23" i="2"/>
  <c r="FYY23" i="2"/>
  <c r="FYZ23" i="2"/>
  <c r="FZA23" i="2"/>
  <c r="FZB23" i="2"/>
  <c r="FZC23" i="2"/>
  <c r="FZD23" i="2"/>
  <c r="FZE23" i="2"/>
  <c r="FZF23" i="2"/>
  <c r="FZG23" i="2"/>
  <c r="FZH23" i="2"/>
  <c r="FZI23" i="2"/>
  <c r="FZJ23" i="2"/>
  <c r="FZK23" i="2"/>
  <c r="FZL23" i="2"/>
  <c r="FZM23" i="2"/>
  <c r="FZN23" i="2"/>
  <c r="FZO23" i="2"/>
  <c r="FZP23" i="2"/>
  <c r="FZQ23" i="2"/>
  <c r="FZR23" i="2"/>
  <c r="FZS23" i="2"/>
  <c r="FZT23" i="2"/>
  <c r="FZU23" i="2"/>
  <c r="FZV23" i="2"/>
  <c r="FZW23" i="2"/>
  <c r="FZX23" i="2"/>
  <c r="FZY23" i="2"/>
  <c r="FZZ23" i="2"/>
  <c r="GAA23" i="2"/>
  <c r="GAB23" i="2"/>
  <c r="GAC23" i="2"/>
  <c r="GAD23" i="2"/>
  <c r="GAE23" i="2"/>
  <c r="GAF23" i="2"/>
  <c r="GAG23" i="2"/>
  <c r="GAH23" i="2"/>
  <c r="GAI23" i="2"/>
  <c r="GAJ23" i="2"/>
  <c r="GAK23" i="2"/>
  <c r="GAL23" i="2"/>
  <c r="GAM23" i="2"/>
  <c r="GAN23" i="2"/>
  <c r="GAO23" i="2"/>
  <c r="GAP23" i="2"/>
  <c r="GAQ23" i="2"/>
  <c r="GAR23" i="2"/>
  <c r="GAS23" i="2"/>
  <c r="GAT23" i="2"/>
  <c r="GAU23" i="2"/>
  <c r="GAV23" i="2"/>
  <c r="GAW23" i="2"/>
  <c r="GAX23" i="2"/>
  <c r="GAY23" i="2"/>
  <c r="GAZ23" i="2"/>
  <c r="GBA23" i="2"/>
  <c r="GBB23" i="2"/>
  <c r="GBC23" i="2"/>
  <c r="GBD23" i="2"/>
  <c r="GBE23" i="2"/>
  <c r="GBF23" i="2"/>
  <c r="GBG23" i="2"/>
  <c r="GBH23" i="2"/>
  <c r="GBI23" i="2"/>
  <c r="GBJ23" i="2"/>
  <c r="GBK23" i="2"/>
  <c r="GBL23" i="2"/>
  <c r="GBM23" i="2"/>
  <c r="GBN23" i="2"/>
  <c r="GBO23" i="2"/>
  <c r="GBP23" i="2"/>
  <c r="GBQ23" i="2"/>
  <c r="GBR23" i="2"/>
  <c r="GBS23" i="2"/>
  <c r="GBT23" i="2"/>
  <c r="GBU23" i="2"/>
  <c r="GBV23" i="2"/>
  <c r="GBW23" i="2"/>
  <c r="GBX23" i="2"/>
  <c r="GBY23" i="2"/>
  <c r="GBZ23" i="2"/>
  <c r="GCA23" i="2"/>
  <c r="GCB23" i="2"/>
  <c r="GCC23" i="2"/>
  <c r="GCD23" i="2"/>
  <c r="GCE23" i="2"/>
  <c r="GCF23" i="2"/>
  <c r="GCG23" i="2"/>
  <c r="GCH23" i="2"/>
  <c r="GCI23" i="2"/>
  <c r="GCJ23" i="2"/>
  <c r="GCK23" i="2"/>
  <c r="GCL23" i="2"/>
  <c r="GCM23" i="2"/>
  <c r="GCN23" i="2"/>
  <c r="GCO23" i="2"/>
  <c r="GCP23" i="2"/>
  <c r="GCQ23" i="2"/>
  <c r="GCR23" i="2"/>
  <c r="GCS23" i="2"/>
  <c r="GCT23" i="2"/>
  <c r="GCU23" i="2"/>
  <c r="GCV23" i="2"/>
  <c r="GCW23" i="2"/>
  <c r="GCX23" i="2"/>
  <c r="GCY23" i="2"/>
  <c r="GCZ23" i="2"/>
  <c r="GDA23" i="2"/>
  <c r="GDB23" i="2"/>
  <c r="GDC23" i="2"/>
  <c r="GDD23" i="2"/>
  <c r="GDE23" i="2"/>
  <c r="GDF23" i="2"/>
  <c r="GDG23" i="2"/>
  <c r="GDH23" i="2"/>
  <c r="GDI23" i="2"/>
  <c r="GDJ23" i="2"/>
  <c r="GDK23" i="2"/>
  <c r="GDL23" i="2"/>
  <c r="GDM23" i="2"/>
  <c r="GDN23" i="2"/>
  <c r="GDO23" i="2"/>
  <c r="GDP23" i="2"/>
  <c r="GDQ23" i="2"/>
  <c r="GDR23" i="2"/>
  <c r="GDS23" i="2"/>
  <c r="GDT23" i="2"/>
  <c r="GDU23" i="2"/>
  <c r="GDV23" i="2"/>
  <c r="GDW23" i="2"/>
  <c r="GDX23" i="2"/>
  <c r="GDY23" i="2"/>
  <c r="GDZ23" i="2"/>
  <c r="GEA23" i="2"/>
  <c r="GEB23" i="2"/>
  <c r="GEC23" i="2"/>
  <c r="GED23" i="2"/>
  <c r="GEE23" i="2"/>
  <c r="GEF23" i="2"/>
  <c r="GEG23" i="2"/>
  <c r="GEH23" i="2"/>
  <c r="GEI23" i="2"/>
  <c r="GEJ23" i="2"/>
  <c r="GEK23" i="2"/>
  <c r="GEL23" i="2"/>
  <c r="GEM23" i="2"/>
  <c r="GEN23" i="2"/>
  <c r="GEO23" i="2"/>
  <c r="GEP23" i="2"/>
  <c r="GEQ23" i="2"/>
  <c r="GER23" i="2"/>
  <c r="GES23" i="2"/>
  <c r="GET23" i="2"/>
  <c r="GEU23" i="2"/>
  <c r="GEV23" i="2"/>
  <c r="GEW23" i="2"/>
  <c r="GEX23" i="2"/>
  <c r="GEY23" i="2"/>
  <c r="GEZ23" i="2"/>
  <c r="GFA23" i="2"/>
  <c r="GFB23" i="2"/>
  <c r="GFC23" i="2"/>
  <c r="GFD23" i="2"/>
  <c r="GFE23" i="2"/>
  <c r="GFF23" i="2"/>
  <c r="GFG23" i="2"/>
  <c r="GFH23" i="2"/>
  <c r="GFI23" i="2"/>
  <c r="GFJ23" i="2"/>
  <c r="GFK23" i="2"/>
  <c r="GFL23" i="2"/>
  <c r="GFM23" i="2"/>
  <c r="GFN23" i="2"/>
  <c r="GFO23" i="2"/>
  <c r="GFP23" i="2"/>
  <c r="GFQ23" i="2"/>
  <c r="GFR23" i="2"/>
  <c r="GFS23" i="2"/>
  <c r="GFT23" i="2"/>
  <c r="GFU23" i="2"/>
  <c r="GFV23" i="2"/>
  <c r="GFW23" i="2"/>
  <c r="GFX23" i="2"/>
  <c r="GFY23" i="2"/>
  <c r="GFZ23" i="2"/>
  <c r="GGA23" i="2"/>
  <c r="GGB23" i="2"/>
  <c r="GGC23" i="2"/>
  <c r="GGD23" i="2"/>
  <c r="GGE23" i="2"/>
  <c r="GGF23" i="2"/>
  <c r="GGG23" i="2"/>
  <c r="GGH23" i="2"/>
  <c r="GGI23" i="2"/>
  <c r="GGJ23" i="2"/>
  <c r="GGK23" i="2"/>
  <c r="GGL23" i="2"/>
  <c r="GGM23" i="2"/>
  <c r="GGN23" i="2"/>
  <c r="GGO23" i="2"/>
  <c r="GGP23" i="2"/>
  <c r="GGQ23" i="2"/>
  <c r="GGR23" i="2"/>
  <c r="GGS23" i="2"/>
  <c r="GGT23" i="2"/>
  <c r="GGU23" i="2"/>
  <c r="GGV23" i="2"/>
  <c r="GGW23" i="2"/>
  <c r="GGX23" i="2"/>
  <c r="GGY23" i="2"/>
  <c r="GGZ23" i="2"/>
  <c r="GHA23" i="2"/>
  <c r="GHB23" i="2"/>
  <c r="GHC23" i="2"/>
  <c r="GHD23" i="2"/>
  <c r="GHE23" i="2"/>
  <c r="GHF23" i="2"/>
  <c r="GHG23" i="2"/>
  <c r="GHH23" i="2"/>
  <c r="GHI23" i="2"/>
  <c r="GHJ23" i="2"/>
  <c r="GHK23" i="2"/>
  <c r="GHL23" i="2"/>
  <c r="GHM23" i="2"/>
  <c r="GHN23" i="2"/>
  <c r="GHO23" i="2"/>
  <c r="GHP23" i="2"/>
  <c r="GHQ23" i="2"/>
  <c r="GHR23" i="2"/>
  <c r="GHS23" i="2"/>
  <c r="GHT23" i="2"/>
  <c r="GHU23" i="2"/>
  <c r="GHV23" i="2"/>
  <c r="GHW23" i="2"/>
  <c r="GHX23" i="2"/>
  <c r="GHY23" i="2"/>
  <c r="GHZ23" i="2"/>
  <c r="GIA23" i="2"/>
  <c r="GIB23" i="2"/>
  <c r="GIC23" i="2"/>
  <c r="GID23" i="2"/>
  <c r="GIE23" i="2"/>
  <c r="GIF23" i="2"/>
  <c r="GIG23" i="2"/>
  <c r="GIH23" i="2"/>
  <c r="GII23" i="2"/>
  <c r="GIJ23" i="2"/>
  <c r="GIK23" i="2"/>
  <c r="GIL23" i="2"/>
  <c r="GIM23" i="2"/>
  <c r="GIN23" i="2"/>
  <c r="GIO23" i="2"/>
  <c r="GIP23" i="2"/>
  <c r="GIQ23" i="2"/>
  <c r="GIR23" i="2"/>
  <c r="GIS23" i="2"/>
  <c r="GIT23" i="2"/>
  <c r="GIU23" i="2"/>
  <c r="GIV23" i="2"/>
  <c r="GIW23" i="2"/>
  <c r="GIX23" i="2"/>
  <c r="GIY23" i="2"/>
  <c r="GIZ23" i="2"/>
  <c r="GJA23" i="2"/>
  <c r="GJB23" i="2"/>
  <c r="GJC23" i="2"/>
  <c r="GJD23" i="2"/>
  <c r="GJE23" i="2"/>
  <c r="GJF23" i="2"/>
  <c r="GJG23" i="2"/>
  <c r="GJH23" i="2"/>
  <c r="GJI23" i="2"/>
  <c r="GJJ23" i="2"/>
  <c r="GJK23" i="2"/>
  <c r="GJL23" i="2"/>
  <c r="GJM23" i="2"/>
  <c r="GJN23" i="2"/>
  <c r="GJO23" i="2"/>
  <c r="GJP23" i="2"/>
  <c r="GJQ23" i="2"/>
  <c r="GJR23" i="2"/>
  <c r="GJS23" i="2"/>
  <c r="GJT23" i="2"/>
  <c r="GJU23" i="2"/>
  <c r="GJV23" i="2"/>
  <c r="GJW23" i="2"/>
  <c r="GJX23" i="2"/>
  <c r="GJY23" i="2"/>
  <c r="GJZ23" i="2"/>
  <c r="GKA23" i="2"/>
  <c r="GKB23" i="2"/>
  <c r="GKC23" i="2"/>
  <c r="GKD23" i="2"/>
  <c r="GKE23" i="2"/>
  <c r="GKF23" i="2"/>
  <c r="GKG23" i="2"/>
  <c r="GKH23" i="2"/>
  <c r="GKI23" i="2"/>
  <c r="GKJ23" i="2"/>
  <c r="GKK23" i="2"/>
  <c r="GKL23" i="2"/>
  <c r="GKM23" i="2"/>
  <c r="GKN23" i="2"/>
  <c r="GKO23" i="2"/>
  <c r="GKP23" i="2"/>
  <c r="GKQ23" i="2"/>
  <c r="GKR23" i="2"/>
  <c r="GKS23" i="2"/>
  <c r="GKT23" i="2"/>
  <c r="GKU23" i="2"/>
  <c r="GKV23" i="2"/>
  <c r="GKW23" i="2"/>
  <c r="GKX23" i="2"/>
  <c r="GKY23" i="2"/>
  <c r="GKZ23" i="2"/>
  <c r="GLA23" i="2"/>
  <c r="GLB23" i="2"/>
  <c r="GLC23" i="2"/>
  <c r="GLD23" i="2"/>
  <c r="GLE23" i="2"/>
  <c r="GLF23" i="2"/>
  <c r="GLG23" i="2"/>
  <c r="GLH23" i="2"/>
  <c r="GLI23" i="2"/>
  <c r="GLJ23" i="2"/>
  <c r="GLK23" i="2"/>
  <c r="GLL23" i="2"/>
  <c r="GLM23" i="2"/>
  <c r="GLN23" i="2"/>
  <c r="GLO23" i="2"/>
  <c r="GLP23" i="2"/>
  <c r="GLQ23" i="2"/>
  <c r="GLR23" i="2"/>
  <c r="GLS23" i="2"/>
  <c r="GLT23" i="2"/>
  <c r="GLU23" i="2"/>
  <c r="GLV23" i="2"/>
  <c r="GLW23" i="2"/>
  <c r="GLX23" i="2"/>
  <c r="GLY23" i="2"/>
  <c r="GLZ23" i="2"/>
  <c r="GMA23" i="2"/>
  <c r="GMB23" i="2"/>
  <c r="GMC23" i="2"/>
  <c r="GMD23" i="2"/>
  <c r="GME23" i="2"/>
  <c r="GMF23" i="2"/>
  <c r="GMG23" i="2"/>
  <c r="GMH23" i="2"/>
  <c r="GMI23" i="2"/>
  <c r="GMJ23" i="2"/>
  <c r="GMK23" i="2"/>
  <c r="GML23" i="2"/>
  <c r="GMM23" i="2"/>
  <c r="GMN23" i="2"/>
  <c r="GMO23" i="2"/>
  <c r="GMP23" i="2"/>
  <c r="GMQ23" i="2"/>
  <c r="GMR23" i="2"/>
  <c r="GMS23" i="2"/>
  <c r="GMT23" i="2"/>
  <c r="GMU23" i="2"/>
  <c r="GMV23" i="2"/>
  <c r="GMW23" i="2"/>
  <c r="GMX23" i="2"/>
  <c r="GMY23" i="2"/>
  <c r="GMZ23" i="2"/>
  <c r="GNA23" i="2"/>
  <c r="GNB23" i="2"/>
  <c r="GNC23" i="2"/>
  <c r="GND23" i="2"/>
  <c r="GNE23" i="2"/>
  <c r="GNF23" i="2"/>
  <c r="GNG23" i="2"/>
  <c r="GNH23" i="2"/>
  <c r="GNI23" i="2"/>
  <c r="GNJ23" i="2"/>
  <c r="GNK23" i="2"/>
  <c r="GNL23" i="2"/>
  <c r="GNM23" i="2"/>
  <c r="GNN23" i="2"/>
  <c r="GNO23" i="2"/>
  <c r="GNP23" i="2"/>
  <c r="GNQ23" i="2"/>
  <c r="GNR23" i="2"/>
  <c r="GNS23" i="2"/>
  <c r="GNT23" i="2"/>
  <c r="GNU23" i="2"/>
  <c r="GNV23" i="2"/>
  <c r="GNW23" i="2"/>
  <c r="GNX23" i="2"/>
  <c r="GNY23" i="2"/>
  <c r="GNZ23" i="2"/>
  <c r="GOA23" i="2"/>
  <c r="GOB23" i="2"/>
  <c r="GOC23" i="2"/>
  <c r="GOD23" i="2"/>
  <c r="GOE23" i="2"/>
  <c r="GOF23" i="2"/>
  <c r="GOG23" i="2"/>
  <c r="GOH23" i="2"/>
  <c r="GOI23" i="2"/>
  <c r="GOJ23" i="2"/>
  <c r="GOK23" i="2"/>
  <c r="GOL23" i="2"/>
  <c r="GOM23" i="2"/>
  <c r="GON23" i="2"/>
  <c r="GOO23" i="2"/>
  <c r="GOP23" i="2"/>
  <c r="GOQ23" i="2"/>
  <c r="GOR23" i="2"/>
  <c r="GOS23" i="2"/>
  <c r="GOT23" i="2"/>
  <c r="GOU23" i="2"/>
  <c r="GOV23" i="2"/>
  <c r="GOW23" i="2"/>
  <c r="GOX23" i="2"/>
  <c r="GOY23" i="2"/>
  <c r="GOZ23" i="2"/>
  <c r="GPA23" i="2"/>
  <c r="GPB23" i="2"/>
  <c r="GPC23" i="2"/>
  <c r="GPD23" i="2"/>
  <c r="GPE23" i="2"/>
  <c r="GPF23" i="2"/>
  <c r="GPG23" i="2"/>
  <c r="GPH23" i="2"/>
  <c r="GPI23" i="2"/>
  <c r="GPJ23" i="2"/>
  <c r="GPK23" i="2"/>
  <c r="GPL23" i="2"/>
  <c r="GPM23" i="2"/>
  <c r="GPN23" i="2"/>
  <c r="GPO23" i="2"/>
  <c r="GPP23" i="2"/>
  <c r="GPQ23" i="2"/>
  <c r="GPR23" i="2"/>
  <c r="GPS23" i="2"/>
  <c r="GPT23" i="2"/>
  <c r="GPU23" i="2"/>
  <c r="GPV23" i="2"/>
  <c r="GPW23" i="2"/>
  <c r="GPX23" i="2"/>
  <c r="GPY23" i="2"/>
  <c r="GPZ23" i="2"/>
  <c r="GQA23" i="2"/>
  <c r="GQB23" i="2"/>
  <c r="GQC23" i="2"/>
  <c r="GQD23" i="2"/>
  <c r="GQE23" i="2"/>
  <c r="GQF23" i="2"/>
  <c r="GQG23" i="2"/>
  <c r="GQH23" i="2"/>
  <c r="GQI23" i="2"/>
  <c r="GQJ23" i="2"/>
  <c r="GQK23" i="2"/>
  <c r="GQL23" i="2"/>
  <c r="GQM23" i="2"/>
  <c r="GQN23" i="2"/>
  <c r="GQO23" i="2"/>
  <c r="GQP23" i="2"/>
  <c r="GQQ23" i="2"/>
  <c r="GQR23" i="2"/>
  <c r="GQS23" i="2"/>
  <c r="GQT23" i="2"/>
  <c r="GQU23" i="2"/>
  <c r="GQV23" i="2"/>
  <c r="GQW23" i="2"/>
  <c r="GQX23" i="2"/>
  <c r="GQY23" i="2"/>
  <c r="GQZ23" i="2"/>
  <c r="GRA23" i="2"/>
  <c r="GRB23" i="2"/>
  <c r="GRC23" i="2"/>
  <c r="GRD23" i="2"/>
  <c r="GRE23" i="2"/>
  <c r="GRF23" i="2"/>
  <c r="GRG23" i="2"/>
  <c r="GRH23" i="2"/>
  <c r="GRI23" i="2"/>
  <c r="GRJ23" i="2"/>
  <c r="GRK23" i="2"/>
  <c r="GRL23" i="2"/>
  <c r="GRM23" i="2"/>
  <c r="GRN23" i="2"/>
  <c r="GRO23" i="2"/>
  <c r="GRP23" i="2"/>
  <c r="GRQ23" i="2"/>
  <c r="GRR23" i="2"/>
  <c r="GRS23" i="2"/>
  <c r="GRT23" i="2"/>
  <c r="GRU23" i="2"/>
  <c r="GRV23" i="2"/>
  <c r="GRW23" i="2"/>
  <c r="GRX23" i="2"/>
  <c r="GRY23" i="2"/>
  <c r="GRZ23" i="2"/>
  <c r="GSA23" i="2"/>
  <c r="GSB23" i="2"/>
  <c r="GSC23" i="2"/>
  <c r="GSD23" i="2"/>
  <c r="GSE23" i="2"/>
  <c r="GSF23" i="2"/>
  <c r="GSG23" i="2"/>
  <c r="GSH23" i="2"/>
  <c r="GSI23" i="2"/>
  <c r="GSJ23" i="2"/>
  <c r="GSK23" i="2"/>
  <c r="GSL23" i="2"/>
  <c r="GSM23" i="2"/>
  <c r="GSN23" i="2"/>
  <c r="GSO23" i="2"/>
  <c r="GSP23" i="2"/>
  <c r="GSQ23" i="2"/>
  <c r="GSR23" i="2"/>
  <c r="GSS23" i="2"/>
  <c r="GST23" i="2"/>
  <c r="GSU23" i="2"/>
  <c r="GSV23" i="2"/>
  <c r="GSW23" i="2"/>
  <c r="GSX23" i="2"/>
  <c r="GSY23" i="2"/>
  <c r="GSZ23" i="2"/>
  <c r="GTA23" i="2"/>
  <c r="GTB23" i="2"/>
  <c r="GTC23" i="2"/>
  <c r="GTD23" i="2"/>
  <c r="GTE23" i="2"/>
  <c r="GTF23" i="2"/>
  <c r="GTG23" i="2"/>
  <c r="GTH23" i="2"/>
  <c r="GTI23" i="2"/>
  <c r="GTJ23" i="2"/>
  <c r="GTK23" i="2"/>
  <c r="GTL23" i="2"/>
  <c r="GTM23" i="2"/>
  <c r="GTN23" i="2"/>
  <c r="GTO23" i="2"/>
  <c r="GTP23" i="2"/>
  <c r="GTQ23" i="2"/>
  <c r="GTR23" i="2"/>
  <c r="GTS23" i="2"/>
  <c r="GTT23" i="2"/>
  <c r="GTU23" i="2"/>
  <c r="GTV23" i="2"/>
  <c r="GTW23" i="2"/>
  <c r="GTX23" i="2"/>
  <c r="GTY23" i="2"/>
  <c r="GTZ23" i="2"/>
  <c r="GUA23" i="2"/>
  <c r="GUB23" i="2"/>
  <c r="GUC23" i="2"/>
  <c r="GUD23" i="2"/>
  <c r="GUE23" i="2"/>
  <c r="GUF23" i="2"/>
  <c r="GUG23" i="2"/>
  <c r="GUH23" i="2"/>
  <c r="GUI23" i="2"/>
  <c r="GUJ23" i="2"/>
  <c r="GUK23" i="2"/>
  <c r="GUL23" i="2"/>
  <c r="GUM23" i="2"/>
  <c r="GUN23" i="2"/>
  <c r="GUO23" i="2"/>
  <c r="GUP23" i="2"/>
  <c r="GUQ23" i="2"/>
  <c r="GUR23" i="2"/>
  <c r="GUS23" i="2"/>
  <c r="GUT23" i="2"/>
  <c r="GUU23" i="2"/>
  <c r="GUV23" i="2"/>
  <c r="GUW23" i="2"/>
  <c r="GUX23" i="2"/>
  <c r="GUY23" i="2"/>
  <c r="GUZ23" i="2"/>
  <c r="GVA23" i="2"/>
  <c r="GVB23" i="2"/>
  <c r="GVC23" i="2"/>
  <c r="GVD23" i="2"/>
  <c r="GVE23" i="2"/>
  <c r="GVF23" i="2"/>
  <c r="GVG23" i="2"/>
  <c r="GVH23" i="2"/>
  <c r="GVI23" i="2"/>
  <c r="GVJ23" i="2"/>
  <c r="GVK23" i="2"/>
  <c r="GVL23" i="2"/>
  <c r="GVM23" i="2"/>
  <c r="GVN23" i="2"/>
  <c r="GVO23" i="2"/>
  <c r="GVP23" i="2"/>
  <c r="GVQ23" i="2"/>
  <c r="GVR23" i="2"/>
  <c r="GVS23" i="2"/>
  <c r="GVT23" i="2"/>
  <c r="GVU23" i="2"/>
  <c r="GVV23" i="2"/>
  <c r="GVW23" i="2"/>
  <c r="GVX23" i="2"/>
  <c r="GVY23" i="2"/>
  <c r="GVZ23" i="2"/>
  <c r="GWA23" i="2"/>
  <c r="GWB23" i="2"/>
  <c r="GWC23" i="2"/>
  <c r="GWD23" i="2"/>
  <c r="GWE23" i="2"/>
  <c r="GWF23" i="2"/>
  <c r="GWG23" i="2"/>
  <c r="GWH23" i="2"/>
  <c r="GWI23" i="2"/>
  <c r="GWJ23" i="2"/>
  <c r="GWK23" i="2"/>
  <c r="GWL23" i="2"/>
  <c r="GWM23" i="2"/>
  <c r="GWN23" i="2"/>
  <c r="GWO23" i="2"/>
  <c r="GWP23" i="2"/>
  <c r="GWQ23" i="2"/>
  <c r="GWR23" i="2"/>
  <c r="GWS23" i="2"/>
  <c r="GWT23" i="2"/>
  <c r="GWU23" i="2"/>
  <c r="GWV23" i="2"/>
  <c r="GWW23" i="2"/>
  <c r="GWX23" i="2"/>
  <c r="GWY23" i="2"/>
  <c r="GWZ23" i="2"/>
  <c r="GXA23" i="2"/>
  <c r="GXB23" i="2"/>
  <c r="GXC23" i="2"/>
  <c r="GXD23" i="2"/>
  <c r="GXE23" i="2"/>
  <c r="GXF23" i="2"/>
  <c r="GXG23" i="2"/>
  <c r="GXH23" i="2"/>
  <c r="GXI23" i="2"/>
  <c r="GXJ23" i="2"/>
  <c r="GXK23" i="2"/>
  <c r="GXL23" i="2"/>
  <c r="GXM23" i="2"/>
  <c r="GXN23" i="2"/>
  <c r="GXO23" i="2"/>
  <c r="GXP23" i="2"/>
  <c r="GXQ23" i="2"/>
  <c r="GXR23" i="2"/>
  <c r="GXS23" i="2"/>
  <c r="GXT23" i="2"/>
  <c r="GXU23" i="2"/>
  <c r="GXV23" i="2"/>
  <c r="GXW23" i="2"/>
  <c r="GXX23" i="2"/>
  <c r="GXY23" i="2"/>
  <c r="GXZ23" i="2"/>
  <c r="GYA23" i="2"/>
  <c r="GYB23" i="2"/>
  <c r="GYC23" i="2"/>
  <c r="GYD23" i="2"/>
  <c r="GYE23" i="2"/>
  <c r="GYF23" i="2"/>
  <c r="GYG23" i="2"/>
  <c r="GYH23" i="2"/>
  <c r="GYI23" i="2"/>
  <c r="GYJ23" i="2"/>
  <c r="GYK23" i="2"/>
  <c r="GYL23" i="2"/>
  <c r="GYM23" i="2"/>
  <c r="GYN23" i="2"/>
  <c r="GYO23" i="2"/>
  <c r="GYP23" i="2"/>
  <c r="GYQ23" i="2"/>
  <c r="GYR23" i="2"/>
  <c r="GYS23" i="2"/>
  <c r="GYT23" i="2"/>
  <c r="GYU23" i="2"/>
  <c r="GYV23" i="2"/>
  <c r="GYW23" i="2"/>
  <c r="GYX23" i="2"/>
  <c r="GYY23" i="2"/>
  <c r="GYZ23" i="2"/>
  <c r="GZA23" i="2"/>
  <c r="GZB23" i="2"/>
  <c r="GZC23" i="2"/>
  <c r="GZD23" i="2"/>
  <c r="GZE23" i="2"/>
  <c r="GZF23" i="2"/>
  <c r="GZG23" i="2"/>
  <c r="GZH23" i="2"/>
  <c r="GZI23" i="2"/>
  <c r="GZJ23" i="2"/>
  <c r="GZK23" i="2"/>
  <c r="GZL23" i="2"/>
  <c r="GZM23" i="2"/>
  <c r="GZN23" i="2"/>
  <c r="GZO23" i="2"/>
  <c r="GZP23" i="2"/>
  <c r="GZQ23" i="2"/>
  <c r="GZR23" i="2"/>
  <c r="GZS23" i="2"/>
  <c r="GZT23" i="2"/>
  <c r="GZU23" i="2"/>
  <c r="GZV23" i="2"/>
  <c r="GZW23" i="2"/>
  <c r="GZX23" i="2"/>
  <c r="GZY23" i="2"/>
  <c r="GZZ23" i="2"/>
  <c r="HAA23" i="2"/>
  <c r="HAB23" i="2"/>
  <c r="HAC23" i="2"/>
  <c r="HAD23" i="2"/>
  <c r="HAE23" i="2"/>
  <c r="HAF23" i="2"/>
  <c r="HAG23" i="2"/>
  <c r="HAH23" i="2"/>
  <c r="HAI23" i="2"/>
  <c r="HAJ23" i="2"/>
  <c r="HAK23" i="2"/>
  <c r="HAL23" i="2"/>
  <c r="HAM23" i="2"/>
  <c r="HAN23" i="2"/>
  <c r="HAO23" i="2"/>
  <c r="HAP23" i="2"/>
  <c r="HAQ23" i="2"/>
  <c r="HAR23" i="2"/>
  <c r="HAS23" i="2"/>
  <c r="HAT23" i="2"/>
  <c r="HAU23" i="2"/>
  <c r="HAV23" i="2"/>
  <c r="HAW23" i="2"/>
  <c r="HAX23" i="2"/>
  <c r="HAY23" i="2"/>
  <c r="HAZ23" i="2"/>
  <c r="HBA23" i="2"/>
  <c r="HBB23" i="2"/>
  <c r="HBC23" i="2"/>
  <c r="HBD23" i="2"/>
  <c r="HBE23" i="2"/>
  <c r="HBF23" i="2"/>
  <c r="HBG23" i="2"/>
  <c r="HBH23" i="2"/>
  <c r="HBI23" i="2"/>
  <c r="HBJ23" i="2"/>
  <c r="HBK23" i="2"/>
  <c r="HBL23" i="2"/>
  <c r="HBM23" i="2"/>
  <c r="HBN23" i="2"/>
  <c r="HBO23" i="2"/>
  <c r="HBP23" i="2"/>
  <c r="HBQ23" i="2"/>
  <c r="HBR23" i="2"/>
  <c r="HBS23" i="2"/>
  <c r="HBT23" i="2"/>
  <c r="HBU23" i="2"/>
  <c r="HBV23" i="2"/>
  <c r="HBW23" i="2"/>
  <c r="HBX23" i="2"/>
  <c r="HBY23" i="2"/>
  <c r="HBZ23" i="2"/>
  <c r="HCA23" i="2"/>
  <c r="HCB23" i="2"/>
  <c r="HCC23" i="2"/>
  <c r="HCD23" i="2"/>
  <c r="HCE23" i="2"/>
  <c r="HCF23" i="2"/>
  <c r="HCG23" i="2"/>
  <c r="HCH23" i="2"/>
  <c r="HCI23" i="2"/>
  <c r="HCJ23" i="2"/>
  <c r="HCK23" i="2"/>
  <c r="HCL23" i="2"/>
  <c r="HCM23" i="2"/>
  <c r="HCN23" i="2"/>
  <c r="HCO23" i="2"/>
  <c r="HCP23" i="2"/>
  <c r="HCQ23" i="2"/>
  <c r="HCR23" i="2"/>
  <c r="HCS23" i="2"/>
  <c r="HCT23" i="2"/>
  <c r="HCU23" i="2"/>
  <c r="HCV23" i="2"/>
  <c r="HCW23" i="2"/>
  <c r="HCX23" i="2"/>
  <c r="HCY23" i="2"/>
  <c r="HCZ23" i="2"/>
  <c r="HDA23" i="2"/>
  <c r="HDB23" i="2"/>
  <c r="HDC23" i="2"/>
  <c r="HDD23" i="2"/>
  <c r="HDE23" i="2"/>
  <c r="HDF23" i="2"/>
  <c r="HDG23" i="2"/>
  <c r="HDH23" i="2"/>
  <c r="HDI23" i="2"/>
  <c r="HDJ23" i="2"/>
  <c r="HDK23" i="2"/>
  <c r="HDL23" i="2"/>
  <c r="HDM23" i="2"/>
  <c r="HDN23" i="2"/>
  <c r="HDO23" i="2"/>
  <c r="HDP23" i="2"/>
  <c r="HDQ23" i="2"/>
  <c r="HDR23" i="2"/>
  <c r="HDS23" i="2"/>
  <c r="HDT23" i="2"/>
  <c r="HDU23" i="2"/>
  <c r="HDV23" i="2"/>
  <c r="HDW23" i="2"/>
  <c r="HDX23" i="2"/>
  <c r="HDY23" i="2"/>
  <c r="HDZ23" i="2"/>
  <c r="HEA23" i="2"/>
  <c r="HEB23" i="2"/>
  <c r="HEC23" i="2"/>
  <c r="HED23" i="2"/>
  <c r="HEE23" i="2"/>
  <c r="HEF23" i="2"/>
  <c r="HEG23" i="2"/>
  <c r="HEH23" i="2"/>
  <c r="HEI23" i="2"/>
  <c r="HEJ23" i="2"/>
  <c r="HEK23" i="2"/>
  <c r="HEL23" i="2"/>
  <c r="HEM23" i="2"/>
  <c r="HEN23" i="2"/>
  <c r="HEO23" i="2"/>
  <c r="HEP23" i="2"/>
  <c r="HEQ23" i="2"/>
  <c r="HER23" i="2"/>
  <c r="HES23" i="2"/>
  <c r="HET23" i="2"/>
  <c r="HEU23" i="2"/>
  <c r="HEV23" i="2"/>
  <c r="HEW23" i="2"/>
  <c r="HEX23" i="2"/>
  <c r="HEY23" i="2"/>
  <c r="HEZ23" i="2"/>
  <c r="HFA23" i="2"/>
  <c r="HFB23" i="2"/>
  <c r="HFC23" i="2"/>
  <c r="HFD23" i="2"/>
  <c r="HFE23" i="2"/>
  <c r="HFF23" i="2"/>
  <c r="HFG23" i="2"/>
  <c r="HFH23" i="2"/>
  <c r="HFI23" i="2"/>
  <c r="HFJ23" i="2"/>
  <c r="HFK23" i="2"/>
  <c r="HFL23" i="2"/>
  <c r="HFM23" i="2"/>
  <c r="HFN23" i="2"/>
  <c r="HFO23" i="2"/>
  <c r="HFP23" i="2"/>
  <c r="HFQ23" i="2"/>
  <c r="HFR23" i="2"/>
  <c r="HFS23" i="2"/>
  <c r="HFT23" i="2"/>
  <c r="HFU23" i="2"/>
  <c r="HFV23" i="2"/>
  <c r="HFW23" i="2"/>
  <c r="HFX23" i="2"/>
  <c r="HFY23" i="2"/>
  <c r="HFZ23" i="2"/>
  <c r="HGA23" i="2"/>
  <c r="HGB23" i="2"/>
  <c r="HGC23" i="2"/>
  <c r="HGD23" i="2"/>
  <c r="HGE23" i="2"/>
  <c r="HGF23" i="2"/>
  <c r="HGG23" i="2"/>
  <c r="HGH23" i="2"/>
  <c r="HGI23" i="2"/>
  <c r="HGJ23" i="2"/>
  <c r="HGK23" i="2"/>
  <c r="HGL23" i="2"/>
  <c r="HGM23" i="2"/>
  <c r="HGN23" i="2"/>
  <c r="HGO23" i="2"/>
  <c r="HGP23" i="2"/>
  <c r="HGQ23" i="2"/>
  <c r="HGR23" i="2"/>
  <c r="HGS23" i="2"/>
  <c r="HGT23" i="2"/>
  <c r="HGU23" i="2"/>
  <c r="HGV23" i="2"/>
  <c r="HGW23" i="2"/>
  <c r="HGX23" i="2"/>
  <c r="HGY23" i="2"/>
  <c r="HGZ23" i="2"/>
  <c r="HHA23" i="2"/>
  <c r="HHB23" i="2"/>
  <c r="HHC23" i="2"/>
  <c r="HHD23" i="2"/>
  <c r="HHE23" i="2"/>
  <c r="HHF23" i="2"/>
  <c r="HHG23" i="2"/>
  <c r="HHH23" i="2"/>
  <c r="HHI23" i="2"/>
  <c r="HHJ23" i="2"/>
  <c r="HHK23" i="2"/>
  <c r="HHL23" i="2"/>
  <c r="HHM23" i="2"/>
  <c r="HHN23" i="2"/>
  <c r="HHO23" i="2"/>
  <c r="HHP23" i="2"/>
  <c r="HHQ23" i="2"/>
  <c r="HHR23" i="2"/>
  <c r="HHS23" i="2"/>
  <c r="HHT23" i="2"/>
  <c r="HHU23" i="2"/>
  <c r="HHV23" i="2"/>
  <c r="HHW23" i="2"/>
  <c r="HHX23" i="2"/>
  <c r="HHY23" i="2"/>
  <c r="HHZ23" i="2"/>
  <c r="HIA23" i="2"/>
  <c r="HIB23" i="2"/>
  <c r="HIC23" i="2"/>
  <c r="HID23" i="2"/>
  <c r="HIE23" i="2"/>
  <c r="HIF23" i="2"/>
  <c r="HIG23" i="2"/>
  <c r="HIH23" i="2"/>
  <c r="HII23" i="2"/>
  <c r="HIJ23" i="2"/>
  <c r="HIK23" i="2"/>
  <c r="HIL23" i="2"/>
  <c r="HIM23" i="2"/>
  <c r="HIN23" i="2"/>
  <c r="HIO23" i="2"/>
  <c r="HIP23" i="2"/>
  <c r="HIQ23" i="2"/>
  <c r="HIR23" i="2"/>
  <c r="HIS23" i="2"/>
  <c r="HIT23" i="2"/>
  <c r="HIU23" i="2"/>
  <c r="HIV23" i="2"/>
  <c r="HIW23" i="2"/>
  <c r="HIX23" i="2"/>
  <c r="HIY23" i="2"/>
  <c r="HIZ23" i="2"/>
  <c r="HJA23" i="2"/>
  <c r="HJB23" i="2"/>
  <c r="HJC23" i="2"/>
  <c r="HJD23" i="2"/>
  <c r="HJE23" i="2"/>
  <c r="HJF23" i="2"/>
  <c r="HJG23" i="2"/>
  <c r="HJH23" i="2"/>
  <c r="HJI23" i="2"/>
  <c r="HJJ23" i="2"/>
  <c r="HJK23" i="2"/>
  <c r="HJL23" i="2"/>
  <c r="HJM23" i="2"/>
  <c r="HJN23" i="2"/>
  <c r="HJO23" i="2"/>
  <c r="HJP23" i="2"/>
  <c r="HJQ23" i="2"/>
  <c r="HJR23" i="2"/>
  <c r="HJS23" i="2"/>
  <c r="HJT23" i="2"/>
  <c r="HJU23" i="2"/>
  <c r="HJV23" i="2"/>
  <c r="HJW23" i="2"/>
  <c r="HJX23" i="2"/>
  <c r="HJY23" i="2"/>
  <c r="HJZ23" i="2"/>
  <c r="HKA23" i="2"/>
  <c r="HKB23" i="2"/>
  <c r="HKC23" i="2"/>
  <c r="HKD23" i="2"/>
  <c r="HKE23" i="2"/>
  <c r="HKF23" i="2"/>
  <c r="HKG23" i="2"/>
  <c r="HKH23" i="2"/>
  <c r="HKI23" i="2"/>
  <c r="HKJ23" i="2"/>
  <c r="HKK23" i="2"/>
  <c r="HKL23" i="2"/>
  <c r="HKM23" i="2"/>
  <c r="HKN23" i="2"/>
  <c r="HKO23" i="2"/>
  <c r="HKP23" i="2"/>
  <c r="HKQ23" i="2"/>
  <c r="HKR23" i="2"/>
  <c r="HKS23" i="2"/>
  <c r="HKT23" i="2"/>
  <c r="HKU23" i="2"/>
  <c r="HKV23" i="2"/>
  <c r="HKW23" i="2"/>
  <c r="HKX23" i="2"/>
  <c r="HKY23" i="2"/>
  <c r="HKZ23" i="2"/>
  <c r="HLA23" i="2"/>
  <c r="HLB23" i="2"/>
  <c r="HLC23" i="2"/>
  <c r="HLD23" i="2"/>
  <c r="HLE23" i="2"/>
  <c r="HLF23" i="2"/>
  <c r="HLG23" i="2"/>
  <c r="HLH23" i="2"/>
  <c r="HLI23" i="2"/>
  <c r="HLJ23" i="2"/>
  <c r="HLK23" i="2"/>
  <c r="HLL23" i="2"/>
  <c r="HLM23" i="2"/>
  <c r="HLN23" i="2"/>
  <c r="HLO23" i="2"/>
  <c r="HLP23" i="2"/>
  <c r="HLQ23" i="2"/>
  <c r="HLR23" i="2"/>
  <c r="HLS23" i="2"/>
  <c r="HLT23" i="2"/>
  <c r="HLU23" i="2"/>
  <c r="HLV23" i="2"/>
  <c r="HLW23" i="2"/>
  <c r="HLX23" i="2"/>
  <c r="HLY23" i="2"/>
  <c r="HLZ23" i="2"/>
  <c r="HMA23" i="2"/>
  <c r="HMB23" i="2"/>
  <c r="HMC23" i="2"/>
  <c r="HMD23" i="2"/>
  <c r="HME23" i="2"/>
  <c r="HMF23" i="2"/>
  <c r="HMG23" i="2"/>
  <c r="HMH23" i="2"/>
  <c r="HMI23" i="2"/>
  <c r="HMJ23" i="2"/>
  <c r="HMK23" i="2"/>
  <c r="HML23" i="2"/>
  <c r="HMM23" i="2"/>
  <c r="HMN23" i="2"/>
  <c r="HMO23" i="2"/>
  <c r="HMP23" i="2"/>
  <c r="HMQ23" i="2"/>
  <c r="HMR23" i="2"/>
  <c r="HMS23" i="2"/>
  <c r="HMT23" i="2"/>
  <c r="HMU23" i="2"/>
  <c r="HMV23" i="2"/>
  <c r="HMW23" i="2"/>
  <c r="HMX23" i="2"/>
  <c r="HMY23" i="2"/>
  <c r="HMZ23" i="2"/>
  <c r="HNA23" i="2"/>
  <c r="HNB23" i="2"/>
  <c r="HNC23" i="2"/>
  <c r="HND23" i="2"/>
  <c r="HNE23" i="2"/>
  <c r="HNF23" i="2"/>
  <c r="HNG23" i="2"/>
  <c r="HNH23" i="2"/>
  <c r="HNI23" i="2"/>
  <c r="HNJ23" i="2"/>
  <c r="HNK23" i="2"/>
  <c r="HNL23" i="2"/>
  <c r="HNM23" i="2"/>
  <c r="HNN23" i="2"/>
  <c r="HNO23" i="2"/>
  <c r="HNP23" i="2"/>
  <c r="HNQ23" i="2"/>
  <c r="HNR23" i="2"/>
  <c r="HNS23" i="2"/>
  <c r="HNT23" i="2"/>
  <c r="HNU23" i="2"/>
  <c r="HNV23" i="2"/>
  <c r="HNW23" i="2"/>
  <c r="HNX23" i="2"/>
  <c r="HNY23" i="2"/>
  <c r="HNZ23" i="2"/>
  <c r="HOA23" i="2"/>
  <c r="HOB23" i="2"/>
  <c r="HOC23" i="2"/>
  <c r="HOD23" i="2"/>
  <c r="HOE23" i="2"/>
  <c r="HOF23" i="2"/>
  <c r="HOG23" i="2"/>
  <c r="HOH23" i="2"/>
  <c r="HOI23" i="2"/>
  <c r="HOJ23" i="2"/>
  <c r="HOK23" i="2"/>
  <c r="HOL23" i="2"/>
  <c r="HOM23" i="2"/>
  <c r="HON23" i="2"/>
  <c r="HOO23" i="2"/>
  <c r="HOP23" i="2"/>
  <c r="HOQ23" i="2"/>
  <c r="HOR23" i="2"/>
  <c r="HOS23" i="2"/>
  <c r="HOT23" i="2"/>
  <c r="HOU23" i="2"/>
  <c r="HOV23" i="2"/>
  <c r="HOW23" i="2"/>
  <c r="HOX23" i="2"/>
  <c r="HOY23" i="2"/>
  <c r="HOZ23" i="2"/>
  <c r="HPA23" i="2"/>
  <c r="HPB23" i="2"/>
  <c r="HPC23" i="2"/>
  <c r="HPD23" i="2"/>
  <c r="HPE23" i="2"/>
  <c r="HPF23" i="2"/>
  <c r="HPG23" i="2"/>
  <c r="HPH23" i="2"/>
  <c r="HPI23" i="2"/>
  <c r="HPJ23" i="2"/>
  <c r="HPK23" i="2"/>
  <c r="HPL23" i="2"/>
  <c r="HPM23" i="2"/>
  <c r="HPN23" i="2"/>
  <c r="HPO23" i="2"/>
  <c r="HPP23" i="2"/>
  <c r="HPQ23" i="2"/>
  <c r="HPR23" i="2"/>
  <c r="HPS23" i="2"/>
  <c r="HPT23" i="2"/>
  <c r="HPU23" i="2"/>
  <c r="HPV23" i="2"/>
  <c r="HPW23" i="2"/>
  <c r="HPX23" i="2"/>
  <c r="HPY23" i="2"/>
  <c r="HPZ23" i="2"/>
  <c r="HQA23" i="2"/>
  <c r="HQB23" i="2"/>
  <c r="HQC23" i="2"/>
  <c r="HQD23" i="2"/>
  <c r="HQE23" i="2"/>
  <c r="HQF23" i="2"/>
  <c r="HQG23" i="2"/>
  <c r="HQH23" i="2"/>
  <c r="HQI23" i="2"/>
  <c r="HQJ23" i="2"/>
  <c r="HQK23" i="2"/>
  <c r="HQL23" i="2"/>
  <c r="HQM23" i="2"/>
  <c r="HQN23" i="2"/>
  <c r="HQO23" i="2"/>
  <c r="HQP23" i="2"/>
  <c r="HQQ23" i="2"/>
  <c r="HQR23" i="2"/>
  <c r="HQS23" i="2"/>
  <c r="HQT23" i="2"/>
  <c r="HQU23" i="2"/>
  <c r="HQV23" i="2"/>
  <c r="HQW23" i="2"/>
  <c r="HQX23" i="2"/>
  <c r="HQY23" i="2"/>
  <c r="HQZ23" i="2"/>
  <c r="HRA23" i="2"/>
  <c r="HRB23" i="2"/>
  <c r="HRC23" i="2"/>
  <c r="HRD23" i="2"/>
  <c r="HRE23" i="2"/>
  <c r="HRF23" i="2"/>
  <c r="HRG23" i="2"/>
  <c r="HRH23" i="2"/>
  <c r="HRI23" i="2"/>
  <c r="HRJ23" i="2"/>
  <c r="HRK23" i="2"/>
  <c r="HRL23" i="2"/>
  <c r="HRM23" i="2"/>
  <c r="HRN23" i="2"/>
  <c r="HRO23" i="2"/>
  <c r="HRP23" i="2"/>
  <c r="HRQ23" i="2"/>
  <c r="HRR23" i="2"/>
  <c r="HRS23" i="2"/>
  <c r="HRT23" i="2"/>
  <c r="HRU23" i="2"/>
  <c r="HRV23" i="2"/>
  <c r="HRW23" i="2"/>
  <c r="HRX23" i="2"/>
  <c r="HRY23" i="2"/>
  <c r="HRZ23" i="2"/>
  <c r="HSA23" i="2"/>
  <c r="HSB23" i="2"/>
  <c r="HSC23" i="2"/>
  <c r="HSD23" i="2"/>
  <c r="HSE23" i="2"/>
  <c r="HSF23" i="2"/>
  <c r="HSG23" i="2"/>
  <c r="HSH23" i="2"/>
  <c r="HSI23" i="2"/>
  <c r="HSJ23" i="2"/>
  <c r="HSK23" i="2"/>
  <c r="HSL23" i="2"/>
  <c r="HSM23" i="2"/>
  <c r="HSN23" i="2"/>
  <c r="HSO23" i="2"/>
  <c r="HSP23" i="2"/>
  <c r="HSQ23" i="2"/>
  <c r="HSR23" i="2"/>
  <c r="HSS23" i="2"/>
  <c r="HST23" i="2"/>
  <c r="HSU23" i="2"/>
  <c r="HSV23" i="2"/>
  <c r="HSW23" i="2"/>
  <c r="HSX23" i="2"/>
  <c r="HSY23" i="2"/>
  <c r="HSZ23" i="2"/>
  <c r="HTA23" i="2"/>
  <c r="HTB23" i="2"/>
  <c r="HTC23" i="2"/>
  <c r="HTD23" i="2"/>
  <c r="HTE23" i="2"/>
  <c r="HTF23" i="2"/>
  <c r="HTG23" i="2"/>
  <c r="HTH23" i="2"/>
  <c r="HTI23" i="2"/>
  <c r="HTJ23" i="2"/>
  <c r="HTK23" i="2"/>
  <c r="HTL23" i="2"/>
  <c r="HTM23" i="2"/>
  <c r="HTN23" i="2"/>
  <c r="HTO23" i="2"/>
  <c r="HTP23" i="2"/>
  <c r="HTQ23" i="2"/>
  <c r="HTR23" i="2"/>
  <c r="HTS23" i="2"/>
  <c r="HTT23" i="2"/>
  <c r="HTU23" i="2"/>
  <c r="HTV23" i="2"/>
  <c r="HTW23" i="2"/>
  <c r="HTX23" i="2"/>
  <c r="HTY23" i="2"/>
  <c r="HTZ23" i="2"/>
  <c r="HUA23" i="2"/>
  <c r="HUB23" i="2"/>
  <c r="HUC23" i="2"/>
  <c r="HUD23" i="2"/>
  <c r="HUE23" i="2"/>
  <c r="HUF23" i="2"/>
  <c r="HUG23" i="2"/>
  <c r="HUH23" i="2"/>
  <c r="HUI23" i="2"/>
  <c r="HUJ23" i="2"/>
  <c r="HUK23" i="2"/>
  <c r="HUL23" i="2"/>
  <c r="HUM23" i="2"/>
  <c r="HUN23" i="2"/>
  <c r="HUO23" i="2"/>
  <c r="HUP23" i="2"/>
  <c r="HUQ23" i="2"/>
  <c r="HUR23" i="2"/>
  <c r="HUS23" i="2"/>
  <c r="HUT23" i="2"/>
  <c r="HUU23" i="2"/>
  <c r="HUV23" i="2"/>
  <c r="HUW23" i="2"/>
  <c r="HUX23" i="2"/>
  <c r="HUY23" i="2"/>
  <c r="HUZ23" i="2"/>
  <c r="HVA23" i="2"/>
  <c r="HVB23" i="2"/>
  <c r="HVC23" i="2"/>
  <c r="HVD23" i="2"/>
  <c r="HVE23" i="2"/>
  <c r="HVF23" i="2"/>
  <c r="HVG23" i="2"/>
  <c r="HVH23" i="2"/>
  <c r="HVI23" i="2"/>
  <c r="HVJ23" i="2"/>
  <c r="HVK23" i="2"/>
  <c r="HVL23" i="2"/>
  <c r="HVM23" i="2"/>
  <c r="HVN23" i="2"/>
  <c r="HVO23" i="2"/>
  <c r="HVP23" i="2"/>
  <c r="HVQ23" i="2"/>
  <c r="HVR23" i="2"/>
  <c r="HVS23" i="2"/>
  <c r="HVT23" i="2"/>
  <c r="HVU23" i="2"/>
  <c r="HVV23" i="2"/>
  <c r="HVW23" i="2"/>
  <c r="HVX23" i="2"/>
  <c r="HVY23" i="2"/>
  <c r="HVZ23" i="2"/>
  <c r="HWA23" i="2"/>
  <c r="HWB23" i="2"/>
  <c r="HWC23" i="2"/>
  <c r="HWD23" i="2"/>
  <c r="HWE23" i="2"/>
  <c r="HWF23" i="2"/>
  <c r="HWG23" i="2"/>
  <c r="HWH23" i="2"/>
  <c r="HWI23" i="2"/>
  <c r="HWJ23" i="2"/>
  <c r="HWK23" i="2"/>
  <c r="HWL23" i="2"/>
  <c r="HWM23" i="2"/>
  <c r="HWN23" i="2"/>
  <c r="HWO23" i="2"/>
  <c r="HWP23" i="2"/>
  <c r="HWQ23" i="2"/>
  <c r="HWR23" i="2"/>
  <c r="HWS23" i="2"/>
  <c r="HWT23" i="2"/>
  <c r="HWU23" i="2"/>
  <c r="HWV23" i="2"/>
  <c r="HWW23" i="2"/>
  <c r="HWX23" i="2"/>
  <c r="HWY23" i="2"/>
  <c r="HWZ23" i="2"/>
  <c r="HXA23" i="2"/>
  <c r="HXB23" i="2"/>
  <c r="HXC23" i="2"/>
  <c r="HXD23" i="2"/>
  <c r="HXE23" i="2"/>
  <c r="HXF23" i="2"/>
  <c r="HXG23" i="2"/>
  <c r="HXH23" i="2"/>
  <c r="HXI23" i="2"/>
  <c r="HXJ23" i="2"/>
  <c r="HXK23" i="2"/>
  <c r="HXL23" i="2"/>
  <c r="HXM23" i="2"/>
  <c r="HXN23" i="2"/>
  <c r="HXO23" i="2"/>
  <c r="HXP23" i="2"/>
  <c r="HXQ23" i="2"/>
  <c r="HXR23" i="2"/>
  <c r="HXS23" i="2"/>
  <c r="HXT23" i="2"/>
  <c r="HXU23" i="2"/>
  <c r="HXV23" i="2"/>
  <c r="HXW23" i="2"/>
  <c r="HXX23" i="2"/>
  <c r="HXY23" i="2"/>
  <c r="HXZ23" i="2"/>
  <c r="HYA23" i="2"/>
  <c r="HYB23" i="2"/>
  <c r="HYC23" i="2"/>
  <c r="HYD23" i="2"/>
  <c r="HYE23" i="2"/>
  <c r="HYF23" i="2"/>
  <c r="HYG23" i="2"/>
  <c r="HYH23" i="2"/>
  <c r="HYI23" i="2"/>
  <c r="HYJ23" i="2"/>
  <c r="HYK23" i="2"/>
  <c r="HYL23" i="2"/>
  <c r="HYM23" i="2"/>
  <c r="HYN23" i="2"/>
  <c r="HYO23" i="2"/>
  <c r="HYP23" i="2"/>
  <c r="HYQ23" i="2"/>
  <c r="HYR23" i="2"/>
  <c r="HYS23" i="2"/>
  <c r="HYT23" i="2"/>
  <c r="HYU23" i="2"/>
  <c r="HYV23" i="2"/>
  <c r="HYW23" i="2"/>
  <c r="HYX23" i="2"/>
  <c r="HYY23" i="2"/>
  <c r="HYZ23" i="2"/>
  <c r="HZA23" i="2"/>
  <c r="HZB23" i="2"/>
  <c r="HZC23" i="2"/>
  <c r="HZD23" i="2"/>
  <c r="HZE23" i="2"/>
  <c r="HZF23" i="2"/>
  <c r="HZG23" i="2"/>
  <c r="HZH23" i="2"/>
  <c r="HZI23" i="2"/>
  <c r="HZJ23" i="2"/>
  <c r="HZK23" i="2"/>
  <c r="HZL23" i="2"/>
  <c r="HZM23" i="2"/>
  <c r="HZN23" i="2"/>
  <c r="HZO23" i="2"/>
  <c r="HZP23" i="2"/>
  <c r="HZQ23" i="2"/>
  <c r="HZR23" i="2"/>
  <c r="HZS23" i="2"/>
  <c r="HZT23" i="2"/>
  <c r="HZU23" i="2"/>
  <c r="HZV23" i="2"/>
  <c r="HZW23" i="2"/>
  <c r="HZX23" i="2"/>
  <c r="HZY23" i="2"/>
  <c r="HZZ23" i="2"/>
  <c r="IAA23" i="2"/>
  <c r="IAB23" i="2"/>
  <c r="IAC23" i="2"/>
  <c r="IAD23" i="2"/>
  <c r="IAE23" i="2"/>
  <c r="IAF23" i="2"/>
  <c r="IAG23" i="2"/>
  <c r="IAH23" i="2"/>
  <c r="IAI23" i="2"/>
  <c r="IAJ23" i="2"/>
  <c r="IAK23" i="2"/>
  <c r="IAL23" i="2"/>
  <c r="IAM23" i="2"/>
  <c r="IAN23" i="2"/>
  <c r="IAO23" i="2"/>
  <c r="IAP23" i="2"/>
  <c r="IAQ23" i="2"/>
  <c r="IAR23" i="2"/>
  <c r="IAS23" i="2"/>
  <c r="IAT23" i="2"/>
  <c r="IAU23" i="2"/>
  <c r="IAV23" i="2"/>
  <c r="IAW23" i="2"/>
  <c r="IAX23" i="2"/>
  <c r="IAY23" i="2"/>
  <c r="IAZ23" i="2"/>
  <c r="IBA23" i="2"/>
  <c r="IBB23" i="2"/>
  <c r="IBC23" i="2"/>
  <c r="IBD23" i="2"/>
  <c r="IBE23" i="2"/>
  <c r="IBF23" i="2"/>
  <c r="IBG23" i="2"/>
  <c r="IBH23" i="2"/>
  <c r="IBI23" i="2"/>
  <c r="IBJ23" i="2"/>
  <c r="IBK23" i="2"/>
  <c r="IBL23" i="2"/>
  <c r="IBM23" i="2"/>
  <c r="IBN23" i="2"/>
  <c r="IBO23" i="2"/>
  <c r="IBP23" i="2"/>
  <c r="IBQ23" i="2"/>
  <c r="IBR23" i="2"/>
  <c r="IBS23" i="2"/>
  <c r="IBT23" i="2"/>
  <c r="IBU23" i="2"/>
  <c r="IBV23" i="2"/>
  <c r="IBW23" i="2"/>
  <c r="IBX23" i="2"/>
  <c r="IBY23" i="2"/>
  <c r="IBZ23" i="2"/>
  <c r="ICA23" i="2"/>
  <c r="ICB23" i="2"/>
  <c r="ICC23" i="2"/>
  <c r="ICD23" i="2"/>
  <c r="ICE23" i="2"/>
  <c r="ICF23" i="2"/>
  <c r="ICG23" i="2"/>
  <c r="ICH23" i="2"/>
  <c r="ICI23" i="2"/>
  <c r="ICJ23" i="2"/>
  <c r="ICK23" i="2"/>
  <c r="ICL23" i="2"/>
  <c r="ICM23" i="2"/>
  <c r="ICN23" i="2"/>
  <c r="ICO23" i="2"/>
  <c r="ICP23" i="2"/>
  <c r="ICQ23" i="2"/>
  <c r="ICR23" i="2"/>
  <c r="ICS23" i="2"/>
  <c r="ICT23" i="2"/>
  <c r="ICU23" i="2"/>
  <c r="ICV23" i="2"/>
  <c r="ICW23" i="2"/>
  <c r="ICX23" i="2"/>
  <c r="ICY23" i="2"/>
  <c r="ICZ23" i="2"/>
  <c r="IDA23" i="2"/>
  <c r="IDB23" i="2"/>
  <c r="IDC23" i="2"/>
  <c r="IDD23" i="2"/>
  <c r="IDE23" i="2"/>
  <c r="IDF23" i="2"/>
  <c r="IDG23" i="2"/>
  <c r="IDH23" i="2"/>
  <c r="IDI23" i="2"/>
  <c r="IDJ23" i="2"/>
  <c r="IDK23" i="2"/>
  <c r="IDL23" i="2"/>
  <c r="IDM23" i="2"/>
  <c r="IDN23" i="2"/>
  <c r="IDO23" i="2"/>
  <c r="IDP23" i="2"/>
  <c r="IDQ23" i="2"/>
  <c r="IDR23" i="2"/>
  <c r="IDS23" i="2"/>
  <c r="IDT23" i="2"/>
  <c r="IDU23" i="2"/>
  <c r="IDV23" i="2"/>
  <c r="IDW23" i="2"/>
  <c r="IDX23" i="2"/>
  <c r="IDY23" i="2"/>
  <c r="IDZ23" i="2"/>
  <c r="IEA23" i="2"/>
  <c r="IEB23" i="2"/>
  <c r="IEC23" i="2"/>
  <c r="IED23" i="2"/>
  <c r="IEE23" i="2"/>
  <c r="IEF23" i="2"/>
  <c r="IEG23" i="2"/>
  <c r="IEH23" i="2"/>
  <c r="IEI23" i="2"/>
  <c r="IEJ23" i="2"/>
  <c r="IEK23" i="2"/>
  <c r="IEL23" i="2"/>
  <c r="IEM23" i="2"/>
  <c r="IEN23" i="2"/>
  <c r="IEO23" i="2"/>
  <c r="IEP23" i="2"/>
  <c r="IEQ23" i="2"/>
  <c r="IER23" i="2"/>
  <c r="IES23" i="2"/>
  <c r="IET23" i="2"/>
  <c r="IEU23" i="2"/>
  <c r="IEV23" i="2"/>
  <c r="IEW23" i="2"/>
  <c r="IEX23" i="2"/>
  <c r="IEY23" i="2"/>
  <c r="IEZ23" i="2"/>
  <c r="IFA23" i="2"/>
  <c r="IFB23" i="2"/>
  <c r="IFC23" i="2"/>
  <c r="IFD23" i="2"/>
  <c r="IFE23" i="2"/>
  <c r="IFF23" i="2"/>
  <c r="IFG23" i="2"/>
  <c r="IFH23" i="2"/>
  <c r="IFI23" i="2"/>
  <c r="IFJ23" i="2"/>
  <c r="IFK23" i="2"/>
  <c r="IFL23" i="2"/>
  <c r="IFM23" i="2"/>
  <c r="IFN23" i="2"/>
  <c r="IFO23" i="2"/>
  <c r="IFP23" i="2"/>
  <c r="IFQ23" i="2"/>
  <c r="IFR23" i="2"/>
  <c r="IFS23" i="2"/>
  <c r="IFT23" i="2"/>
  <c r="IFU23" i="2"/>
  <c r="IFV23" i="2"/>
  <c r="IFW23" i="2"/>
  <c r="IFX23" i="2"/>
  <c r="IFY23" i="2"/>
  <c r="IFZ23" i="2"/>
  <c r="IGA23" i="2"/>
  <c r="IGB23" i="2"/>
  <c r="IGC23" i="2"/>
  <c r="IGD23" i="2"/>
  <c r="IGE23" i="2"/>
  <c r="IGF23" i="2"/>
  <c r="IGG23" i="2"/>
  <c r="IGH23" i="2"/>
  <c r="IGI23" i="2"/>
  <c r="IGJ23" i="2"/>
  <c r="IGK23" i="2"/>
  <c r="IGL23" i="2"/>
  <c r="IGM23" i="2"/>
  <c r="IGN23" i="2"/>
  <c r="IGO23" i="2"/>
  <c r="IGP23" i="2"/>
  <c r="IGQ23" i="2"/>
  <c r="IGR23" i="2"/>
  <c r="IGS23" i="2"/>
  <c r="IGT23" i="2"/>
  <c r="IGU23" i="2"/>
  <c r="IGV23" i="2"/>
  <c r="IGW23" i="2"/>
  <c r="IGX23" i="2"/>
  <c r="IGY23" i="2"/>
  <c r="IGZ23" i="2"/>
  <c r="IHA23" i="2"/>
  <c r="IHB23" i="2"/>
  <c r="IHC23" i="2"/>
  <c r="IHD23" i="2"/>
  <c r="IHE23" i="2"/>
  <c r="IHF23" i="2"/>
  <c r="IHG23" i="2"/>
  <c r="IHH23" i="2"/>
  <c r="IHI23" i="2"/>
  <c r="IHJ23" i="2"/>
  <c r="IHK23" i="2"/>
  <c r="IHL23" i="2"/>
  <c r="IHM23" i="2"/>
  <c r="IHN23" i="2"/>
  <c r="IHO23" i="2"/>
  <c r="IHP23" i="2"/>
  <c r="IHQ23" i="2"/>
  <c r="IHR23" i="2"/>
  <c r="IHS23" i="2"/>
  <c r="IHT23" i="2"/>
  <c r="IHU23" i="2"/>
  <c r="IHV23" i="2"/>
  <c r="IHW23" i="2"/>
  <c r="IHX23" i="2"/>
  <c r="IHY23" i="2"/>
  <c r="IHZ23" i="2"/>
  <c r="IIA23" i="2"/>
  <c r="IIB23" i="2"/>
  <c r="IIC23" i="2"/>
  <c r="IID23" i="2"/>
  <c r="IIE23" i="2"/>
  <c r="IIF23" i="2"/>
  <c r="IIG23" i="2"/>
  <c r="IIH23" i="2"/>
  <c r="III23" i="2"/>
  <c r="IIJ23" i="2"/>
  <c r="IIK23" i="2"/>
  <c r="IIL23" i="2"/>
  <c r="IIM23" i="2"/>
  <c r="IIN23" i="2"/>
  <c r="IIO23" i="2"/>
  <c r="IIP23" i="2"/>
  <c r="IIQ23" i="2"/>
  <c r="IIR23" i="2"/>
  <c r="IIS23" i="2"/>
  <c r="IIT23" i="2"/>
  <c r="IIU23" i="2"/>
  <c r="IIV23" i="2"/>
  <c r="IIW23" i="2"/>
  <c r="IIX23" i="2"/>
  <c r="IIY23" i="2"/>
  <c r="IIZ23" i="2"/>
  <c r="IJA23" i="2"/>
  <c r="IJB23" i="2"/>
  <c r="IJC23" i="2"/>
  <c r="IJD23" i="2"/>
  <c r="IJE23" i="2"/>
  <c r="IJF23" i="2"/>
  <c r="IJG23" i="2"/>
  <c r="IJH23" i="2"/>
  <c r="IJI23" i="2"/>
  <c r="IJJ23" i="2"/>
  <c r="IJK23" i="2"/>
  <c r="IJL23" i="2"/>
  <c r="IJM23" i="2"/>
  <c r="IJN23" i="2"/>
  <c r="IJO23" i="2"/>
  <c r="IJP23" i="2"/>
  <c r="IJQ23" i="2"/>
  <c r="IJR23" i="2"/>
  <c r="IJS23" i="2"/>
  <c r="IJT23" i="2"/>
  <c r="IJU23" i="2"/>
  <c r="IJV23" i="2"/>
  <c r="IJW23" i="2"/>
  <c r="IJX23" i="2"/>
  <c r="IJY23" i="2"/>
  <c r="IJZ23" i="2"/>
  <c r="IKA23" i="2"/>
  <c r="IKB23" i="2"/>
  <c r="IKC23" i="2"/>
  <c r="IKD23" i="2"/>
  <c r="IKE23" i="2"/>
  <c r="IKF23" i="2"/>
  <c r="IKG23" i="2"/>
  <c r="IKH23" i="2"/>
  <c r="IKI23" i="2"/>
  <c r="IKJ23" i="2"/>
  <c r="IKK23" i="2"/>
  <c r="IKL23" i="2"/>
  <c r="IKM23" i="2"/>
  <c r="IKN23" i="2"/>
  <c r="IKO23" i="2"/>
  <c r="IKP23" i="2"/>
  <c r="IKQ23" i="2"/>
  <c r="IKR23" i="2"/>
  <c r="IKS23" i="2"/>
  <c r="IKT23" i="2"/>
  <c r="IKU23" i="2"/>
  <c r="IKV23" i="2"/>
  <c r="IKW23" i="2"/>
  <c r="IKX23" i="2"/>
  <c r="IKY23" i="2"/>
  <c r="IKZ23" i="2"/>
  <c r="ILA23" i="2"/>
  <c r="ILB23" i="2"/>
  <c r="ILC23" i="2"/>
  <c r="ILD23" i="2"/>
  <c r="ILE23" i="2"/>
  <c r="ILF23" i="2"/>
  <c r="ILG23" i="2"/>
  <c r="ILH23" i="2"/>
  <c r="ILI23" i="2"/>
  <c r="ILJ23" i="2"/>
  <c r="ILK23" i="2"/>
  <c r="ILL23" i="2"/>
  <c r="ILM23" i="2"/>
  <c r="ILN23" i="2"/>
  <c r="ILO23" i="2"/>
  <c r="ILP23" i="2"/>
  <c r="ILQ23" i="2"/>
  <c r="ILR23" i="2"/>
  <c r="ILS23" i="2"/>
  <c r="ILT23" i="2"/>
  <c r="ILU23" i="2"/>
  <c r="ILV23" i="2"/>
  <c r="ILW23" i="2"/>
  <c r="ILX23" i="2"/>
  <c r="ILY23" i="2"/>
  <c r="ILZ23" i="2"/>
  <c r="IMA23" i="2"/>
  <c r="IMB23" i="2"/>
  <c r="IMC23" i="2"/>
  <c r="IMD23" i="2"/>
  <c r="IME23" i="2"/>
  <c r="IMF23" i="2"/>
  <c r="IMG23" i="2"/>
  <c r="IMH23" i="2"/>
  <c r="IMI23" i="2"/>
  <c r="IMJ23" i="2"/>
  <c r="IMK23" i="2"/>
  <c r="IML23" i="2"/>
  <c r="IMM23" i="2"/>
  <c r="IMN23" i="2"/>
  <c r="IMO23" i="2"/>
  <c r="IMP23" i="2"/>
  <c r="IMQ23" i="2"/>
  <c r="IMR23" i="2"/>
  <c r="IMS23" i="2"/>
  <c r="IMT23" i="2"/>
  <c r="IMU23" i="2"/>
  <c r="IMV23" i="2"/>
  <c r="IMW23" i="2"/>
  <c r="IMX23" i="2"/>
  <c r="IMY23" i="2"/>
  <c r="IMZ23" i="2"/>
  <c r="INA23" i="2"/>
  <c r="INB23" i="2"/>
  <c r="INC23" i="2"/>
  <c r="IND23" i="2"/>
  <c r="INE23" i="2"/>
  <c r="INF23" i="2"/>
  <c r="ING23" i="2"/>
  <c r="INH23" i="2"/>
  <c r="INI23" i="2"/>
  <c r="INJ23" i="2"/>
  <c r="INK23" i="2"/>
  <c r="INL23" i="2"/>
  <c r="INM23" i="2"/>
  <c r="INN23" i="2"/>
  <c r="INO23" i="2"/>
  <c r="INP23" i="2"/>
  <c r="INQ23" i="2"/>
  <c r="INR23" i="2"/>
  <c r="INS23" i="2"/>
  <c r="INT23" i="2"/>
  <c r="INU23" i="2"/>
  <c r="INV23" i="2"/>
  <c r="INW23" i="2"/>
  <c r="INX23" i="2"/>
  <c r="INY23" i="2"/>
  <c r="INZ23" i="2"/>
  <c r="IOA23" i="2"/>
  <c r="IOB23" i="2"/>
  <c r="IOC23" i="2"/>
  <c r="IOD23" i="2"/>
  <c r="IOE23" i="2"/>
  <c r="IOF23" i="2"/>
  <c r="IOG23" i="2"/>
  <c r="IOH23" i="2"/>
  <c r="IOI23" i="2"/>
  <c r="IOJ23" i="2"/>
  <c r="IOK23" i="2"/>
  <c r="IOL23" i="2"/>
  <c r="IOM23" i="2"/>
  <c r="ION23" i="2"/>
  <c r="IOO23" i="2"/>
  <c r="IOP23" i="2"/>
  <c r="IOQ23" i="2"/>
  <c r="IOR23" i="2"/>
  <c r="IOS23" i="2"/>
  <c r="IOT23" i="2"/>
  <c r="IOU23" i="2"/>
  <c r="IOV23" i="2"/>
  <c r="IOW23" i="2"/>
  <c r="IOX23" i="2"/>
  <c r="IOY23" i="2"/>
  <c r="IOZ23" i="2"/>
  <c r="IPA23" i="2"/>
  <c r="IPB23" i="2"/>
  <c r="IPC23" i="2"/>
  <c r="IPD23" i="2"/>
  <c r="IPE23" i="2"/>
  <c r="IPF23" i="2"/>
  <c r="IPG23" i="2"/>
  <c r="IPH23" i="2"/>
  <c r="IPI23" i="2"/>
  <c r="IPJ23" i="2"/>
  <c r="IPK23" i="2"/>
  <c r="IPL23" i="2"/>
  <c r="IPM23" i="2"/>
  <c r="IPN23" i="2"/>
  <c r="IPO23" i="2"/>
  <c r="IPP23" i="2"/>
  <c r="IPQ23" i="2"/>
  <c r="IPR23" i="2"/>
  <c r="IPS23" i="2"/>
  <c r="IPT23" i="2"/>
  <c r="IPU23" i="2"/>
  <c r="IPV23" i="2"/>
  <c r="IPW23" i="2"/>
  <c r="IPX23" i="2"/>
  <c r="IPY23" i="2"/>
  <c r="IPZ23" i="2"/>
  <c r="IQA23" i="2"/>
  <c r="IQB23" i="2"/>
  <c r="IQC23" i="2"/>
  <c r="IQD23" i="2"/>
  <c r="IQE23" i="2"/>
  <c r="IQF23" i="2"/>
  <c r="IQG23" i="2"/>
  <c r="IQH23" i="2"/>
  <c r="IQI23" i="2"/>
  <c r="IQJ23" i="2"/>
  <c r="IQK23" i="2"/>
  <c r="IQL23" i="2"/>
  <c r="IQM23" i="2"/>
  <c r="IQN23" i="2"/>
  <c r="IQO23" i="2"/>
  <c r="IQP23" i="2"/>
  <c r="IQQ23" i="2"/>
  <c r="IQR23" i="2"/>
  <c r="IQS23" i="2"/>
  <c r="IQT23" i="2"/>
  <c r="IQU23" i="2"/>
  <c r="IQV23" i="2"/>
  <c r="IQW23" i="2"/>
  <c r="IQX23" i="2"/>
  <c r="IQY23" i="2"/>
  <c r="IQZ23" i="2"/>
  <c r="IRA23" i="2"/>
  <c r="IRB23" i="2"/>
  <c r="IRC23" i="2"/>
  <c r="IRD23" i="2"/>
  <c r="IRE23" i="2"/>
  <c r="IRF23" i="2"/>
  <c r="IRG23" i="2"/>
  <c r="IRH23" i="2"/>
  <c r="IRI23" i="2"/>
  <c r="IRJ23" i="2"/>
  <c r="IRK23" i="2"/>
  <c r="IRL23" i="2"/>
  <c r="IRM23" i="2"/>
  <c r="IRN23" i="2"/>
  <c r="IRO23" i="2"/>
  <c r="IRP23" i="2"/>
  <c r="IRQ23" i="2"/>
  <c r="IRR23" i="2"/>
  <c r="IRS23" i="2"/>
  <c r="IRT23" i="2"/>
  <c r="IRU23" i="2"/>
  <c r="IRV23" i="2"/>
  <c r="IRW23" i="2"/>
  <c r="IRX23" i="2"/>
  <c r="IRY23" i="2"/>
  <c r="IRZ23" i="2"/>
  <c r="ISA23" i="2"/>
  <c r="ISB23" i="2"/>
  <c r="ISC23" i="2"/>
  <c r="ISD23" i="2"/>
  <c r="ISE23" i="2"/>
  <c r="ISF23" i="2"/>
  <c r="ISG23" i="2"/>
  <c r="ISH23" i="2"/>
  <c r="ISI23" i="2"/>
  <c r="ISJ23" i="2"/>
  <c r="ISK23" i="2"/>
  <c r="ISL23" i="2"/>
  <c r="ISM23" i="2"/>
  <c r="ISN23" i="2"/>
  <c r="ISO23" i="2"/>
  <c r="ISP23" i="2"/>
  <c r="ISQ23" i="2"/>
  <c r="ISR23" i="2"/>
  <c r="ISS23" i="2"/>
  <c r="IST23" i="2"/>
  <c r="ISU23" i="2"/>
  <c r="ISV23" i="2"/>
  <c r="ISW23" i="2"/>
  <c r="ISX23" i="2"/>
  <c r="ISY23" i="2"/>
  <c r="ISZ23" i="2"/>
  <c r="ITA23" i="2"/>
  <c r="ITB23" i="2"/>
  <c r="ITC23" i="2"/>
  <c r="ITD23" i="2"/>
  <c r="ITE23" i="2"/>
  <c r="ITF23" i="2"/>
  <c r="ITG23" i="2"/>
  <c r="ITH23" i="2"/>
  <c r="ITI23" i="2"/>
  <c r="ITJ23" i="2"/>
  <c r="ITK23" i="2"/>
  <c r="ITL23" i="2"/>
  <c r="ITM23" i="2"/>
  <c r="ITN23" i="2"/>
  <c r="ITO23" i="2"/>
  <c r="ITP23" i="2"/>
  <c r="ITQ23" i="2"/>
  <c r="ITR23" i="2"/>
  <c r="ITS23" i="2"/>
  <c r="ITT23" i="2"/>
  <c r="ITU23" i="2"/>
  <c r="ITV23" i="2"/>
  <c r="ITW23" i="2"/>
  <c r="ITX23" i="2"/>
  <c r="ITY23" i="2"/>
  <c r="ITZ23" i="2"/>
  <c r="IUA23" i="2"/>
  <c r="IUB23" i="2"/>
  <c r="IUC23" i="2"/>
  <c r="IUD23" i="2"/>
  <c r="IUE23" i="2"/>
  <c r="IUF23" i="2"/>
  <c r="IUG23" i="2"/>
  <c r="IUH23" i="2"/>
  <c r="IUI23" i="2"/>
  <c r="IUJ23" i="2"/>
  <c r="IUK23" i="2"/>
  <c r="IUL23" i="2"/>
  <c r="IUM23" i="2"/>
  <c r="IUN23" i="2"/>
  <c r="IUO23" i="2"/>
  <c r="IUP23" i="2"/>
  <c r="IUQ23" i="2"/>
  <c r="IUR23" i="2"/>
  <c r="IUS23" i="2"/>
  <c r="IUT23" i="2"/>
  <c r="IUU23" i="2"/>
  <c r="IUV23" i="2"/>
  <c r="IUW23" i="2"/>
  <c r="IUX23" i="2"/>
  <c r="IUY23" i="2"/>
  <c r="IUZ23" i="2"/>
  <c r="IVA23" i="2"/>
  <c r="IVB23" i="2"/>
  <c r="IVC23" i="2"/>
  <c r="IVD23" i="2"/>
  <c r="IVE23" i="2"/>
  <c r="IVF23" i="2"/>
  <c r="IVG23" i="2"/>
  <c r="IVH23" i="2"/>
  <c r="IVI23" i="2"/>
  <c r="IVJ23" i="2"/>
  <c r="IVK23" i="2"/>
  <c r="IVL23" i="2"/>
  <c r="IVM23" i="2"/>
  <c r="IVN23" i="2"/>
  <c r="IVO23" i="2"/>
  <c r="IVP23" i="2"/>
  <c r="IVQ23" i="2"/>
  <c r="IVR23" i="2"/>
  <c r="IVS23" i="2"/>
  <c r="IVT23" i="2"/>
  <c r="IVU23" i="2"/>
  <c r="IVV23" i="2"/>
  <c r="IVW23" i="2"/>
  <c r="IVX23" i="2"/>
  <c r="IVY23" i="2"/>
  <c r="IVZ23" i="2"/>
  <c r="IWA23" i="2"/>
  <c r="IWB23" i="2"/>
  <c r="IWC23" i="2"/>
  <c r="IWD23" i="2"/>
  <c r="IWE23" i="2"/>
  <c r="IWF23" i="2"/>
  <c r="IWG23" i="2"/>
  <c r="IWH23" i="2"/>
  <c r="IWI23" i="2"/>
  <c r="IWJ23" i="2"/>
  <c r="IWK23" i="2"/>
  <c r="IWL23" i="2"/>
  <c r="IWM23" i="2"/>
  <c r="IWN23" i="2"/>
  <c r="IWO23" i="2"/>
  <c r="IWP23" i="2"/>
  <c r="IWQ23" i="2"/>
  <c r="IWR23" i="2"/>
  <c r="IWS23" i="2"/>
  <c r="IWT23" i="2"/>
  <c r="IWU23" i="2"/>
  <c r="IWV23" i="2"/>
  <c r="IWW23" i="2"/>
  <c r="IWX23" i="2"/>
  <c r="IWY23" i="2"/>
  <c r="IWZ23" i="2"/>
  <c r="IXA23" i="2"/>
  <c r="IXB23" i="2"/>
  <c r="IXC23" i="2"/>
  <c r="IXD23" i="2"/>
  <c r="IXE23" i="2"/>
  <c r="IXF23" i="2"/>
  <c r="IXG23" i="2"/>
  <c r="IXH23" i="2"/>
  <c r="IXI23" i="2"/>
  <c r="IXJ23" i="2"/>
  <c r="IXK23" i="2"/>
  <c r="IXL23" i="2"/>
  <c r="IXM23" i="2"/>
  <c r="IXN23" i="2"/>
  <c r="IXO23" i="2"/>
  <c r="IXP23" i="2"/>
  <c r="IXQ23" i="2"/>
  <c r="IXR23" i="2"/>
  <c r="IXS23" i="2"/>
  <c r="IXT23" i="2"/>
  <c r="IXU23" i="2"/>
  <c r="IXV23" i="2"/>
  <c r="IXW23" i="2"/>
  <c r="IXX23" i="2"/>
  <c r="IXY23" i="2"/>
  <c r="IXZ23" i="2"/>
  <c r="IYA23" i="2"/>
  <c r="IYB23" i="2"/>
  <c r="IYC23" i="2"/>
  <c r="IYD23" i="2"/>
  <c r="IYE23" i="2"/>
  <c r="IYF23" i="2"/>
  <c r="IYG23" i="2"/>
  <c r="IYH23" i="2"/>
  <c r="IYI23" i="2"/>
  <c r="IYJ23" i="2"/>
  <c r="IYK23" i="2"/>
  <c r="IYL23" i="2"/>
  <c r="IYM23" i="2"/>
  <c r="IYN23" i="2"/>
  <c r="IYO23" i="2"/>
  <c r="IYP23" i="2"/>
  <c r="IYQ23" i="2"/>
  <c r="IYR23" i="2"/>
  <c r="IYS23" i="2"/>
  <c r="IYT23" i="2"/>
  <c r="IYU23" i="2"/>
  <c r="IYV23" i="2"/>
  <c r="IYW23" i="2"/>
  <c r="IYX23" i="2"/>
  <c r="IYY23" i="2"/>
  <c r="IYZ23" i="2"/>
  <c r="IZA23" i="2"/>
  <c r="IZB23" i="2"/>
  <c r="IZC23" i="2"/>
  <c r="IZD23" i="2"/>
  <c r="IZE23" i="2"/>
  <c r="IZF23" i="2"/>
  <c r="IZG23" i="2"/>
  <c r="IZH23" i="2"/>
  <c r="IZI23" i="2"/>
  <c r="IZJ23" i="2"/>
  <c r="IZK23" i="2"/>
  <c r="IZL23" i="2"/>
  <c r="IZM23" i="2"/>
  <c r="IZN23" i="2"/>
  <c r="IZO23" i="2"/>
  <c r="IZP23" i="2"/>
  <c r="IZQ23" i="2"/>
  <c r="IZR23" i="2"/>
  <c r="IZS23" i="2"/>
  <c r="IZT23" i="2"/>
  <c r="IZU23" i="2"/>
  <c r="IZV23" i="2"/>
  <c r="IZW23" i="2"/>
  <c r="IZX23" i="2"/>
  <c r="IZY23" i="2"/>
  <c r="IZZ23" i="2"/>
  <c r="JAA23" i="2"/>
  <c r="JAB23" i="2"/>
  <c r="JAC23" i="2"/>
  <c r="JAD23" i="2"/>
  <c r="JAE23" i="2"/>
  <c r="JAF23" i="2"/>
  <c r="JAG23" i="2"/>
  <c r="JAH23" i="2"/>
  <c r="JAI23" i="2"/>
  <c r="JAJ23" i="2"/>
  <c r="JAK23" i="2"/>
  <c r="JAL23" i="2"/>
  <c r="JAM23" i="2"/>
  <c r="JAN23" i="2"/>
  <c r="JAO23" i="2"/>
  <c r="JAP23" i="2"/>
  <c r="JAQ23" i="2"/>
  <c r="JAR23" i="2"/>
  <c r="JAS23" i="2"/>
  <c r="JAT23" i="2"/>
  <c r="JAU23" i="2"/>
  <c r="JAV23" i="2"/>
  <c r="JAW23" i="2"/>
  <c r="JAX23" i="2"/>
  <c r="JAY23" i="2"/>
  <c r="JAZ23" i="2"/>
  <c r="JBA23" i="2"/>
  <c r="JBB23" i="2"/>
  <c r="JBC23" i="2"/>
  <c r="JBD23" i="2"/>
  <c r="JBE23" i="2"/>
  <c r="JBF23" i="2"/>
  <c r="JBG23" i="2"/>
  <c r="JBH23" i="2"/>
  <c r="JBI23" i="2"/>
  <c r="JBJ23" i="2"/>
  <c r="JBK23" i="2"/>
  <c r="JBL23" i="2"/>
  <c r="JBM23" i="2"/>
  <c r="JBN23" i="2"/>
  <c r="JBO23" i="2"/>
  <c r="JBP23" i="2"/>
  <c r="JBQ23" i="2"/>
  <c r="JBR23" i="2"/>
  <c r="JBS23" i="2"/>
  <c r="JBT23" i="2"/>
  <c r="JBU23" i="2"/>
  <c r="JBV23" i="2"/>
  <c r="JBW23" i="2"/>
  <c r="JBX23" i="2"/>
  <c r="JBY23" i="2"/>
  <c r="JBZ23" i="2"/>
  <c r="JCA23" i="2"/>
  <c r="JCB23" i="2"/>
  <c r="JCC23" i="2"/>
  <c r="JCD23" i="2"/>
  <c r="JCE23" i="2"/>
  <c r="JCF23" i="2"/>
  <c r="JCG23" i="2"/>
  <c r="JCH23" i="2"/>
  <c r="JCI23" i="2"/>
  <c r="JCJ23" i="2"/>
  <c r="JCK23" i="2"/>
  <c r="JCL23" i="2"/>
  <c r="JCM23" i="2"/>
  <c r="JCN23" i="2"/>
  <c r="JCO23" i="2"/>
  <c r="JCP23" i="2"/>
  <c r="JCQ23" i="2"/>
  <c r="JCR23" i="2"/>
  <c r="JCS23" i="2"/>
  <c r="JCT23" i="2"/>
  <c r="JCU23" i="2"/>
  <c r="JCV23" i="2"/>
  <c r="JCW23" i="2"/>
  <c r="JCX23" i="2"/>
  <c r="JCY23" i="2"/>
  <c r="JCZ23" i="2"/>
  <c r="JDA23" i="2"/>
  <c r="JDB23" i="2"/>
  <c r="JDC23" i="2"/>
  <c r="JDD23" i="2"/>
  <c r="JDE23" i="2"/>
  <c r="JDF23" i="2"/>
  <c r="JDG23" i="2"/>
  <c r="JDH23" i="2"/>
  <c r="JDI23" i="2"/>
  <c r="JDJ23" i="2"/>
  <c r="JDK23" i="2"/>
  <c r="JDL23" i="2"/>
  <c r="JDM23" i="2"/>
  <c r="JDN23" i="2"/>
  <c r="JDO23" i="2"/>
  <c r="JDP23" i="2"/>
  <c r="JDQ23" i="2"/>
  <c r="JDR23" i="2"/>
  <c r="JDS23" i="2"/>
  <c r="JDT23" i="2"/>
  <c r="JDU23" i="2"/>
  <c r="JDV23" i="2"/>
  <c r="JDW23" i="2"/>
  <c r="JDX23" i="2"/>
  <c r="JDY23" i="2"/>
  <c r="JDZ23" i="2"/>
  <c r="JEA23" i="2"/>
  <c r="JEB23" i="2"/>
  <c r="JEC23" i="2"/>
  <c r="JED23" i="2"/>
  <c r="JEE23" i="2"/>
  <c r="JEF23" i="2"/>
  <c r="JEG23" i="2"/>
  <c r="JEH23" i="2"/>
  <c r="JEI23" i="2"/>
  <c r="JEJ23" i="2"/>
  <c r="JEK23" i="2"/>
  <c r="JEL23" i="2"/>
  <c r="JEM23" i="2"/>
  <c r="JEN23" i="2"/>
  <c r="JEO23" i="2"/>
  <c r="JEP23" i="2"/>
  <c r="JEQ23" i="2"/>
  <c r="JER23" i="2"/>
  <c r="JES23" i="2"/>
  <c r="JET23" i="2"/>
  <c r="JEU23" i="2"/>
  <c r="JEV23" i="2"/>
  <c r="JEW23" i="2"/>
  <c r="JEX23" i="2"/>
  <c r="JEY23" i="2"/>
  <c r="JEZ23" i="2"/>
  <c r="JFA23" i="2"/>
  <c r="JFB23" i="2"/>
  <c r="JFC23" i="2"/>
  <c r="JFD23" i="2"/>
  <c r="JFE23" i="2"/>
  <c r="JFF23" i="2"/>
  <c r="JFG23" i="2"/>
  <c r="JFH23" i="2"/>
  <c r="JFI23" i="2"/>
  <c r="JFJ23" i="2"/>
  <c r="JFK23" i="2"/>
  <c r="JFL23" i="2"/>
  <c r="JFM23" i="2"/>
  <c r="JFN23" i="2"/>
  <c r="JFO23" i="2"/>
  <c r="JFP23" i="2"/>
  <c r="JFQ23" i="2"/>
  <c r="JFR23" i="2"/>
  <c r="JFS23" i="2"/>
  <c r="JFT23" i="2"/>
  <c r="JFU23" i="2"/>
  <c r="JFV23" i="2"/>
  <c r="JFW23" i="2"/>
  <c r="JFX23" i="2"/>
  <c r="JFY23" i="2"/>
  <c r="JFZ23" i="2"/>
  <c r="JGA23" i="2"/>
  <c r="JGB23" i="2"/>
  <c r="JGC23" i="2"/>
  <c r="JGD23" i="2"/>
  <c r="JGE23" i="2"/>
  <c r="JGF23" i="2"/>
  <c r="JGG23" i="2"/>
  <c r="JGH23" i="2"/>
  <c r="JGI23" i="2"/>
  <c r="JGJ23" i="2"/>
  <c r="JGK23" i="2"/>
  <c r="JGL23" i="2"/>
  <c r="JGM23" i="2"/>
  <c r="JGN23" i="2"/>
  <c r="JGO23" i="2"/>
  <c r="JGP23" i="2"/>
  <c r="JGQ23" i="2"/>
  <c r="JGR23" i="2"/>
  <c r="JGS23" i="2"/>
  <c r="JGT23" i="2"/>
  <c r="JGU23" i="2"/>
  <c r="JGV23" i="2"/>
  <c r="JGW23" i="2"/>
  <c r="JGX23" i="2"/>
  <c r="JGY23" i="2"/>
  <c r="JGZ23" i="2"/>
  <c r="JHA23" i="2"/>
  <c r="JHB23" i="2"/>
  <c r="JHC23" i="2"/>
  <c r="JHD23" i="2"/>
  <c r="JHE23" i="2"/>
  <c r="JHF23" i="2"/>
  <c r="JHG23" i="2"/>
  <c r="JHH23" i="2"/>
  <c r="JHI23" i="2"/>
  <c r="JHJ23" i="2"/>
  <c r="JHK23" i="2"/>
  <c r="JHL23" i="2"/>
  <c r="JHM23" i="2"/>
  <c r="JHN23" i="2"/>
  <c r="JHO23" i="2"/>
  <c r="JHP23" i="2"/>
  <c r="JHQ23" i="2"/>
  <c r="JHR23" i="2"/>
  <c r="JHS23" i="2"/>
  <c r="JHT23" i="2"/>
  <c r="JHU23" i="2"/>
  <c r="JHV23" i="2"/>
  <c r="JHW23" i="2"/>
  <c r="JHX23" i="2"/>
  <c r="JHY23" i="2"/>
  <c r="JHZ23" i="2"/>
  <c r="JIA23" i="2"/>
  <c r="JIB23" i="2"/>
  <c r="JIC23" i="2"/>
  <c r="JID23" i="2"/>
  <c r="JIE23" i="2"/>
  <c r="JIF23" i="2"/>
  <c r="JIG23" i="2"/>
  <c r="JIH23" i="2"/>
  <c r="JII23" i="2"/>
  <c r="JIJ23" i="2"/>
  <c r="JIK23" i="2"/>
  <c r="JIL23" i="2"/>
  <c r="JIM23" i="2"/>
  <c r="JIN23" i="2"/>
  <c r="JIO23" i="2"/>
  <c r="JIP23" i="2"/>
  <c r="JIQ23" i="2"/>
  <c r="JIR23" i="2"/>
  <c r="JIS23" i="2"/>
  <c r="JIT23" i="2"/>
  <c r="JIU23" i="2"/>
  <c r="JIV23" i="2"/>
  <c r="JIW23" i="2"/>
  <c r="JIX23" i="2"/>
  <c r="JIY23" i="2"/>
  <c r="JIZ23" i="2"/>
  <c r="JJA23" i="2"/>
  <c r="JJB23" i="2"/>
  <c r="JJC23" i="2"/>
  <c r="JJD23" i="2"/>
  <c r="JJE23" i="2"/>
  <c r="JJF23" i="2"/>
  <c r="JJG23" i="2"/>
  <c r="JJH23" i="2"/>
  <c r="JJI23" i="2"/>
  <c r="JJJ23" i="2"/>
  <c r="JJK23" i="2"/>
  <c r="JJL23" i="2"/>
  <c r="JJM23" i="2"/>
  <c r="JJN23" i="2"/>
  <c r="JJO23" i="2"/>
  <c r="JJP23" i="2"/>
  <c r="JJQ23" i="2"/>
  <c r="JJR23" i="2"/>
  <c r="JJS23" i="2"/>
  <c r="JJT23" i="2"/>
  <c r="JJU23" i="2"/>
  <c r="JJV23" i="2"/>
  <c r="JJW23" i="2"/>
  <c r="JJX23" i="2"/>
  <c r="JJY23" i="2"/>
  <c r="JJZ23" i="2"/>
  <c r="JKA23" i="2"/>
  <c r="JKB23" i="2"/>
  <c r="JKC23" i="2"/>
  <c r="JKD23" i="2"/>
  <c r="JKE23" i="2"/>
  <c r="JKF23" i="2"/>
  <c r="JKG23" i="2"/>
  <c r="JKH23" i="2"/>
  <c r="JKI23" i="2"/>
  <c r="JKJ23" i="2"/>
  <c r="JKK23" i="2"/>
  <c r="JKL23" i="2"/>
  <c r="JKM23" i="2"/>
  <c r="JKN23" i="2"/>
  <c r="JKO23" i="2"/>
  <c r="JKP23" i="2"/>
  <c r="JKQ23" i="2"/>
  <c r="JKR23" i="2"/>
  <c r="JKS23" i="2"/>
  <c r="JKT23" i="2"/>
  <c r="JKU23" i="2"/>
  <c r="JKV23" i="2"/>
  <c r="JKW23" i="2"/>
  <c r="JKX23" i="2"/>
  <c r="JKY23" i="2"/>
  <c r="JKZ23" i="2"/>
  <c r="JLA23" i="2"/>
  <c r="JLB23" i="2"/>
  <c r="JLC23" i="2"/>
  <c r="JLD23" i="2"/>
  <c r="JLE23" i="2"/>
  <c r="JLF23" i="2"/>
  <c r="JLG23" i="2"/>
  <c r="JLH23" i="2"/>
  <c r="JLI23" i="2"/>
  <c r="JLJ23" i="2"/>
  <c r="JLK23" i="2"/>
  <c r="JLL23" i="2"/>
  <c r="JLM23" i="2"/>
  <c r="JLN23" i="2"/>
  <c r="JLO23" i="2"/>
  <c r="JLP23" i="2"/>
  <c r="JLQ23" i="2"/>
  <c r="JLR23" i="2"/>
  <c r="JLS23" i="2"/>
  <c r="JLT23" i="2"/>
  <c r="JLU23" i="2"/>
  <c r="JLV23" i="2"/>
  <c r="JLW23" i="2"/>
  <c r="JLX23" i="2"/>
  <c r="JLY23" i="2"/>
  <c r="JLZ23" i="2"/>
  <c r="JMA23" i="2"/>
  <c r="JMB23" i="2"/>
  <c r="JMC23" i="2"/>
  <c r="JMD23" i="2"/>
  <c r="JME23" i="2"/>
  <c r="JMF23" i="2"/>
  <c r="JMG23" i="2"/>
  <c r="JMH23" i="2"/>
  <c r="JMI23" i="2"/>
  <c r="JMJ23" i="2"/>
  <c r="JMK23" i="2"/>
  <c r="JML23" i="2"/>
  <c r="JMM23" i="2"/>
  <c r="JMN23" i="2"/>
  <c r="JMO23" i="2"/>
  <c r="JMP23" i="2"/>
  <c r="JMQ23" i="2"/>
  <c r="JMR23" i="2"/>
  <c r="JMS23" i="2"/>
  <c r="JMT23" i="2"/>
  <c r="JMU23" i="2"/>
  <c r="JMV23" i="2"/>
  <c r="JMW23" i="2"/>
  <c r="JMX23" i="2"/>
  <c r="JMY23" i="2"/>
  <c r="JMZ23" i="2"/>
  <c r="JNA23" i="2"/>
  <c r="JNB23" i="2"/>
  <c r="JNC23" i="2"/>
  <c r="JND23" i="2"/>
  <c r="JNE23" i="2"/>
  <c r="JNF23" i="2"/>
  <c r="JNG23" i="2"/>
  <c r="JNH23" i="2"/>
  <c r="JNI23" i="2"/>
  <c r="JNJ23" i="2"/>
  <c r="JNK23" i="2"/>
  <c r="JNL23" i="2"/>
  <c r="JNM23" i="2"/>
  <c r="JNN23" i="2"/>
  <c r="JNO23" i="2"/>
  <c r="JNP23" i="2"/>
  <c r="JNQ23" i="2"/>
  <c r="JNR23" i="2"/>
  <c r="JNS23" i="2"/>
  <c r="JNT23" i="2"/>
  <c r="JNU23" i="2"/>
  <c r="JNV23" i="2"/>
  <c r="JNW23" i="2"/>
  <c r="JNX23" i="2"/>
  <c r="JNY23" i="2"/>
  <c r="JNZ23" i="2"/>
  <c r="JOA23" i="2"/>
  <c r="JOB23" i="2"/>
  <c r="JOC23" i="2"/>
  <c r="JOD23" i="2"/>
  <c r="JOE23" i="2"/>
  <c r="JOF23" i="2"/>
  <c r="JOG23" i="2"/>
  <c r="JOH23" i="2"/>
  <c r="JOI23" i="2"/>
  <c r="JOJ23" i="2"/>
  <c r="JOK23" i="2"/>
  <c r="JOL23" i="2"/>
  <c r="JOM23" i="2"/>
  <c r="JON23" i="2"/>
  <c r="JOO23" i="2"/>
  <c r="JOP23" i="2"/>
  <c r="JOQ23" i="2"/>
  <c r="JOR23" i="2"/>
  <c r="JOS23" i="2"/>
  <c r="JOT23" i="2"/>
  <c r="JOU23" i="2"/>
  <c r="JOV23" i="2"/>
  <c r="JOW23" i="2"/>
  <c r="JOX23" i="2"/>
  <c r="JOY23" i="2"/>
  <c r="JOZ23" i="2"/>
  <c r="JPA23" i="2"/>
  <c r="JPB23" i="2"/>
  <c r="JPC23" i="2"/>
  <c r="JPD23" i="2"/>
  <c r="JPE23" i="2"/>
  <c r="JPF23" i="2"/>
  <c r="JPG23" i="2"/>
  <c r="JPH23" i="2"/>
  <c r="JPI23" i="2"/>
  <c r="JPJ23" i="2"/>
  <c r="JPK23" i="2"/>
  <c r="JPL23" i="2"/>
  <c r="JPM23" i="2"/>
  <c r="JPN23" i="2"/>
  <c r="JPO23" i="2"/>
  <c r="JPP23" i="2"/>
  <c r="JPQ23" i="2"/>
  <c r="JPR23" i="2"/>
  <c r="JPS23" i="2"/>
  <c r="JPT23" i="2"/>
  <c r="JPU23" i="2"/>
  <c r="JPV23" i="2"/>
  <c r="JPW23" i="2"/>
  <c r="JPX23" i="2"/>
  <c r="JPY23" i="2"/>
  <c r="JPZ23" i="2"/>
  <c r="JQA23" i="2"/>
  <c r="JQB23" i="2"/>
  <c r="JQC23" i="2"/>
  <c r="JQD23" i="2"/>
  <c r="JQE23" i="2"/>
  <c r="JQF23" i="2"/>
  <c r="JQG23" i="2"/>
  <c r="JQH23" i="2"/>
  <c r="JQI23" i="2"/>
  <c r="JQJ23" i="2"/>
  <c r="JQK23" i="2"/>
  <c r="JQL23" i="2"/>
  <c r="JQM23" i="2"/>
  <c r="JQN23" i="2"/>
  <c r="JQO23" i="2"/>
  <c r="JQP23" i="2"/>
  <c r="JQQ23" i="2"/>
  <c r="JQR23" i="2"/>
  <c r="JQS23" i="2"/>
  <c r="JQT23" i="2"/>
  <c r="JQU23" i="2"/>
  <c r="JQV23" i="2"/>
  <c r="JQW23" i="2"/>
  <c r="JQX23" i="2"/>
  <c r="JQY23" i="2"/>
  <c r="JQZ23" i="2"/>
  <c r="JRA23" i="2"/>
  <c r="JRB23" i="2"/>
  <c r="JRC23" i="2"/>
  <c r="JRD23" i="2"/>
  <c r="JRE23" i="2"/>
  <c r="JRF23" i="2"/>
  <c r="JRG23" i="2"/>
  <c r="JRH23" i="2"/>
  <c r="JRI23" i="2"/>
  <c r="JRJ23" i="2"/>
  <c r="JRK23" i="2"/>
  <c r="JRL23" i="2"/>
  <c r="JRM23" i="2"/>
  <c r="JRN23" i="2"/>
  <c r="JRO23" i="2"/>
  <c r="JRP23" i="2"/>
  <c r="JRQ23" i="2"/>
  <c r="JRR23" i="2"/>
  <c r="JRS23" i="2"/>
  <c r="JRT23" i="2"/>
  <c r="JRU23" i="2"/>
  <c r="JRV23" i="2"/>
  <c r="JRW23" i="2"/>
  <c r="JRX23" i="2"/>
  <c r="JRY23" i="2"/>
  <c r="JRZ23" i="2"/>
  <c r="JSA23" i="2"/>
  <c r="JSB23" i="2"/>
  <c r="JSC23" i="2"/>
  <c r="JSD23" i="2"/>
  <c r="JSE23" i="2"/>
  <c r="JSF23" i="2"/>
  <c r="JSG23" i="2"/>
  <c r="JSH23" i="2"/>
  <c r="JSI23" i="2"/>
  <c r="JSJ23" i="2"/>
  <c r="JSK23" i="2"/>
  <c r="JSL23" i="2"/>
  <c r="JSM23" i="2"/>
  <c r="JSN23" i="2"/>
  <c r="JSO23" i="2"/>
  <c r="JSP23" i="2"/>
  <c r="JSQ23" i="2"/>
  <c r="JSR23" i="2"/>
  <c r="JSS23" i="2"/>
  <c r="JST23" i="2"/>
  <c r="JSU23" i="2"/>
  <c r="JSV23" i="2"/>
  <c r="JSW23" i="2"/>
  <c r="JSX23" i="2"/>
  <c r="JSY23" i="2"/>
  <c r="JSZ23" i="2"/>
  <c r="JTA23" i="2"/>
  <c r="JTB23" i="2"/>
  <c r="JTC23" i="2"/>
  <c r="JTD23" i="2"/>
  <c r="JTE23" i="2"/>
  <c r="JTF23" i="2"/>
  <c r="JTG23" i="2"/>
  <c r="JTH23" i="2"/>
  <c r="JTI23" i="2"/>
  <c r="JTJ23" i="2"/>
  <c r="JTK23" i="2"/>
  <c r="JTL23" i="2"/>
  <c r="JTM23" i="2"/>
  <c r="JTN23" i="2"/>
  <c r="JTO23" i="2"/>
  <c r="JTP23" i="2"/>
  <c r="JTQ23" i="2"/>
  <c r="JTR23" i="2"/>
  <c r="JTS23" i="2"/>
  <c r="JTT23" i="2"/>
  <c r="JTU23" i="2"/>
  <c r="JTV23" i="2"/>
  <c r="JTW23" i="2"/>
  <c r="JTX23" i="2"/>
  <c r="JTY23" i="2"/>
  <c r="JTZ23" i="2"/>
  <c r="JUA23" i="2"/>
  <c r="JUB23" i="2"/>
  <c r="JUC23" i="2"/>
  <c r="JUD23" i="2"/>
  <c r="JUE23" i="2"/>
  <c r="JUF23" i="2"/>
  <c r="JUG23" i="2"/>
  <c r="JUH23" i="2"/>
  <c r="JUI23" i="2"/>
  <c r="JUJ23" i="2"/>
  <c r="JUK23" i="2"/>
  <c r="JUL23" i="2"/>
  <c r="JUM23" i="2"/>
  <c r="JUN23" i="2"/>
  <c r="JUO23" i="2"/>
  <c r="JUP23" i="2"/>
  <c r="JUQ23" i="2"/>
  <c r="JUR23" i="2"/>
  <c r="JUS23" i="2"/>
  <c r="JUT23" i="2"/>
  <c r="JUU23" i="2"/>
  <c r="JUV23" i="2"/>
  <c r="JUW23" i="2"/>
  <c r="JUX23" i="2"/>
  <c r="JUY23" i="2"/>
  <c r="JUZ23" i="2"/>
  <c r="JVA23" i="2"/>
  <c r="JVB23" i="2"/>
  <c r="JVC23" i="2"/>
  <c r="JVD23" i="2"/>
  <c r="JVE23" i="2"/>
  <c r="JVF23" i="2"/>
  <c r="JVG23" i="2"/>
  <c r="JVH23" i="2"/>
  <c r="JVI23" i="2"/>
  <c r="JVJ23" i="2"/>
  <c r="JVK23" i="2"/>
  <c r="JVL23" i="2"/>
  <c r="JVM23" i="2"/>
  <c r="JVN23" i="2"/>
  <c r="JVO23" i="2"/>
  <c r="JVP23" i="2"/>
  <c r="JVQ23" i="2"/>
  <c r="JVR23" i="2"/>
  <c r="JVS23" i="2"/>
  <c r="JVT23" i="2"/>
  <c r="JVU23" i="2"/>
  <c r="JVV23" i="2"/>
  <c r="JVW23" i="2"/>
  <c r="JVX23" i="2"/>
  <c r="JVY23" i="2"/>
  <c r="JVZ23" i="2"/>
  <c r="JWA23" i="2"/>
  <c r="JWB23" i="2"/>
  <c r="JWC23" i="2"/>
  <c r="JWD23" i="2"/>
  <c r="JWE23" i="2"/>
  <c r="JWF23" i="2"/>
  <c r="JWG23" i="2"/>
  <c r="JWH23" i="2"/>
  <c r="JWI23" i="2"/>
  <c r="JWJ23" i="2"/>
  <c r="JWK23" i="2"/>
  <c r="JWL23" i="2"/>
  <c r="JWM23" i="2"/>
  <c r="JWN23" i="2"/>
  <c r="JWO23" i="2"/>
  <c r="JWP23" i="2"/>
  <c r="JWQ23" i="2"/>
  <c r="JWR23" i="2"/>
  <c r="JWS23" i="2"/>
  <c r="JWT23" i="2"/>
  <c r="JWU23" i="2"/>
  <c r="JWV23" i="2"/>
  <c r="JWW23" i="2"/>
  <c r="JWX23" i="2"/>
  <c r="JWY23" i="2"/>
  <c r="JWZ23" i="2"/>
  <c r="JXA23" i="2"/>
  <c r="JXB23" i="2"/>
  <c r="JXC23" i="2"/>
  <c r="JXD23" i="2"/>
  <c r="JXE23" i="2"/>
  <c r="JXF23" i="2"/>
  <c r="JXG23" i="2"/>
  <c r="JXH23" i="2"/>
  <c r="JXI23" i="2"/>
  <c r="JXJ23" i="2"/>
  <c r="JXK23" i="2"/>
  <c r="JXL23" i="2"/>
  <c r="JXM23" i="2"/>
  <c r="JXN23" i="2"/>
  <c r="JXO23" i="2"/>
  <c r="JXP23" i="2"/>
  <c r="JXQ23" i="2"/>
  <c r="JXR23" i="2"/>
  <c r="JXS23" i="2"/>
  <c r="JXT23" i="2"/>
  <c r="JXU23" i="2"/>
  <c r="JXV23" i="2"/>
  <c r="JXW23" i="2"/>
  <c r="JXX23" i="2"/>
  <c r="JXY23" i="2"/>
  <c r="JXZ23" i="2"/>
  <c r="JYA23" i="2"/>
  <c r="JYB23" i="2"/>
  <c r="JYC23" i="2"/>
  <c r="JYD23" i="2"/>
  <c r="JYE23" i="2"/>
  <c r="JYF23" i="2"/>
  <c r="JYG23" i="2"/>
  <c r="JYH23" i="2"/>
  <c r="JYI23" i="2"/>
  <c r="JYJ23" i="2"/>
  <c r="JYK23" i="2"/>
  <c r="JYL23" i="2"/>
  <c r="JYM23" i="2"/>
  <c r="JYN23" i="2"/>
  <c r="JYO23" i="2"/>
  <c r="JYP23" i="2"/>
  <c r="JYQ23" i="2"/>
  <c r="JYR23" i="2"/>
  <c r="JYS23" i="2"/>
  <c r="JYT23" i="2"/>
  <c r="JYU23" i="2"/>
  <c r="JYV23" i="2"/>
  <c r="JYW23" i="2"/>
  <c r="JYX23" i="2"/>
  <c r="JYY23" i="2"/>
  <c r="JYZ23" i="2"/>
  <c r="JZA23" i="2"/>
  <c r="JZB23" i="2"/>
  <c r="JZC23" i="2"/>
  <c r="JZD23" i="2"/>
  <c r="JZE23" i="2"/>
  <c r="JZF23" i="2"/>
  <c r="JZG23" i="2"/>
  <c r="JZH23" i="2"/>
  <c r="JZI23" i="2"/>
  <c r="JZJ23" i="2"/>
  <c r="JZK23" i="2"/>
  <c r="JZL23" i="2"/>
  <c r="JZM23" i="2"/>
  <c r="JZN23" i="2"/>
  <c r="JZO23" i="2"/>
  <c r="JZP23" i="2"/>
  <c r="JZQ23" i="2"/>
  <c r="JZR23" i="2"/>
  <c r="JZS23" i="2"/>
  <c r="JZT23" i="2"/>
  <c r="JZU23" i="2"/>
  <c r="JZV23" i="2"/>
  <c r="JZW23" i="2"/>
  <c r="JZX23" i="2"/>
  <c r="JZY23" i="2"/>
  <c r="JZZ23" i="2"/>
  <c r="KAA23" i="2"/>
  <c r="KAB23" i="2"/>
  <c r="KAC23" i="2"/>
  <c r="KAD23" i="2"/>
  <c r="KAE23" i="2"/>
  <c r="KAF23" i="2"/>
  <c r="KAG23" i="2"/>
  <c r="KAH23" i="2"/>
  <c r="KAI23" i="2"/>
  <c r="KAJ23" i="2"/>
  <c r="KAK23" i="2"/>
  <c r="KAL23" i="2"/>
  <c r="KAM23" i="2"/>
  <c r="KAN23" i="2"/>
  <c r="KAO23" i="2"/>
  <c r="KAP23" i="2"/>
  <c r="KAQ23" i="2"/>
  <c r="KAR23" i="2"/>
  <c r="KAS23" i="2"/>
  <c r="KAT23" i="2"/>
  <c r="KAU23" i="2"/>
  <c r="KAV23" i="2"/>
  <c r="KAW23" i="2"/>
  <c r="KAX23" i="2"/>
  <c r="KAY23" i="2"/>
  <c r="KAZ23" i="2"/>
  <c r="KBA23" i="2"/>
  <c r="KBB23" i="2"/>
  <c r="KBC23" i="2"/>
  <c r="KBD23" i="2"/>
  <c r="KBE23" i="2"/>
  <c r="KBF23" i="2"/>
  <c r="KBG23" i="2"/>
  <c r="KBH23" i="2"/>
  <c r="KBI23" i="2"/>
  <c r="KBJ23" i="2"/>
  <c r="KBK23" i="2"/>
  <c r="KBL23" i="2"/>
  <c r="KBM23" i="2"/>
  <c r="KBN23" i="2"/>
  <c r="KBO23" i="2"/>
  <c r="KBP23" i="2"/>
  <c r="KBQ23" i="2"/>
  <c r="KBR23" i="2"/>
  <c r="KBS23" i="2"/>
  <c r="KBT23" i="2"/>
  <c r="KBU23" i="2"/>
  <c r="KBV23" i="2"/>
  <c r="KBW23" i="2"/>
  <c r="KBX23" i="2"/>
  <c r="KBY23" i="2"/>
  <c r="KBZ23" i="2"/>
  <c r="KCA23" i="2"/>
  <c r="KCB23" i="2"/>
  <c r="KCC23" i="2"/>
  <c r="KCD23" i="2"/>
  <c r="KCE23" i="2"/>
  <c r="KCF23" i="2"/>
  <c r="KCG23" i="2"/>
  <c r="KCH23" i="2"/>
  <c r="KCI23" i="2"/>
  <c r="KCJ23" i="2"/>
  <c r="KCK23" i="2"/>
  <c r="KCL23" i="2"/>
  <c r="KCM23" i="2"/>
  <c r="KCN23" i="2"/>
  <c r="KCO23" i="2"/>
  <c r="KCP23" i="2"/>
  <c r="KCQ23" i="2"/>
  <c r="KCR23" i="2"/>
  <c r="KCS23" i="2"/>
  <c r="KCT23" i="2"/>
  <c r="KCU23" i="2"/>
  <c r="KCV23" i="2"/>
  <c r="KCW23" i="2"/>
  <c r="KCX23" i="2"/>
  <c r="KCY23" i="2"/>
  <c r="KCZ23" i="2"/>
  <c r="KDA23" i="2"/>
  <c r="KDB23" i="2"/>
  <c r="KDC23" i="2"/>
  <c r="KDD23" i="2"/>
  <c r="KDE23" i="2"/>
  <c r="KDF23" i="2"/>
  <c r="KDG23" i="2"/>
  <c r="KDH23" i="2"/>
  <c r="KDI23" i="2"/>
  <c r="KDJ23" i="2"/>
  <c r="KDK23" i="2"/>
  <c r="KDL23" i="2"/>
  <c r="KDM23" i="2"/>
  <c r="KDN23" i="2"/>
  <c r="KDO23" i="2"/>
  <c r="KDP23" i="2"/>
  <c r="KDQ23" i="2"/>
  <c r="KDR23" i="2"/>
  <c r="KDS23" i="2"/>
  <c r="KDT23" i="2"/>
  <c r="KDU23" i="2"/>
  <c r="KDV23" i="2"/>
  <c r="KDW23" i="2"/>
  <c r="KDX23" i="2"/>
  <c r="KDY23" i="2"/>
  <c r="KDZ23" i="2"/>
  <c r="KEA23" i="2"/>
  <c r="KEB23" i="2"/>
  <c r="KEC23" i="2"/>
  <c r="KED23" i="2"/>
  <c r="KEE23" i="2"/>
  <c r="KEF23" i="2"/>
  <c r="KEG23" i="2"/>
  <c r="KEH23" i="2"/>
  <c r="KEI23" i="2"/>
  <c r="KEJ23" i="2"/>
  <c r="KEK23" i="2"/>
  <c r="KEL23" i="2"/>
  <c r="KEM23" i="2"/>
  <c r="KEN23" i="2"/>
  <c r="KEO23" i="2"/>
  <c r="KEP23" i="2"/>
  <c r="KEQ23" i="2"/>
  <c r="KER23" i="2"/>
  <c r="KES23" i="2"/>
  <c r="KET23" i="2"/>
  <c r="KEU23" i="2"/>
  <c r="KEV23" i="2"/>
  <c r="KEW23" i="2"/>
  <c r="KEX23" i="2"/>
  <c r="KEY23" i="2"/>
  <c r="KEZ23" i="2"/>
  <c r="KFA23" i="2"/>
  <c r="KFB23" i="2"/>
  <c r="KFC23" i="2"/>
  <c r="KFD23" i="2"/>
  <c r="KFE23" i="2"/>
  <c r="KFF23" i="2"/>
  <c r="KFG23" i="2"/>
  <c r="KFH23" i="2"/>
  <c r="KFI23" i="2"/>
  <c r="KFJ23" i="2"/>
  <c r="KFK23" i="2"/>
  <c r="KFL23" i="2"/>
  <c r="KFM23" i="2"/>
  <c r="KFN23" i="2"/>
  <c r="KFO23" i="2"/>
  <c r="KFP23" i="2"/>
  <c r="KFQ23" i="2"/>
  <c r="KFR23" i="2"/>
  <c r="KFS23" i="2"/>
  <c r="KFT23" i="2"/>
  <c r="KFU23" i="2"/>
  <c r="KFV23" i="2"/>
  <c r="KFW23" i="2"/>
  <c r="KFX23" i="2"/>
  <c r="KFY23" i="2"/>
  <c r="KFZ23" i="2"/>
  <c r="KGA23" i="2"/>
  <c r="KGB23" i="2"/>
  <c r="KGC23" i="2"/>
  <c r="KGD23" i="2"/>
  <c r="KGE23" i="2"/>
  <c r="KGF23" i="2"/>
  <c r="KGG23" i="2"/>
  <c r="KGH23" i="2"/>
  <c r="KGI23" i="2"/>
  <c r="KGJ23" i="2"/>
  <c r="KGK23" i="2"/>
  <c r="KGL23" i="2"/>
  <c r="KGM23" i="2"/>
  <c r="KGN23" i="2"/>
  <c r="KGO23" i="2"/>
  <c r="KGP23" i="2"/>
  <c r="KGQ23" i="2"/>
  <c r="KGR23" i="2"/>
  <c r="KGS23" i="2"/>
  <c r="KGT23" i="2"/>
  <c r="KGU23" i="2"/>
  <c r="KGV23" i="2"/>
  <c r="KGW23" i="2"/>
  <c r="KGX23" i="2"/>
  <c r="KGY23" i="2"/>
  <c r="KGZ23" i="2"/>
  <c r="KHA23" i="2"/>
  <c r="KHB23" i="2"/>
  <c r="KHC23" i="2"/>
  <c r="KHD23" i="2"/>
  <c r="KHE23" i="2"/>
  <c r="KHF23" i="2"/>
  <c r="KHG23" i="2"/>
  <c r="KHH23" i="2"/>
  <c r="KHI23" i="2"/>
  <c r="KHJ23" i="2"/>
  <c r="KHK23" i="2"/>
  <c r="KHL23" i="2"/>
  <c r="KHM23" i="2"/>
  <c r="KHN23" i="2"/>
  <c r="KHO23" i="2"/>
  <c r="KHP23" i="2"/>
  <c r="KHQ23" i="2"/>
  <c r="KHR23" i="2"/>
  <c r="KHS23" i="2"/>
  <c r="KHT23" i="2"/>
  <c r="KHU23" i="2"/>
  <c r="KHV23" i="2"/>
  <c r="KHW23" i="2"/>
  <c r="KHX23" i="2"/>
  <c r="KHY23" i="2"/>
  <c r="KHZ23" i="2"/>
  <c r="KIA23" i="2"/>
  <c r="KIB23" i="2"/>
  <c r="KIC23" i="2"/>
  <c r="KID23" i="2"/>
  <c r="KIE23" i="2"/>
  <c r="KIF23" i="2"/>
  <c r="KIG23" i="2"/>
  <c r="KIH23" i="2"/>
  <c r="KII23" i="2"/>
  <c r="KIJ23" i="2"/>
  <c r="KIK23" i="2"/>
  <c r="KIL23" i="2"/>
  <c r="KIM23" i="2"/>
  <c r="KIN23" i="2"/>
  <c r="KIO23" i="2"/>
  <c r="KIP23" i="2"/>
  <c r="KIQ23" i="2"/>
  <c r="KIR23" i="2"/>
  <c r="KIS23" i="2"/>
  <c r="KIT23" i="2"/>
  <c r="KIU23" i="2"/>
  <c r="KIV23" i="2"/>
  <c r="KIW23" i="2"/>
  <c r="KIX23" i="2"/>
  <c r="KIY23" i="2"/>
  <c r="KIZ23" i="2"/>
  <c r="KJA23" i="2"/>
  <c r="KJB23" i="2"/>
  <c r="KJC23" i="2"/>
  <c r="KJD23" i="2"/>
  <c r="KJE23" i="2"/>
  <c r="KJF23" i="2"/>
  <c r="KJG23" i="2"/>
  <c r="KJH23" i="2"/>
  <c r="KJI23" i="2"/>
  <c r="KJJ23" i="2"/>
  <c r="KJK23" i="2"/>
  <c r="KJL23" i="2"/>
  <c r="KJM23" i="2"/>
  <c r="KJN23" i="2"/>
  <c r="KJO23" i="2"/>
  <c r="KJP23" i="2"/>
  <c r="KJQ23" i="2"/>
  <c r="KJR23" i="2"/>
  <c r="KJS23" i="2"/>
  <c r="KJT23" i="2"/>
  <c r="KJU23" i="2"/>
  <c r="KJV23" i="2"/>
  <c r="KJW23" i="2"/>
  <c r="KJX23" i="2"/>
  <c r="KJY23" i="2"/>
  <c r="KJZ23" i="2"/>
  <c r="KKA23" i="2"/>
  <c r="KKB23" i="2"/>
  <c r="KKC23" i="2"/>
  <c r="KKD23" i="2"/>
  <c r="KKE23" i="2"/>
  <c r="KKF23" i="2"/>
  <c r="KKG23" i="2"/>
  <c r="KKH23" i="2"/>
  <c r="KKI23" i="2"/>
  <c r="KKJ23" i="2"/>
  <c r="KKK23" i="2"/>
  <c r="KKL23" i="2"/>
  <c r="KKM23" i="2"/>
  <c r="KKN23" i="2"/>
  <c r="KKO23" i="2"/>
  <c r="KKP23" i="2"/>
  <c r="KKQ23" i="2"/>
  <c r="KKR23" i="2"/>
  <c r="KKS23" i="2"/>
  <c r="KKT23" i="2"/>
  <c r="KKU23" i="2"/>
  <c r="KKV23" i="2"/>
  <c r="KKW23" i="2"/>
  <c r="KKX23" i="2"/>
  <c r="KKY23" i="2"/>
  <c r="KKZ23" i="2"/>
  <c r="KLA23" i="2"/>
  <c r="KLB23" i="2"/>
  <c r="KLC23" i="2"/>
  <c r="KLD23" i="2"/>
  <c r="KLE23" i="2"/>
  <c r="KLF23" i="2"/>
  <c r="KLG23" i="2"/>
  <c r="KLH23" i="2"/>
  <c r="KLI23" i="2"/>
  <c r="KLJ23" i="2"/>
  <c r="KLK23" i="2"/>
  <c r="KLL23" i="2"/>
  <c r="KLM23" i="2"/>
  <c r="KLN23" i="2"/>
  <c r="KLO23" i="2"/>
  <c r="KLP23" i="2"/>
  <c r="KLQ23" i="2"/>
  <c r="KLR23" i="2"/>
  <c r="KLS23" i="2"/>
  <c r="KLT23" i="2"/>
  <c r="KLU23" i="2"/>
  <c r="KLV23" i="2"/>
  <c r="KLW23" i="2"/>
  <c r="KLX23" i="2"/>
  <c r="KLY23" i="2"/>
  <c r="KLZ23" i="2"/>
  <c r="KMA23" i="2"/>
  <c r="KMB23" i="2"/>
  <c r="KMC23" i="2"/>
  <c r="KMD23" i="2"/>
  <c r="KME23" i="2"/>
  <c r="KMF23" i="2"/>
  <c r="KMG23" i="2"/>
  <c r="KMH23" i="2"/>
  <c r="KMI23" i="2"/>
  <c r="KMJ23" i="2"/>
  <c r="KMK23" i="2"/>
  <c r="KML23" i="2"/>
  <c r="KMM23" i="2"/>
  <c r="KMN23" i="2"/>
  <c r="KMO23" i="2"/>
  <c r="KMP23" i="2"/>
  <c r="KMQ23" i="2"/>
  <c r="KMR23" i="2"/>
  <c r="KMS23" i="2"/>
  <c r="KMT23" i="2"/>
  <c r="KMU23" i="2"/>
  <c r="KMV23" i="2"/>
  <c r="KMW23" i="2"/>
  <c r="KMX23" i="2"/>
  <c r="KMY23" i="2"/>
  <c r="KMZ23" i="2"/>
  <c r="KNA23" i="2"/>
  <c r="KNB23" i="2"/>
  <c r="KNC23" i="2"/>
  <c r="KND23" i="2"/>
  <c r="KNE23" i="2"/>
  <c r="KNF23" i="2"/>
  <c r="KNG23" i="2"/>
  <c r="KNH23" i="2"/>
  <c r="KNI23" i="2"/>
  <c r="KNJ23" i="2"/>
  <c r="KNK23" i="2"/>
  <c r="KNL23" i="2"/>
  <c r="KNM23" i="2"/>
  <c r="KNN23" i="2"/>
  <c r="KNO23" i="2"/>
  <c r="KNP23" i="2"/>
  <c r="KNQ23" i="2"/>
  <c r="KNR23" i="2"/>
  <c r="KNS23" i="2"/>
  <c r="KNT23" i="2"/>
  <c r="KNU23" i="2"/>
  <c r="KNV23" i="2"/>
  <c r="KNW23" i="2"/>
  <c r="KNX23" i="2"/>
  <c r="KNY23" i="2"/>
  <c r="KNZ23" i="2"/>
  <c r="KOA23" i="2"/>
  <c r="KOB23" i="2"/>
  <c r="KOC23" i="2"/>
  <c r="KOD23" i="2"/>
  <c r="KOE23" i="2"/>
  <c r="KOF23" i="2"/>
  <c r="KOG23" i="2"/>
  <c r="KOH23" i="2"/>
  <c r="KOI23" i="2"/>
  <c r="KOJ23" i="2"/>
  <c r="KOK23" i="2"/>
  <c r="KOL23" i="2"/>
  <c r="KOM23" i="2"/>
  <c r="KON23" i="2"/>
  <c r="KOO23" i="2"/>
  <c r="KOP23" i="2"/>
  <c r="KOQ23" i="2"/>
  <c r="KOR23" i="2"/>
  <c r="KOS23" i="2"/>
  <c r="KOT23" i="2"/>
  <c r="KOU23" i="2"/>
  <c r="KOV23" i="2"/>
  <c r="KOW23" i="2"/>
  <c r="KOX23" i="2"/>
  <c r="KOY23" i="2"/>
  <c r="KOZ23" i="2"/>
  <c r="KPA23" i="2"/>
  <c r="KPB23" i="2"/>
  <c r="KPC23" i="2"/>
  <c r="KPD23" i="2"/>
  <c r="KPE23" i="2"/>
  <c r="KPF23" i="2"/>
  <c r="KPG23" i="2"/>
  <c r="KPH23" i="2"/>
  <c r="KPI23" i="2"/>
  <c r="KPJ23" i="2"/>
  <c r="KPK23" i="2"/>
  <c r="KPL23" i="2"/>
  <c r="KPM23" i="2"/>
  <c r="KPN23" i="2"/>
  <c r="KPO23" i="2"/>
  <c r="KPP23" i="2"/>
  <c r="KPQ23" i="2"/>
  <c r="KPR23" i="2"/>
  <c r="KPS23" i="2"/>
  <c r="KPT23" i="2"/>
  <c r="KPU23" i="2"/>
  <c r="KPV23" i="2"/>
  <c r="KPW23" i="2"/>
  <c r="KPX23" i="2"/>
  <c r="KPY23" i="2"/>
  <c r="KPZ23" i="2"/>
  <c r="KQA23" i="2"/>
  <c r="KQB23" i="2"/>
  <c r="KQC23" i="2"/>
  <c r="KQD23" i="2"/>
  <c r="KQE23" i="2"/>
  <c r="KQF23" i="2"/>
  <c r="KQG23" i="2"/>
  <c r="KQH23" i="2"/>
  <c r="KQI23" i="2"/>
  <c r="KQJ23" i="2"/>
  <c r="KQK23" i="2"/>
  <c r="KQL23" i="2"/>
  <c r="KQM23" i="2"/>
  <c r="KQN23" i="2"/>
  <c r="KQO23" i="2"/>
  <c r="KQP23" i="2"/>
  <c r="KQQ23" i="2"/>
  <c r="KQR23" i="2"/>
  <c r="KQS23" i="2"/>
  <c r="KQT23" i="2"/>
  <c r="KQU23" i="2"/>
  <c r="KQV23" i="2"/>
  <c r="KQW23" i="2"/>
  <c r="KQX23" i="2"/>
  <c r="KQY23" i="2"/>
  <c r="KQZ23" i="2"/>
  <c r="KRA23" i="2"/>
  <c r="KRB23" i="2"/>
  <c r="KRC23" i="2"/>
  <c r="KRD23" i="2"/>
  <c r="KRE23" i="2"/>
  <c r="KRF23" i="2"/>
  <c r="KRG23" i="2"/>
  <c r="KRH23" i="2"/>
  <c r="KRI23" i="2"/>
  <c r="KRJ23" i="2"/>
  <c r="KRK23" i="2"/>
  <c r="KRL23" i="2"/>
  <c r="KRM23" i="2"/>
  <c r="KRN23" i="2"/>
  <c r="KRO23" i="2"/>
  <c r="KRP23" i="2"/>
  <c r="KRQ23" i="2"/>
  <c r="KRR23" i="2"/>
  <c r="KRS23" i="2"/>
  <c r="KRT23" i="2"/>
  <c r="KRU23" i="2"/>
  <c r="KRV23" i="2"/>
  <c r="KRW23" i="2"/>
  <c r="KRX23" i="2"/>
  <c r="KRY23" i="2"/>
  <c r="KRZ23" i="2"/>
  <c r="KSA23" i="2"/>
  <c r="KSB23" i="2"/>
  <c r="KSC23" i="2"/>
  <c r="KSD23" i="2"/>
  <c r="KSE23" i="2"/>
  <c r="KSF23" i="2"/>
  <c r="KSG23" i="2"/>
  <c r="KSH23" i="2"/>
  <c r="KSI23" i="2"/>
  <c r="KSJ23" i="2"/>
  <c r="KSK23" i="2"/>
  <c r="KSL23" i="2"/>
  <c r="KSM23" i="2"/>
  <c r="KSN23" i="2"/>
  <c r="KSO23" i="2"/>
  <c r="KSP23" i="2"/>
  <c r="KSQ23" i="2"/>
  <c r="KSR23" i="2"/>
  <c r="KSS23" i="2"/>
  <c r="KST23" i="2"/>
  <c r="KSU23" i="2"/>
  <c r="KSV23" i="2"/>
  <c r="KSW23" i="2"/>
  <c r="KSX23" i="2"/>
  <c r="KSY23" i="2"/>
  <c r="KSZ23" i="2"/>
  <c r="KTA23" i="2"/>
  <c r="KTB23" i="2"/>
  <c r="KTC23" i="2"/>
  <c r="KTD23" i="2"/>
  <c r="KTE23" i="2"/>
  <c r="KTF23" i="2"/>
  <c r="KTG23" i="2"/>
  <c r="KTH23" i="2"/>
  <c r="KTI23" i="2"/>
  <c r="KTJ23" i="2"/>
  <c r="KTK23" i="2"/>
  <c r="KTL23" i="2"/>
  <c r="KTM23" i="2"/>
  <c r="KTN23" i="2"/>
  <c r="KTO23" i="2"/>
  <c r="KTP23" i="2"/>
  <c r="KTQ23" i="2"/>
  <c r="KTR23" i="2"/>
  <c r="KTS23" i="2"/>
  <c r="KTT23" i="2"/>
  <c r="KTU23" i="2"/>
  <c r="KTV23" i="2"/>
  <c r="KTW23" i="2"/>
  <c r="KTX23" i="2"/>
  <c r="KTY23" i="2"/>
  <c r="KTZ23" i="2"/>
  <c r="KUA23" i="2"/>
  <c r="KUB23" i="2"/>
  <c r="KUC23" i="2"/>
  <c r="KUD23" i="2"/>
  <c r="KUE23" i="2"/>
  <c r="KUF23" i="2"/>
  <c r="KUG23" i="2"/>
  <c r="KUH23" i="2"/>
  <c r="KUI23" i="2"/>
  <c r="KUJ23" i="2"/>
  <c r="KUK23" i="2"/>
  <c r="KUL23" i="2"/>
  <c r="KUM23" i="2"/>
  <c r="KUN23" i="2"/>
  <c r="KUO23" i="2"/>
  <c r="KUP23" i="2"/>
  <c r="KUQ23" i="2"/>
  <c r="KUR23" i="2"/>
  <c r="KUS23" i="2"/>
  <c r="KUT23" i="2"/>
  <c r="KUU23" i="2"/>
  <c r="KUV23" i="2"/>
  <c r="KUW23" i="2"/>
  <c r="KUX23" i="2"/>
  <c r="KUY23" i="2"/>
  <c r="KUZ23" i="2"/>
  <c r="KVA23" i="2"/>
  <c r="KVB23" i="2"/>
  <c r="KVC23" i="2"/>
  <c r="KVD23" i="2"/>
  <c r="KVE23" i="2"/>
  <c r="KVF23" i="2"/>
  <c r="KVG23" i="2"/>
  <c r="KVH23" i="2"/>
  <c r="KVI23" i="2"/>
  <c r="KVJ23" i="2"/>
  <c r="KVK23" i="2"/>
  <c r="KVL23" i="2"/>
  <c r="KVM23" i="2"/>
  <c r="KVN23" i="2"/>
  <c r="KVO23" i="2"/>
  <c r="KVP23" i="2"/>
  <c r="KVQ23" i="2"/>
  <c r="KVR23" i="2"/>
  <c r="KVS23" i="2"/>
  <c r="KVT23" i="2"/>
  <c r="KVU23" i="2"/>
  <c r="KVV23" i="2"/>
  <c r="KVW23" i="2"/>
  <c r="KVX23" i="2"/>
  <c r="KVY23" i="2"/>
  <c r="KVZ23" i="2"/>
  <c r="KWA23" i="2"/>
  <c r="KWB23" i="2"/>
  <c r="KWC23" i="2"/>
  <c r="KWD23" i="2"/>
  <c r="KWE23" i="2"/>
  <c r="KWF23" i="2"/>
  <c r="KWG23" i="2"/>
  <c r="KWH23" i="2"/>
  <c r="KWI23" i="2"/>
  <c r="KWJ23" i="2"/>
  <c r="KWK23" i="2"/>
  <c r="KWL23" i="2"/>
  <c r="KWM23" i="2"/>
  <c r="KWN23" i="2"/>
  <c r="KWO23" i="2"/>
  <c r="KWP23" i="2"/>
  <c r="KWQ23" i="2"/>
  <c r="KWR23" i="2"/>
  <c r="KWS23" i="2"/>
  <c r="KWT23" i="2"/>
  <c r="KWU23" i="2"/>
  <c r="KWV23" i="2"/>
  <c r="KWW23" i="2"/>
  <c r="KWX23" i="2"/>
  <c r="KWY23" i="2"/>
  <c r="KWZ23" i="2"/>
  <c r="KXA23" i="2"/>
  <c r="KXB23" i="2"/>
  <c r="KXC23" i="2"/>
  <c r="KXD23" i="2"/>
  <c r="KXE23" i="2"/>
  <c r="KXF23" i="2"/>
  <c r="KXG23" i="2"/>
  <c r="KXH23" i="2"/>
  <c r="KXI23" i="2"/>
  <c r="KXJ23" i="2"/>
  <c r="KXK23" i="2"/>
  <c r="KXL23" i="2"/>
  <c r="KXM23" i="2"/>
  <c r="KXN23" i="2"/>
  <c r="KXO23" i="2"/>
  <c r="KXP23" i="2"/>
  <c r="KXQ23" i="2"/>
  <c r="KXR23" i="2"/>
  <c r="KXS23" i="2"/>
  <c r="KXT23" i="2"/>
  <c r="KXU23" i="2"/>
  <c r="KXV23" i="2"/>
  <c r="KXW23" i="2"/>
  <c r="KXX23" i="2"/>
  <c r="KXY23" i="2"/>
  <c r="KXZ23" i="2"/>
  <c r="KYA23" i="2"/>
  <c r="KYB23" i="2"/>
  <c r="KYC23" i="2"/>
  <c r="KYD23" i="2"/>
  <c r="KYE23" i="2"/>
  <c r="KYF23" i="2"/>
  <c r="KYG23" i="2"/>
  <c r="KYH23" i="2"/>
  <c r="KYI23" i="2"/>
  <c r="KYJ23" i="2"/>
  <c r="KYK23" i="2"/>
  <c r="KYL23" i="2"/>
  <c r="KYM23" i="2"/>
  <c r="KYN23" i="2"/>
  <c r="KYO23" i="2"/>
  <c r="KYP23" i="2"/>
  <c r="KYQ23" i="2"/>
  <c r="KYR23" i="2"/>
  <c r="KYS23" i="2"/>
  <c r="KYT23" i="2"/>
  <c r="KYU23" i="2"/>
  <c r="KYV23" i="2"/>
  <c r="KYW23" i="2"/>
  <c r="KYX23" i="2"/>
  <c r="KYY23" i="2"/>
  <c r="KYZ23" i="2"/>
  <c r="KZA23" i="2"/>
  <c r="KZB23" i="2"/>
  <c r="KZC23" i="2"/>
  <c r="KZD23" i="2"/>
  <c r="KZE23" i="2"/>
  <c r="KZF23" i="2"/>
  <c r="KZG23" i="2"/>
  <c r="KZH23" i="2"/>
  <c r="KZI23" i="2"/>
  <c r="KZJ23" i="2"/>
  <c r="KZK23" i="2"/>
  <c r="KZL23" i="2"/>
  <c r="KZM23" i="2"/>
  <c r="KZN23" i="2"/>
  <c r="KZO23" i="2"/>
  <c r="KZP23" i="2"/>
  <c r="KZQ23" i="2"/>
  <c r="KZR23" i="2"/>
  <c r="KZS23" i="2"/>
  <c r="KZT23" i="2"/>
  <c r="KZU23" i="2"/>
  <c r="KZV23" i="2"/>
  <c r="KZW23" i="2"/>
  <c r="KZX23" i="2"/>
  <c r="KZY23" i="2"/>
  <c r="KZZ23" i="2"/>
  <c r="LAA23" i="2"/>
  <c r="LAB23" i="2"/>
  <c r="LAC23" i="2"/>
  <c r="LAD23" i="2"/>
  <c r="LAE23" i="2"/>
  <c r="LAF23" i="2"/>
  <c r="LAG23" i="2"/>
  <c r="LAH23" i="2"/>
  <c r="LAI23" i="2"/>
  <c r="LAJ23" i="2"/>
  <c r="LAK23" i="2"/>
  <c r="LAL23" i="2"/>
  <c r="LAM23" i="2"/>
  <c r="LAN23" i="2"/>
  <c r="LAO23" i="2"/>
  <c r="LAP23" i="2"/>
  <c r="LAQ23" i="2"/>
  <c r="LAR23" i="2"/>
  <c r="LAS23" i="2"/>
  <c r="LAT23" i="2"/>
  <c r="LAU23" i="2"/>
  <c r="LAV23" i="2"/>
  <c r="LAW23" i="2"/>
  <c r="LAX23" i="2"/>
  <c r="LAY23" i="2"/>
  <c r="LAZ23" i="2"/>
  <c r="LBA23" i="2"/>
  <c r="LBB23" i="2"/>
  <c r="LBC23" i="2"/>
  <c r="LBD23" i="2"/>
  <c r="LBE23" i="2"/>
  <c r="LBF23" i="2"/>
  <c r="LBG23" i="2"/>
  <c r="LBH23" i="2"/>
  <c r="LBI23" i="2"/>
  <c r="LBJ23" i="2"/>
  <c r="LBK23" i="2"/>
  <c r="LBL23" i="2"/>
  <c r="LBM23" i="2"/>
  <c r="LBN23" i="2"/>
  <c r="LBO23" i="2"/>
  <c r="LBP23" i="2"/>
  <c r="LBQ23" i="2"/>
  <c r="LBR23" i="2"/>
  <c r="LBS23" i="2"/>
  <c r="LBT23" i="2"/>
  <c r="LBU23" i="2"/>
  <c r="LBV23" i="2"/>
  <c r="LBW23" i="2"/>
  <c r="LBX23" i="2"/>
  <c r="LBY23" i="2"/>
  <c r="LBZ23" i="2"/>
  <c r="LCA23" i="2"/>
  <c r="LCB23" i="2"/>
  <c r="LCC23" i="2"/>
  <c r="LCD23" i="2"/>
  <c r="LCE23" i="2"/>
  <c r="LCF23" i="2"/>
  <c r="LCG23" i="2"/>
  <c r="LCH23" i="2"/>
  <c r="LCI23" i="2"/>
  <c r="LCJ23" i="2"/>
  <c r="LCK23" i="2"/>
  <c r="LCL23" i="2"/>
  <c r="LCM23" i="2"/>
  <c r="LCN23" i="2"/>
  <c r="LCO23" i="2"/>
  <c r="LCP23" i="2"/>
  <c r="LCQ23" i="2"/>
  <c r="LCR23" i="2"/>
  <c r="LCS23" i="2"/>
  <c r="LCT23" i="2"/>
  <c r="LCU23" i="2"/>
  <c r="LCV23" i="2"/>
  <c r="LCW23" i="2"/>
  <c r="LCX23" i="2"/>
  <c r="LCY23" i="2"/>
  <c r="LCZ23" i="2"/>
  <c r="LDA23" i="2"/>
  <c r="LDB23" i="2"/>
  <c r="LDC23" i="2"/>
  <c r="LDD23" i="2"/>
  <c r="LDE23" i="2"/>
  <c r="LDF23" i="2"/>
  <c r="LDG23" i="2"/>
  <c r="LDH23" i="2"/>
  <c r="LDI23" i="2"/>
  <c r="LDJ23" i="2"/>
  <c r="LDK23" i="2"/>
  <c r="LDL23" i="2"/>
  <c r="LDM23" i="2"/>
  <c r="LDN23" i="2"/>
  <c r="LDO23" i="2"/>
  <c r="LDP23" i="2"/>
  <c r="LDQ23" i="2"/>
  <c r="LDR23" i="2"/>
  <c r="LDS23" i="2"/>
  <c r="LDT23" i="2"/>
  <c r="LDU23" i="2"/>
  <c r="LDV23" i="2"/>
  <c r="LDW23" i="2"/>
  <c r="LDX23" i="2"/>
  <c r="LDY23" i="2"/>
  <c r="LDZ23" i="2"/>
  <c r="LEA23" i="2"/>
  <c r="LEB23" i="2"/>
  <c r="LEC23" i="2"/>
  <c r="LED23" i="2"/>
  <c r="LEE23" i="2"/>
  <c r="LEF23" i="2"/>
  <c r="LEG23" i="2"/>
  <c r="LEH23" i="2"/>
  <c r="LEI23" i="2"/>
  <c r="LEJ23" i="2"/>
  <c r="LEK23" i="2"/>
  <c r="LEL23" i="2"/>
  <c r="LEM23" i="2"/>
  <c r="LEN23" i="2"/>
  <c r="LEO23" i="2"/>
  <c r="LEP23" i="2"/>
  <c r="LEQ23" i="2"/>
  <c r="LER23" i="2"/>
  <c r="LES23" i="2"/>
  <c r="LET23" i="2"/>
  <c r="LEU23" i="2"/>
  <c r="LEV23" i="2"/>
  <c r="LEW23" i="2"/>
  <c r="LEX23" i="2"/>
  <c r="LEY23" i="2"/>
  <c r="LEZ23" i="2"/>
  <c r="LFA23" i="2"/>
  <c r="LFB23" i="2"/>
  <c r="LFC23" i="2"/>
  <c r="LFD23" i="2"/>
  <c r="LFE23" i="2"/>
  <c r="LFF23" i="2"/>
  <c r="LFG23" i="2"/>
  <c r="LFH23" i="2"/>
  <c r="LFI23" i="2"/>
  <c r="LFJ23" i="2"/>
  <c r="LFK23" i="2"/>
  <c r="LFL23" i="2"/>
  <c r="LFM23" i="2"/>
  <c r="LFN23" i="2"/>
  <c r="LFO23" i="2"/>
  <c r="LFP23" i="2"/>
  <c r="LFQ23" i="2"/>
  <c r="LFR23" i="2"/>
  <c r="LFS23" i="2"/>
  <c r="LFT23" i="2"/>
  <c r="LFU23" i="2"/>
  <c r="LFV23" i="2"/>
  <c r="LFW23" i="2"/>
  <c r="LFX23" i="2"/>
  <c r="LFY23" i="2"/>
  <c r="LFZ23" i="2"/>
  <c r="LGA23" i="2"/>
  <c r="LGB23" i="2"/>
  <c r="LGC23" i="2"/>
  <c r="LGD23" i="2"/>
  <c r="LGE23" i="2"/>
  <c r="LGF23" i="2"/>
  <c r="LGG23" i="2"/>
  <c r="LGH23" i="2"/>
  <c r="LGI23" i="2"/>
  <c r="LGJ23" i="2"/>
  <c r="LGK23" i="2"/>
  <c r="LGL23" i="2"/>
  <c r="LGM23" i="2"/>
  <c r="LGN23" i="2"/>
  <c r="LGO23" i="2"/>
  <c r="LGP23" i="2"/>
  <c r="LGQ23" i="2"/>
  <c r="LGR23" i="2"/>
  <c r="LGS23" i="2"/>
  <c r="LGT23" i="2"/>
  <c r="LGU23" i="2"/>
  <c r="LGV23" i="2"/>
  <c r="LGW23" i="2"/>
  <c r="LGX23" i="2"/>
  <c r="LGY23" i="2"/>
  <c r="LGZ23" i="2"/>
  <c r="LHA23" i="2"/>
  <c r="LHB23" i="2"/>
  <c r="LHC23" i="2"/>
  <c r="LHD23" i="2"/>
  <c r="LHE23" i="2"/>
  <c r="LHF23" i="2"/>
  <c r="LHG23" i="2"/>
  <c r="LHH23" i="2"/>
  <c r="LHI23" i="2"/>
  <c r="LHJ23" i="2"/>
  <c r="LHK23" i="2"/>
  <c r="LHL23" i="2"/>
  <c r="LHM23" i="2"/>
  <c r="LHN23" i="2"/>
  <c r="LHO23" i="2"/>
  <c r="LHP23" i="2"/>
  <c r="LHQ23" i="2"/>
  <c r="LHR23" i="2"/>
  <c r="LHS23" i="2"/>
  <c r="LHT23" i="2"/>
  <c r="LHU23" i="2"/>
  <c r="LHV23" i="2"/>
  <c r="LHW23" i="2"/>
  <c r="LHX23" i="2"/>
  <c r="LHY23" i="2"/>
  <c r="LHZ23" i="2"/>
  <c r="LIA23" i="2"/>
  <c r="LIB23" i="2"/>
  <c r="LIC23" i="2"/>
  <c r="LID23" i="2"/>
  <c r="LIE23" i="2"/>
  <c r="LIF23" i="2"/>
  <c r="LIG23" i="2"/>
  <c r="LIH23" i="2"/>
  <c r="LII23" i="2"/>
  <c r="LIJ23" i="2"/>
  <c r="LIK23" i="2"/>
  <c r="LIL23" i="2"/>
  <c r="LIM23" i="2"/>
  <c r="LIN23" i="2"/>
  <c r="LIO23" i="2"/>
  <c r="LIP23" i="2"/>
  <c r="LIQ23" i="2"/>
  <c r="LIR23" i="2"/>
  <c r="LIS23" i="2"/>
  <c r="LIT23" i="2"/>
  <c r="LIU23" i="2"/>
  <c r="LIV23" i="2"/>
  <c r="LIW23" i="2"/>
  <c r="LIX23" i="2"/>
  <c r="LIY23" i="2"/>
  <c r="LIZ23" i="2"/>
  <c r="LJA23" i="2"/>
  <c r="LJB23" i="2"/>
  <c r="LJC23" i="2"/>
  <c r="LJD23" i="2"/>
  <c r="LJE23" i="2"/>
  <c r="LJF23" i="2"/>
  <c r="LJG23" i="2"/>
  <c r="LJH23" i="2"/>
  <c r="LJI23" i="2"/>
  <c r="LJJ23" i="2"/>
  <c r="LJK23" i="2"/>
  <c r="LJL23" i="2"/>
  <c r="LJM23" i="2"/>
  <c r="LJN23" i="2"/>
  <c r="LJO23" i="2"/>
  <c r="LJP23" i="2"/>
  <c r="LJQ23" i="2"/>
  <c r="LJR23" i="2"/>
  <c r="LJS23" i="2"/>
  <c r="LJT23" i="2"/>
  <c r="LJU23" i="2"/>
  <c r="LJV23" i="2"/>
  <c r="LJW23" i="2"/>
  <c r="LJX23" i="2"/>
  <c r="LJY23" i="2"/>
  <c r="LJZ23" i="2"/>
  <c r="LKA23" i="2"/>
  <c r="LKB23" i="2"/>
  <c r="LKC23" i="2"/>
  <c r="LKD23" i="2"/>
  <c r="LKE23" i="2"/>
  <c r="LKF23" i="2"/>
  <c r="LKG23" i="2"/>
  <c r="LKH23" i="2"/>
  <c r="LKI23" i="2"/>
  <c r="LKJ23" i="2"/>
  <c r="LKK23" i="2"/>
  <c r="LKL23" i="2"/>
  <c r="LKM23" i="2"/>
  <c r="LKN23" i="2"/>
  <c r="LKO23" i="2"/>
  <c r="LKP23" i="2"/>
  <c r="LKQ23" i="2"/>
  <c r="LKR23" i="2"/>
  <c r="LKS23" i="2"/>
  <c r="LKT23" i="2"/>
  <c r="LKU23" i="2"/>
  <c r="LKV23" i="2"/>
  <c r="LKW23" i="2"/>
  <c r="LKX23" i="2"/>
  <c r="LKY23" i="2"/>
  <c r="LKZ23" i="2"/>
  <c r="LLA23" i="2"/>
  <c r="LLB23" i="2"/>
  <c r="LLC23" i="2"/>
  <c r="LLD23" i="2"/>
  <c r="LLE23" i="2"/>
  <c r="LLF23" i="2"/>
  <c r="LLG23" i="2"/>
  <c r="LLH23" i="2"/>
  <c r="LLI23" i="2"/>
  <c r="LLJ23" i="2"/>
  <c r="LLK23" i="2"/>
  <c r="LLL23" i="2"/>
  <c r="LLM23" i="2"/>
  <c r="LLN23" i="2"/>
  <c r="LLO23" i="2"/>
  <c r="LLP23" i="2"/>
  <c r="LLQ23" i="2"/>
  <c r="LLR23" i="2"/>
  <c r="LLS23" i="2"/>
  <c r="LLT23" i="2"/>
  <c r="LLU23" i="2"/>
  <c r="LLV23" i="2"/>
  <c r="LLW23" i="2"/>
  <c r="LLX23" i="2"/>
  <c r="LLY23" i="2"/>
  <c r="LLZ23" i="2"/>
  <c r="LMA23" i="2"/>
  <c r="LMB23" i="2"/>
  <c r="LMC23" i="2"/>
  <c r="LMD23" i="2"/>
  <c r="LME23" i="2"/>
  <c r="LMF23" i="2"/>
  <c r="LMG23" i="2"/>
  <c r="LMH23" i="2"/>
  <c r="LMI23" i="2"/>
  <c r="LMJ23" i="2"/>
  <c r="LMK23" i="2"/>
  <c r="LML23" i="2"/>
  <c r="LMM23" i="2"/>
  <c r="LMN23" i="2"/>
  <c r="LMO23" i="2"/>
  <c r="LMP23" i="2"/>
  <c r="LMQ23" i="2"/>
  <c r="LMR23" i="2"/>
  <c r="LMS23" i="2"/>
  <c r="LMT23" i="2"/>
  <c r="LMU23" i="2"/>
  <c r="LMV23" i="2"/>
  <c r="LMW23" i="2"/>
  <c r="LMX23" i="2"/>
  <c r="LMY23" i="2"/>
  <c r="LMZ23" i="2"/>
  <c r="LNA23" i="2"/>
  <c r="LNB23" i="2"/>
  <c r="LNC23" i="2"/>
  <c r="LND23" i="2"/>
  <c r="LNE23" i="2"/>
  <c r="LNF23" i="2"/>
  <c r="LNG23" i="2"/>
  <c r="LNH23" i="2"/>
  <c r="LNI23" i="2"/>
  <c r="LNJ23" i="2"/>
  <c r="LNK23" i="2"/>
  <c r="LNL23" i="2"/>
  <c r="LNM23" i="2"/>
  <c r="LNN23" i="2"/>
  <c r="LNO23" i="2"/>
  <c r="LNP23" i="2"/>
  <c r="LNQ23" i="2"/>
  <c r="LNR23" i="2"/>
  <c r="LNS23" i="2"/>
  <c r="LNT23" i="2"/>
  <c r="LNU23" i="2"/>
  <c r="LNV23" i="2"/>
  <c r="LNW23" i="2"/>
  <c r="LNX23" i="2"/>
  <c r="LNY23" i="2"/>
  <c r="LNZ23" i="2"/>
  <c r="LOA23" i="2"/>
  <c r="LOB23" i="2"/>
  <c r="LOC23" i="2"/>
  <c r="LOD23" i="2"/>
  <c r="LOE23" i="2"/>
  <c r="LOF23" i="2"/>
  <c r="LOG23" i="2"/>
  <c r="LOH23" i="2"/>
  <c r="LOI23" i="2"/>
  <c r="LOJ23" i="2"/>
  <c r="LOK23" i="2"/>
  <c r="LOL23" i="2"/>
  <c r="LOM23" i="2"/>
  <c r="LON23" i="2"/>
  <c r="LOO23" i="2"/>
  <c r="LOP23" i="2"/>
  <c r="LOQ23" i="2"/>
  <c r="LOR23" i="2"/>
  <c r="LOS23" i="2"/>
  <c r="LOT23" i="2"/>
  <c r="LOU23" i="2"/>
  <c r="LOV23" i="2"/>
  <c r="LOW23" i="2"/>
  <c r="LOX23" i="2"/>
  <c r="LOY23" i="2"/>
  <c r="LOZ23" i="2"/>
  <c r="LPA23" i="2"/>
  <c r="LPB23" i="2"/>
  <c r="LPC23" i="2"/>
  <c r="LPD23" i="2"/>
  <c r="LPE23" i="2"/>
  <c r="LPF23" i="2"/>
  <c r="LPG23" i="2"/>
  <c r="LPH23" i="2"/>
  <c r="LPI23" i="2"/>
  <c r="LPJ23" i="2"/>
  <c r="LPK23" i="2"/>
  <c r="LPL23" i="2"/>
  <c r="LPM23" i="2"/>
  <c r="LPN23" i="2"/>
  <c r="LPO23" i="2"/>
  <c r="LPP23" i="2"/>
  <c r="LPQ23" i="2"/>
  <c r="LPR23" i="2"/>
  <c r="LPS23" i="2"/>
  <c r="LPT23" i="2"/>
  <c r="LPU23" i="2"/>
  <c r="LPV23" i="2"/>
  <c r="LPW23" i="2"/>
  <c r="LPX23" i="2"/>
  <c r="LPY23" i="2"/>
  <c r="LPZ23" i="2"/>
  <c r="LQA23" i="2"/>
  <c r="LQB23" i="2"/>
  <c r="LQC23" i="2"/>
  <c r="LQD23" i="2"/>
  <c r="LQE23" i="2"/>
  <c r="LQF23" i="2"/>
  <c r="LQG23" i="2"/>
  <c r="LQH23" i="2"/>
  <c r="LQI23" i="2"/>
  <c r="LQJ23" i="2"/>
  <c r="LQK23" i="2"/>
  <c r="LQL23" i="2"/>
  <c r="LQM23" i="2"/>
  <c r="LQN23" i="2"/>
  <c r="LQO23" i="2"/>
  <c r="LQP23" i="2"/>
  <c r="LQQ23" i="2"/>
  <c r="LQR23" i="2"/>
  <c r="LQS23" i="2"/>
  <c r="LQT23" i="2"/>
  <c r="LQU23" i="2"/>
  <c r="LQV23" i="2"/>
  <c r="LQW23" i="2"/>
  <c r="LQX23" i="2"/>
  <c r="LQY23" i="2"/>
  <c r="LQZ23" i="2"/>
  <c r="LRA23" i="2"/>
  <c r="LRB23" i="2"/>
  <c r="LRC23" i="2"/>
  <c r="LRD23" i="2"/>
  <c r="LRE23" i="2"/>
  <c r="LRF23" i="2"/>
  <c r="LRG23" i="2"/>
  <c r="LRH23" i="2"/>
  <c r="LRI23" i="2"/>
  <c r="LRJ23" i="2"/>
  <c r="LRK23" i="2"/>
  <c r="LRL23" i="2"/>
  <c r="LRM23" i="2"/>
  <c r="LRN23" i="2"/>
  <c r="LRO23" i="2"/>
  <c r="LRP23" i="2"/>
  <c r="LRQ23" i="2"/>
  <c r="LRR23" i="2"/>
  <c r="LRS23" i="2"/>
  <c r="LRT23" i="2"/>
  <c r="LRU23" i="2"/>
  <c r="LRV23" i="2"/>
  <c r="LRW23" i="2"/>
  <c r="LRX23" i="2"/>
  <c r="LRY23" i="2"/>
  <c r="LRZ23" i="2"/>
  <c r="LSA23" i="2"/>
  <c r="LSB23" i="2"/>
  <c r="LSC23" i="2"/>
  <c r="LSD23" i="2"/>
  <c r="LSE23" i="2"/>
  <c r="LSF23" i="2"/>
  <c r="LSG23" i="2"/>
  <c r="LSH23" i="2"/>
  <c r="LSI23" i="2"/>
  <c r="LSJ23" i="2"/>
  <c r="LSK23" i="2"/>
  <c r="LSL23" i="2"/>
  <c r="LSM23" i="2"/>
  <c r="LSN23" i="2"/>
  <c r="LSO23" i="2"/>
  <c r="LSP23" i="2"/>
  <c r="LSQ23" i="2"/>
  <c r="LSR23" i="2"/>
  <c r="LSS23" i="2"/>
  <c r="LST23" i="2"/>
  <c r="LSU23" i="2"/>
  <c r="LSV23" i="2"/>
  <c r="LSW23" i="2"/>
  <c r="LSX23" i="2"/>
  <c r="LSY23" i="2"/>
  <c r="LSZ23" i="2"/>
  <c r="LTA23" i="2"/>
  <c r="LTB23" i="2"/>
  <c r="LTC23" i="2"/>
  <c r="LTD23" i="2"/>
  <c r="LTE23" i="2"/>
  <c r="LTF23" i="2"/>
  <c r="LTG23" i="2"/>
  <c r="LTH23" i="2"/>
  <c r="LTI23" i="2"/>
  <c r="LTJ23" i="2"/>
  <c r="LTK23" i="2"/>
  <c r="LTL23" i="2"/>
  <c r="LTM23" i="2"/>
  <c r="LTN23" i="2"/>
  <c r="LTO23" i="2"/>
  <c r="LTP23" i="2"/>
  <c r="LTQ23" i="2"/>
  <c r="LTR23" i="2"/>
  <c r="LTS23" i="2"/>
  <c r="LTT23" i="2"/>
  <c r="LTU23" i="2"/>
  <c r="LTV23" i="2"/>
  <c r="LTW23" i="2"/>
  <c r="LTX23" i="2"/>
  <c r="LTY23" i="2"/>
  <c r="LTZ23" i="2"/>
  <c r="LUA23" i="2"/>
  <c r="LUB23" i="2"/>
  <c r="LUC23" i="2"/>
  <c r="LUD23" i="2"/>
  <c r="LUE23" i="2"/>
  <c r="LUF23" i="2"/>
  <c r="LUG23" i="2"/>
  <c r="LUH23" i="2"/>
  <c r="LUI23" i="2"/>
  <c r="LUJ23" i="2"/>
  <c r="LUK23" i="2"/>
  <c r="LUL23" i="2"/>
  <c r="LUM23" i="2"/>
  <c r="LUN23" i="2"/>
  <c r="LUO23" i="2"/>
  <c r="LUP23" i="2"/>
  <c r="LUQ23" i="2"/>
  <c r="LUR23" i="2"/>
  <c r="LUS23" i="2"/>
  <c r="LUT23" i="2"/>
  <c r="LUU23" i="2"/>
  <c r="LUV23" i="2"/>
  <c r="LUW23" i="2"/>
  <c r="LUX23" i="2"/>
  <c r="LUY23" i="2"/>
  <c r="LUZ23" i="2"/>
  <c r="LVA23" i="2"/>
  <c r="LVB23" i="2"/>
  <c r="LVC23" i="2"/>
  <c r="LVD23" i="2"/>
  <c r="LVE23" i="2"/>
  <c r="LVF23" i="2"/>
  <c r="LVG23" i="2"/>
  <c r="LVH23" i="2"/>
  <c r="LVI23" i="2"/>
  <c r="LVJ23" i="2"/>
  <c r="LVK23" i="2"/>
  <c r="LVL23" i="2"/>
  <c r="LVM23" i="2"/>
  <c r="LVN23" i="2"/>
  <c r="LVO23" i="2"/>
  <c r="LVP23" i="2"/>
  <c r="LVQ23" i="2"/>
  <c r="LVR23" i="2"/>
  <c r="LVS23" i="2"/>
  <c r="LVT23" i="2"/>
  <c r="LVU23" i="2"/>
  <c r="LVV23" i="2"/>
  <c r="LVW23" i="2"/>
  <c r="LVX23" i="2"/>
  <c r="LVY23" i="2"/>
  <c r="LVZ23" i="2"/>
  <c r="LWA23" i="2"/>
  <c r="LWB23" i="2"/>
  <c r="LWC23" i="2"/>
  <c r="LWD23" i="2"/>
  <c r="LWE23" i="2"/>
  <c r="LWF23" i="2"/>
  <c r="LWG23" i="2"/>
  <c r="LWH23" i="2"/>
  <c r="LWI23" i="2"/>
  <c r="LWJ23" i="2"/>
  <c r="LWK23" i="2"/>
  <c r="LWL23" i="2"/>
  <c r="LWM23" i="2"/>
  <c r="LWN23" i="2"/>
  <c r="LWO23" i="2"/>
  <c r="LWP23" i="2"/>
  <c r="LWQ23" i="2"/>
  <c r="LWR23" i="2"/>
  <c r="LWS23" i="2"/>
  <c r="LWT23" i="2"/>
  <c r="LWU23" i="2"/>
  <c r="LWV23" i="2"/>
  <c r="LWW23" i="2"/>
  <c r="LWX23" i="2"/>
  <c r="LWY23" i="2"/>
  <c r="LWZ23" i="2"/>
  <c r="LXA23" i="2"/>
  <c r="LXB23" i="2"/>
  <c r="LXC23" i="2"/>
  <c r="LXD23" i="2"/>
  <c r="LXE23" i="2"/>
  <c r="LXF23" i="2"/>
  <c r="LXG23" i="2"/>
  <c r="LXH23" i="2"/>
  <c r="LXI23" i="2"/>
  <c r="LXJ23" i="2"/>
  <c r="LXK23" i="2"/>
  <c r="LXL23" i="2"/>
  <c r="LXM23" i="2"/>
  <c r="LXN23" i="2"/>
  <c r="LXO23" i="2"/>
  <c r="LXP23" i="2"/>
  <c r="LXQ23" i="2"/>
  <c r="LXR23" i="2"/>
  <c r="LXS23" i="2"/>
  <c r="LXT23" i="2"/>
  <c r="LXU23" i="2"/>
  <c r="LXV23" i="2"/>
  <c r="LXW23" i="2"/>
  <c r="LXX23" i="2"/>
  <c r="LXY23" i="2"/>
  <c r="LXZ23" i="2"/>
  <c r="LYA23" i="2"/>
  <c r="LYB23" i="2"/>
  <c r="LYC23" i="2"/>
  <c r="LYD23" i="2"/>
  <c r="LYE23" i="2"/>
  <c r="LYF23" i="2"/>
  <c r="LYG23" i="2"/>
  <c r="LYH23" i="2"/>
  <c r="LYI23" i="2"/>
  <c r="LYJ23" i="2"/>
  <c r="LYK23" i="2"/>
  <c r="LYL23" i="2"/>
  <c r="LYM23" i="2"/>
  <c r="LYN23" i="2"/>
  <c r="LYO23" i="2"/>
  <c r="LYP23" i="2"/>
  <c r="LYQ23" i="2"/>
  <c r="LYR23" i="2"/>
  <c r="LYS23" i="2"/>
  <c r="LYT23" i="2"/>
  <c r="LYU23" i="2"/>
  <c r="LYV23" i="2"/>
  <c r="LYW23" i="2"/>
  <c r="LYX23" i="2"/>
  <c r="LYY23" i="2"/>
  <c r="LYZ23" i="2"/>
  <c r="LZA23" i="2"/>
  <c r="LZB23" i="2"/>
  <c r="LZC23" i="2"/>
  <c r="LZD23" i="2"/>
  <c r="LZE23" i="2"/>
  <c r="LZF23" i="2"/>
  <c r="LZG23" i="2"/>
  <c r="LZH23" i="2"/>
  <c r="LZI23" i="2"/>
  <c r="LZJ23" i="2"/>
  <c r="LZK23" i="2"/>
  <c r="LZL23" i="2"/>
  <c r="LZM23" i="2"/>
  <c r="LZN23" i="2"/>
  <c r="LZO23" i="2"/>
  <c r="LZP23" i="2"/>
  <c r="LZQ23" i="2"/>
  <c r="LZR23" i="2"/>
  <c r="LZS23" i="2"/>
  <c r="LZT23" i="2"/>
  <c r="LZU23" i="2"/>
  <c r="LZV23" i="2"/>
  <c r="LZW23" i="2"/>
  <c r="LZX23" i="2"/>
  <c r="LZY23" i="2"/>
  <c r="LZZ23" i="2"/>
  <c r="MAA23" i="2"/>
  <c r="MAB23" i="2"/>
  <c r="MAC23" i="2"/>
  <c r="MAD23" i="2"/>
  <c r="MAE23" i="2"/>
  <c r="MAF23" i="2"/>
  <c r="MAG23" i="2"/>
  <c r="MAH23" i="2"/>
  <c r="MAI23" i="2"/>
  <c r="MAJ23" i="2"/>
  <c r="MAK23" i="2"/>
  <c r="MAL23" i="2"/>
  <c r="MAM23" i="2"/>
  <c r="MAN23" i="2"/>
  <c r="MAO23" i="2"/>
  <c r="MAP23" i="2"/>
  <c r="MAQ23" i="2"/>
  <c r="MAR23" i="2"/>
  <c r="MAS23" i="2"/>
  <c r="MAT23" i="2"/>
  <c r="MAU23" i="2"/>
  <c r="MAV23" i="2"/>
  <c r="MAW23" i="2"/>
  <c r="MAX23" i="2"/>
  <c r="MAY23" i="2"/>
  <c r="MAZ23" i="2"/>
  <c r="MBA23" i="2"/>
  <c r="MBB23" i="2"/>
  <c r="MBC23" i="2"/>
  <c r="MBD23" i="2"/>
  <c r="MBE23" i="2"/>
  <c r="MBF23" i="2"/>
  <c r="MBG23" i="2"/>
  <c r="MBH23" i="2"/>
  <c r="MBI23" i="2"/>
  <c r="MBJ23" i="2"/>
  <c r="MBK23" i="2"/>
  <c r="MBL23" i="2"/>
  <c r="MBM23" i="2"/>
  <c r="MBN23" i="2"/>
  <c r="MBO23" i="2"/>
  <c r="MBP23" i="2"/>
  <c r="MBQ23" i="2"/>
  <c r="MBR23" i="2"/>
  <c r="MBS23" i="2"/>
  <c r="MBT23" i="2"/>
  <c r="MBU23" i="2"/>
  <c r="MBV23" i="2"/>
  <c r="MBW23" i="2"/>
  <c r="MBX23" i="2"/>
  <c r="MBY23" i="2"/>
  <c r="MBZ23" i="2"/>
  <c r="MCA23" i="2"/>
  <c r="MCB23" i="2"/>
  <c r="MCC23" i="2"/>
  <c r="MCD23" i="2"/>
  <c r="MCE23" i="2"/>
  <c r="MCF23" i="2"/>
  <c r="MCG23" i="2"/>
  <c r="MCH23" i="2"/>
  <c r="MCI23" i="2"/>
  <c r="MCJ23" i="2"/>
  <c r="MCK23" i="2"/>
  <c r="MCL23" i="2"/>
  <c r="MCM23" i="2"/>
  <c r="MCN23" i="2"/>
  <c r="MCO23" i="2"/>
  <c r="MCP23" i="2"/>
  <c r="MCQ23" i="2"/>
  <c r="MCR23" i="2"/>
  <c r="MCS23" i="2"/>
  <c r="MCT23" i="2"/>
  <c r="MCU23" i="2"/>
  <c r="MCV23" i="2"/>
  <c r="MCW23" i="2"/>
  <c r="MCX23" i="2"/>
  <c r="MCY23" i="2"/>
  <c r="MCZ23" i="2"/>
  <c r="MDA23" i="2"/>
  <c r="MDB23" i="2"/>
  <c r="MDC23" i="2"/>
  <c r="MDD23" i="2"/>
  <c r="MDE23" i="2"/>
  <c r="MDF23" i="2"/>
  <c r="MDG23" i="2"/>
  <c r="MDH23" i="2"/>
  <c r="MDI23" i="2"/>
  <c r="MDJ23" i="2"/>
  <c r="MDK23" i="2"/>
  <c r="MDL23" i="2"/>
  <c r="MDM23" i="2"/>
  <c r="MDN23" i="2"/>
  <c r="MDO23" i="2"/>
  <c r="MDP23" i="2"/>
  <c r="MDQ23" i="2"/>
  <c r="MDR23" i="2"/>
  <c r="MDS23" i="2"/>
  <c r="MDT23" i="2"/>
  <c r="MDU23" i="2"/>
  <c r="MDV23" i="2"/>
  <c r="MDW23" i="2"/>
  <c r="MDX23" i="2"/>
  <c r="MDY23" i="2"/>
  <c r="MDZ23" i="2"/>
  <c r="MEA23" i="2"/>
  <c r="MEB23" i="2"/>
  <c r="MEC23" i="2"/>
  <c r="MED23" i="2"/>
  <c r="MEE23" i="2"/>
  <c r="MEF23" i="2"/>
  <c r="MEG23" i="2"/>
  <c r="MEH23" i="2"/>
  <c r="MEI23" i="2"/>
  <c r="MEJ23" i="2"/>
  <c r="MEK23" i="2"/>
  <c r="MEL23" i="2"/>
  <c r="MEM23" i="2"/>
  <c r="MEN23" i="2"/>
  <c r="MEO23" i="2"/>
  <c r="MEP23" i="2"/>
  <c r="MEQ23" i="2"/>
  <c r="MER23" i="2"/>
  <c r="MES23" i="2"/>
  <c r="MET23" i="2"/>
  <c r="MEU23" i="2"/>
  <c r="MEV23" i="2"/>
  <c r="MEW23" i="2"/>
  <c r="MEX23" i="2"/>
  <c r="MEY23" i="2"/>
  <c r="MEZ23" i="2"/>
  <c r="MFA23" i="2"/>
  <c r="MFB23" i="2"/>
  <c r="MFC23" i="2"/>
  <c r="MFD23" i="2"/>
  <c r="MFE23" i="2"/>
  <c r="MFF23" i="2"/>
  <c r="MFG23" i="2"/>
  <c r="MFH23" i="2"/>
  <c r="MFI23" i="2"/>
  <c r="MFJ23" i="2"/>
  <c r="MFK23" i="2"/>
  <c r="MFL23" i="2"/>
  <c r="MFM23" i="2"/>
  <c r="MFN23" i="2"/>
  <c r="MFO23" i="2"/>
  <c r="MFP23" i="2"/>
  <c r="MFQ23" i="2"/>
  <c r="MFR23" i="2"/>
  <c r="MFS23" i="2"/>
  <c r="MFT23" i="2"/>
  <c r="MFU23" i="2"/>
  <c r="MFV23" i="2"/>
  <c r="MFW23" i="2"/>
  <c r="MFX23" i="2"/>
  <c r="MFY23" i="2"/>
  <c r="MFZ23" i="2"/>
  <c r="MGA23" i="2"/>
  <c r="MGB23" i="2"/>
  <c r="MGC23" i="2"/>
  <c r="MGD23" i="2"/>
  <c r="MGE23" i="2"/>
  <c r="MGF23" i="2"/>
  <c r="MGG23" i="2"/>
  <c r="MGH23" i="2"/>
  <c r="MGI23" i="2"/>
  <c r="MGJ23" i="2"/>
  <c r="MGK23" i="2"/>
  <c r="MGL23" i="2"/>
  <c r="MGM23" i="2"/>
  <c r="MGN23" i="2"/>
  <c r="MGO23" i="2"/>
  <c r="MGP23" i="2"/>
  <c r="MGQ23" i="2"/>
  <c r="MGR23" i="2"/>
  <c r="MGS23" i="2"/>
  <c r="MGT23" i="2"/>
  <c r="MGU23" i="2"/>
  <c r="MGV23" i="2"/>
  <c r="MGW23" i="2"/>
  <c r="MGX23" i="2"/>
  <c r="MGY23" i="2"/>
  <c r="MGZ23" i="2"/>
  <c r="MHA23" i="2"/>
  <c r="MHB23" i="2"/>
  <c r="MHC23" i="2"/>
  <c r="MHD23" i="2"/>
  <c r="MHE23" i="2"/>
  <c r="MHF23" i="2"/>
  <c r="MHG23" i="2"/>
  <c r="MHH23" i="2"/>
  <c r="MHI23" i="2"/>
  <c r="MHJ23" i="2"/>
  <c r="MHK23" i="2"/>
  <c r="MHL23" i="2"/>
  <c r="MHM23" i="2"/>
  <c r="MHN23" i="2"/>
  <c r="MHO23" i="2"/>
  <c r="MHP23" i="2"/>
  <c r="MHQ23" i="2"/>
  <c r="MHR23" i="2"/>
  <c r="MHS23" i="2"/>
  <c r="MHT23" i="2"/>
  <c r="MHU23" i="2"/>
  <c r="MHV23" i="2"/>
  <c r="MHW23" i="2"/>
  <c r="MHX23" i="2"/>
  <c r="MHY23" i="2"/>
  <c r="MHZ23" i="2"/>
  <c r="MIA23" i="2"/>
  <c r="MIB23" i="2"/>
  <c r="MIC23" i="2"/>
  <c r="MID23" i="2"/>
  <c r="MIE23" i="2"/>
  <c r="MIF23" i="2"/>
  <c r="MIG23" i="2"/>
  <c r="MIH23" i="2"/>
  <c r="MII23" i="2"/>
  <c r="MIJ23" i="2"/>
  <c r="MIK23" i="2"/>
  <c r="MIL23" i="2"/>
  <c r="MIM23" i="2"/>
  <c r="MIN23" i="2"/>
  <c r="MIO23" i="2"/>
  <c r="MIP23" i="2"/>
  <c r="MIQ23" i="2"/>
  <c r="MIR23" i="2"/>
  <c r="MIS23" i="2"/>
  <c r="MIT23" i="2"/>
  <c r="MIU23" i="2"/>
  <c r="MIV23" i="2"/>
  <c r="MIW23" i="2"/>
  <c r="MIX23" i="2"/>
  <c r="MIY23" i="2"/>
  <c r="MIZ23" i="2"/>
  <c r="MJA23" i="2"/>
  <c r="MJB23" i="2"/>
  <c r="MJC23" i="2"/>
  <c r="MJD23" i="2"/>
  <c r="MJE23" i="2"/>
  <c r="MJF23" i="2"/>
  <c r="MJG23" i="2"/>
  <c r="MJH23" i="2"/>
  <c r="MJI23" i="2"/>
  <c r="MJJ23" i="2"/>
  <c r="MJK23" i="2"/>
  <c r="MJL23" i="2"/>
  <c r="MJM23" i="2"/>
  <c r="MJN23" i="2"/>
  <c r="MJO23" i="2"/>
  <c r="MJP23" i="2"/>
  <c r="MJQ23" i="2"/>
  <c r="MJR23" i="2"/>
  <c r="MJS23" i="2"/>
  <c r="MJT23" i="2"/>
  <c r="MJU23" i="2"/>
  <c r="MJV23" i="2"/>
  <c r="MJW23" i="2"/>
  <c r="MJX23" i="2"/>
  <c r="MJY23" i="2"/>
  <c r="MJZ23" i="2"/>
  <c r="MKA23" i="2"/>
  <c r="MKB23" i="2"/>
  <c r="MKC23" i="2"/>
  <c r="MKD23" i="2"/>
  <c r="MKE23" i="2"/>
  <c r="MKF23" i="2"/>
  <c r="MKG23" i="2"/>
  <c r="MKH23" i="2"/>
  <c r="MKI23" i="2"/>
  <c r="MKJ23" i="2"/>
  <c r="MKK23" i="2"/>
  <c r="MKL23" i="2"/>
  <c r="MKM23" i="2"/>
  <c r="MKN23" i="2"/>
  <c r="MKO23" i="2"/>
  <c r="MKP23" i="2"/>
  <c r="MKQ23" i="2"/>
  <c r="MKR23" i="2"/>
  <c r="MKS23" i="2"/>
  <c r="MKT23" i="2"/>
  <c r="MKU23" i="2"/>
  <c r="MKV23" i="2"/>
  <c r="MKW23" i="2"/>
  <c r="MKX23" i="2"/>
  <c r="MKY23" i="2"/>
  <c r="MKZ23" i="2"/>
  <c r="MLA23" i="2"/>
  <c r="MLB23" i="2"/>
  <c r="MLC23" i="2"/>
  <c r="MLD23" i="2"/>
  <c r="MLE23" i="2"/>
  <c r="MLF23" i="2"/>
  <c r="MLG23" i="2"/>
  <c r="MLH23" i="2"/>
  <c r="MLI23" i="2"/>
  <c r="MLJ23" i="2"/>
  <c r="MLK23" i="2"/>
  <c r="MLL23" i="2"/>
  <c r="MLM23" i="2"/>
  <c r="MLN23" i="2"/>
  <c r="MLO23" i="2"/>
  <c r="MLP23" i="2"/>
  <c r="MLQ23" i="2"/>
  <c r="MLR23" i="2"/>
  <c r="MLS23" i="2"/>
  <c r="MLT23" i="2"/>
  <c r="MLU23" i="2"/>
  <c r="MLV23" i="2"/>
  <c r="MLW23" i="2"/>
  <c r="MLX23" i="2"/>
  <c r="MLY23" i="2"/>
  <c r="MLZ23" i="2"/>
  <c r="MMA23" i="2"/>
  <c r="MMB23" i="2"/>
  <c r="MMC23" i="2"/>
  <c r="MMD23" i="2"/>
  <c r="MME23" i="2"/>
  <c r="MMF23" i="2"/>
  <c r="MMG23" i="2"/>
  <c r="MMH23" i="2"/>
  <c r="MMI23" i="2"/>
  <c r="MMJ23" i="2"/>
  <c r="MMK23" i="2"/>
  <c r="MML23" i="2"/>
  <c r="MMM23" i="2"/>
  <c r="MMN23" i="2"/>
  <c r="MMO23" i="2"/>
  <c r="MMP23" i="2"/>
  <c r="MMQ23" i="2"/>
  <c r="MMR23" i="2"/>
  <c r="MMS23" i="2"/>
  <c r="MMT23" i="2"/>
  <c r="MMU23" i="2"/>
  <c r="MMV23" i="2"/>
  <c r="MMW23" i="2"/>
  <c r="MMX23" i="2"/>
  <c r="MMY23" i="2"/>
  <c r="MMZ23" i="2"/>
  <c r="MNA23" i="2"/>
  <c r="MNB23" i="2"/>
  <c r="MNC23" i="2"/>
  <c r="MND23" i="2"/>
  <c r="MNE23" i="2"/>
  <c r="MNF23" i="2"/>
  <c r="MNG23" i="2"/>
  <c r="MNH23" i="2"/>
  <c r="MNI23" i="2"/>
  <c r="MNJ23" i="2"/>
  <c r="MNK23" i="2"/>
  <c r="MNL23" i="2"/>
  <c r="MNM23" i="2"/>
  <c r="MNN23" i="2"/>
  <c r="MNO23" i="2"/>
  <c r="MNP23" i="2"/>
  <c r="MNQ23" i="2"/>
  <c r="MNR23" i="2"/>
  <c r="MNS23" i="2"/>
  <c r="MNT23" i="2"/>
  <c r="MNU23" i="2"/>
  <c r="MNV23" i="2"/>
  <c r="MNW23" i="2"/>
  <c r="MNX23" i="2"/>
  <c r="MNY23" i="2"/>
  <c r="MNZ23" i="2"/>
  <c r="MOA23" i="2"/>
  <c r="MOB23" i="2"/>
  <c r="MOC23" i="2"/>
  <c r="MOD23" i="2"/>
  <c r="MOE23" i="2"/>
  <c r="MOF23" i="2"/>
  <c r="MOG23" i="2"/>
  <c r="MOH23" i="2"/>
  <c r="MOI23" i="2"/>
  <c r="MOJ23" i="2"/>
  <c r="MOK23" i="2"/>
  <c r="MOL23" i="2"/>
  <c r="MOM23" i="2"/>
  <c r="MON23" i="2"/>
  <c r="MOO23" i="2"/>
  <c r="MOP23" i="2"/>
  <c r="MOQ23" i="2"/>
  <c r="MOR23" i="2"/>
  <c r="MOS23" i="2"/>
  <c r="MOT23" i="2"/>
  <c r="MOU23" i="2"/>
  <c r="MOV23" i="2"/>
  <c r="MOW23" i="2"/>
  <c r="MOX23" i="2"/>
  <c r="MOY23" i="2"/>
  <c r="MOZ23" i="2"/>
  <c r="MPA23" i="2"/>
  <c r="MPB23" i="2"/>
  <c r="MPC23" i="2"/>
  <c r="MPD23" i="2"/>
  <c r="MPE23" i="2"/>
  <c r="MPF23" i="2"/>
  <c r="MPG23" i="2"/>
  <c r="MPH23" i="2"/>
  <c r="MPI23" i="2"/>
  <c r="MPJ23" i="2"/>
  <c r="MPK23" i="2"/>
  <c r="MPL23" i="2"/>
  <c r="MPM23" i="2"/>
  <c r="MPN23" i="2"/>
  <c r="MPO23" i="2"/>
  <c r="MPP23" i="2"/>
  <c r="MPQ23" i="2"/>
  <c r="MPR23" i="2"/>
  <c r="MPS23" i="2"/>
  <c r="MPT23" i="2"/>
  <c r="MPU23" i="2"/>
  <c r="MPV23" i="2"/>
  <c r="MPW23" i="2"/>
  <c r="MPX23" i="2"/>
  <c r="MPY23" i="2"/>
  <c r="MPZ23" i="2"/>
  <c r="MQA23" i="2"/>
  <c r="MQB23" i="2"/>
  <c r="MQC23" i="2"/>
  <c r="MQD23" i="2"/>
  <c r="MQE23" i="2"/>
  <c r="MQF23" i="2"/>
  <c r="MQG23" i="2"/>
  <c r="MQH23" i="2"/>
  <c r="MQI23" i="2"/>
  <c r="MQJ23" i="2"/>
  <c r="MQK23" i="2"/>
  <c r="MQL23" i="2"/>
  <c r="MQM23" i="2"/>
  <c r="MQN23" i="2"/>
  <c r="MQO23" i="2"/>
  <c r="MQP23" i="2"/>
  <c r="MQQ23" i="2"/>
  <c r="MQR23" i="2"/>
  <c r="MQS23" i="2"/>
  <c r="MQT23" i="2"/>
  <c r="MQU23" i="2"/>
  <c r="MQV23" i="2"/>
  <c r="MQW23" i="2"/>
  <c r="MQX23" i="2"/>
  <c r="MQY23" i="2"/>
  <c r="MQZ23" i="2"/>
  <c r="MRA23" i="2"/>
  <c r="MRB23" i="2"/>
  <c r="MRC23" i="2"/>
  <c r="MRD23" i="2"/>
  <c r="MRE23" i="2"/>
  <c r="MRF23" i="2"/>
  <c r="MRG23" i="2"/>
  <c r="MRH23" i="2"/>
  <c r="MRI23" i="2"/>
  <c r="MRJ23" i="2"/>
  <c r="MRK23" i="2"/>
  <c r="MRL23" i="2"/>
  <c r="MRM23" i="2"/>
  <c r="MRN23" i="2"/>
  <c r="MRO23" i="2"/>
  <c r="MRP23" i="2"/>
  <c r="MRQ23" i="2"/>
  <c r="MRR23" i="2"/>
  <c r="MRS23" i="2"/>
  <c r="MRT23" i="2"/>
  <c r="MRU23" i="2"/>
  <c r="MRV23" i="2"/>
  <c r="MRW23" i="2"/>
  <c r="MRX23" i="2"/>
  <c r="MRY23" i="2"/>
  <c r="MRZ23" i="2"/>
  <c r="MSA23" i="2"/>
  <c r="MSB23" i="2"/>
  <c r="MSC23" i="2"/>
  <c r="MSD23" i="2"/>
  <c r="MSE23" i="2"/>
  <c r="MSF23" i="2"/>
  <c r="MSG23" i="2"/>
  <c r="MSH23" i="2"/>
  <c r="MSI23" i="2"/>
  <c r="MSJ23" i="2"/>
  <c r="MSK23" i="2"/>
  <c r="MSL23" i="2"/>
  <c r="MSM23" i="2"/>
  <c r="MSN23" i="2"/>
  <c r="MSO23" i="2"/>
  <c r="MSP23" i="2"/>
  <c r="MSQ23" i="2"/>
  <c r="MSR23" i="2"/>
  <c r="MSS23" i="2"/>
  <c r="MST23" i="2"/>
  <c r="MSU23" i="2"/>
  <c r="MSV23" i="2"/>
  <c r="MSW23" i="2"/>
  <c r="MSX23" i="2"/>
  <c r="MSY23" i="2"/>
  <c r="MSZ23" i="2"/>
  <c r="MTA23" i="2"/>
  <c r="MTB23" i="2"/>
  <c r="MTC23" i="2"/>
  <c r="MTD23" i="2"/>
  <c r="MTE23" i="2"/>
  <c r="MTF23" i="2"/>
  <c r="MTG23" i="2"/>
  <c r="MTH23" i="2"/>
  <c r="MTI23" i="2"/>
  <c r="MTJ23" i="2"/>
  <c r="MTK23" i="2"/>
  <c r="MTL23" i="2"/>
  <c r="MTM23" i="2"/>
  <c r="MTN23" i="2"/>
  <c r="MTO23" i="2"/>
  <c r="MTP23" i="2"/>
  <c r="MTQ23" i="2"/>
  <c r="MTR23" i="2"/>
  <c r="MTS23" i="2"/>
  <c r="MTT23" i="2"/>
  <c r="MTU23" i="2"/>
  <c r="MTV23" i="2"/>
  <c r="MTW23" i="2"/>
  <c r="MTX23" i="2"/>
  <c r="MTY23" i="2"/>
  <c r="MTZ23" i="2"/>
  <c r="MUA23" i="2"/>
  <c r="MUB23" i="2"/>
  <c r="MUC23" i="2"/>
  <c r="MUD23" i="2"/>
  <c r="MUE23" i="2"/>
  <c r="MUF23" i="2"/>
  <c r="MUG23" i="2"/>
  <c r="MUH23" i="2"/>
  <c r="MUI23" i="2"/>
  <c r="MUJ23" i="2"/>
  <c r="MUK23" i="2"/>
  <c r="MUL23" i="2"/>
  <c r="MUM23" i="2"/>
  <c r="MUN23" i="2"/>
  <c r="MUO23" i="2"/>
  <c r="MUP23" i="2"/>
  <c r="MUQ23" i="2"/>
  <c r="MUR23" i="2"/>
  <c r="MUS23" i="2"/>
  <c r="MUT23" i="2"/>
  <c r="MUU23" i="2"/>
  <c r="MUV23" i="2"/>
  <c r="MUW23" i="2"/>
  <c r="MUX23" i="2"/>
  <c r="MUY23" i="2"/>
  <c r="MUZ23" i="2"/>
  <c r="MVA23" i="2"/>
  <c r="MVB23" i="2"/>
  <c r="MVC23" i="2"/>
  <c r="MVD23" i="2"/>
  <c r="MVE23" i="2"/>
  <c r="MVF23" i="2"/>
  <c r="MVG23" i="2"/>
  <c r="MVH23" i="2"/>
  <c r="MVI23" i="2"/>
  <c r="MVJ23" i="2"/>
  <c r="MVK23" i="2"/>
  <c r="MVL23" i="2"/>
  <c r="MVM23" i="2"/>
  <c r="MVN23" i="2"/>
  <c r="MVO23" i="2"/>
  <c r="MVP23" i="2"/>
  <c r="MVQ23" i="2"/>
  <c r="MVR23" i="2"/>
  <c r="MVS23" i="2"/>
  <c r="MVT23" i="2"/>
  <c r="MVU23" i="2"/>
  <c r="MVV23" i="2"/>
  <c r="MVW23" i="2"/>
  <c r="MVX23" i="2"/>
  <c r="MVY23" i="2"/>
  <c r="MVZ23" i="2"/>
  <c r="MWA23" i="2"/>
  <c r="MWB23" i="2"/>
  <c r="MWC23" i="2"/>
  <c r="MWD23" i="2"/>
  <c r="MWE23" i="2"/>
  <c r="MWF23" i="2"/>
  <c r="MWG23" i="2"/>
  <c r="MWH23" i="2"/>
  <c r="MWI23" i="2"/>
  <c r="MWJ23" i="2"/>
  <c r="MWK23" i="2"/>
  <c r="MWL23" i="2"/>
  <c r="MWM23" i="2"/>
  <c r="MWN23" i="2"/>
  <c r="MWO23" i="2"/>
  <c r="MWP23" i="2"/>
  <c r="MWQ23" i="2"/>
  <c r="MWR23" i="2"/>
  <c r="MWS23" i="2"/>
  <c r="MWT23" i="2"/>
  <c r="MWU23" i="2"/>
  <c r="MWV23" i="2"/>
  <c r="MWW23" i="2"/>
  <c r="MWX23" i="2"/>
  <c r="MWY23" i="2"/>
  <c r="MWZ23" i="2"/>
  <c r="MXA23" i="2"/>
  <c r="MXB23" i="2"/>
  <c r="MXC23" i="2"/>
  <c r="MXD23" i="2"/>
  <c r="MXE23" i="2"/>
  <c r="MXF23" i="2"/>
  <c r="MXG23" i="2"/>
  <c r="MXH23" i="2"/>
  <c r="MXI23" i="2"/>
  <c r="MXJ23" i="2"/>
  <c r="MXK23" i="2"/>
  <c r="MXL23" i="2"/>
  <c r="MXM23" i="2"/>
  <c r="MXN23" i="2"/>
  <c r="MXO23" i="2"/>
  <c r="MXP23" i="2"/>
  <c r="MXQ23" i="2"/>
  <c r="MXR23" i="2"/>
  <c r="MXS23" i="2"/>
  <c r="MXT23" i="2"/>
  <c r="MXU23" i="2"/>
  <c r="MXV23" i="2"/>
  <c r="MXW23" i="2"/>
  <c r="MXX23" i="2"/>
  <c r="MXY23" i="2"/>
  <c r="MXZ23" i="2"/>
  <c r="MYA23" i="2"/>
  <c r="MYB23" i="2"/>
  <c r="MYC23" i="2"/>
  <c r="MYD23" i="2"/>
  <c r="MYE23" i="2"/>
  <c r="MYF23" i="2"/>
  <c r="MYG23" i="2"/>
  <c r="MYH23" i="2"/>
  <c r="MYI23" i="2"/>
  <c r="MYJ23" i="2"/>
  <c r="MYK23" i="2"/>
  <c r="MYL23" i="2"/>
  <c r="MYM23" i="2"/>
  <c r="MYN23" i="2"/>
  <c r="MYO23" i="2"/>
  <c r="MYP23" i="2"/>
  <c r="MYQ23" i="2"/>
  <c r="MYR23" i="2"/>
  <c r="MYS23" i="2"/>
  <c r="MYT23" i="2"/>
  <c r="MYU23" i="2"/>
  <c r="MYV23" i="2"/>
  <c r="MYW23" i="2"/>
  <c r="MYX23" i="2"/>
  <c r="MYY23" i="2"/>
  <c r="MYZ23" i="2"/>
  <c r="MZA23" i="2"/>
  <c r="MZB23" i="2"/>
  <c r="MZC23" i="2"/>
  <c r="MZD23" i="2"/>
  <c r="MZE23" i="2"/>
  <c r="MZF23" i="2"/>
  <c r="MZG23" i="2"/>
  <c r="MZH23" i="2"/>
  <c r="MZI23" i="2"/>
  <c r="MZJ23" i="2"/>
  <c r="MZK23" i="2"/>
  <c r="MZL23" i="2"/>
  <c r="MZM23" i="2"/>
  <c r="MZN23" i="2"/>
  <c r="MZO23" i="2"/>
  <c r="MZP23" i="2"/>
  <c r="MZQ23" i="2"/>
  <c r="MZR23" i="2"/>
  <c r="MZS23" i="2"/>
  <c r="MZT23" i="2"/>
  <c r="MZU23" i="2"/>
  <c r="MZV23" i="2"/>
  <c r="MZW23" i="2"/>
  <c r="MZX23" i="2"/>
  <c r="MZY23" i="2"/>
  <c r="MZZ23" i="2"/>
  <c r="NAA23" i="2"/>
  <c r="NAB23" i="2"/>
  <c r="NAC23" i="2"/>
  <c r="NAD23" i="2"/>
  <c r="NAE23" i="2"/>
  <c r="NAF23" i="2"/>
  <c r="NAG23" i="2"/>
  <c r="NAH23" i="2"/>
  <c r="NAI23" i="2"/>
  <c r="NAJ23" i="2"/>
  <c r="NAK23" i="2"/>
  <c r="NAL23" i="2"/>
  <c r="NAM23" i="2"/>
  <c r="NAN23" i="2"/>
  <c r="NAO23" i="2"/>
  <c r="NAP23" i="2"/>
  <c r="NAQ23" i="2"/>
  <c r="NAR23" i="2"/>
  <c r="NAS23" i="2"/>
  <c r="NAT23" i="2"/>
  <c r="NAU23" i="2"/>
  <c r="NAV23" i="2"/>
  <c r="NAW23" i="2"/>
  <c r="NAX23" i="2"/>
  <c r="NAY23" i="2"/>
  <c r="NAZ23" i="2"/>
  <c r="NBA23" i="2"/>
  <c r="NBB23" i="2"/>
  <c r="NBC23" i="2"/>
  <c r="NBD23" i="2"/>
  <c r="NBE23" i="2"/>
  <c r="NBF23" i="2"/>
  <c r="NBG23" i="2"/>
  <c r="NBH23" i="2"/>
  <c r="NBI23" i="2"/>
  <c r="NBJ23" i="2"/>
  <c r="NBK23" i="2"/>
  <c r="NBL23" i="2"/>
  <c r="NBM23" i="2"/>
  <c r="NBN23" i="2"/>
  <c r="NBO23" i="2"/>
  <c r="NBP23" i="2"/>
  <c r="NBQ23" i="2"/>
  <c r="NBR23" i="2"/>
  <c r="NBS23" i="2"/>
  <c r="NBT23" i="2"/>
  <c r="NBU23" i="2"/>
  <c r="NBV23" i="2"/>
  <c r="NBW23" i="2"/>
  <c r="NBX23" i="2"/>
  <c r="NBY23" i="2"/>
  <c r="NBZ23" i="2"/>
  <c r="NCA23" i="2"/>
  <c r="NCB23" i="2"/>
  <c r="NCC23" i="2"/>
  <c r="NCD23" i="2"/>
  <c r="NCE23" i="2"/>
  <c r="NCF23" i="2"/>
  <c r="NCG23" i="2"/>
  <c r="NCH23" i="2"/>
  <c r="NCI23" i="2"/>
  <c r="NCJ23" i="2"/>
  <c r="NCK23" i="2"/>
  <c r="NCL23" i="2"/>
  <c r="NCM23" i="2"/>
  <c r="NCN23" i="2"/>
  <c r="NCO23" i="2"/>
  <c r="NCP23" i="2"/>
  <c r="NCQ23" i="2"/>
  <c r="NCR23" i="2"/>
  <c r="NCS23" i="2"/>
  <c r="NCT23" i="2"/>
  <c r="NCU23" i="2"/>
  <c r="NCV23" i="2"/>
  <c r="NCW23" i="2"/>
  <c r="NCX23" i="2"/>
  <c r="NCY23" i="2"/>
  <c r="NCZ23" i="2"/>
  <c r="NDA23" i="2"/>
  <c r="NDB23" i="2"/>
  <c r="NDC23" i="2"/>
  <c r="NDD23" i="2"/>
  <c r="NDE23" i="2"/>
  <c r="NDF23" i="2"/>
  <c r="NDG23" i="2"/>
  <c r="NDH23" i="2"/>
  <c r="NDI23" i="2"/>
  <c r="NDJ23" i="2"/>
  <c r="NDK23" i="2"/>
  <c r="NDL23" i="2"/>
  <c r="NDM23" i="2"/>
  <c r="NDN23" i="2"/>
  <c r="NDO23" i="2"/>
  <c r="NDP23" i="2"/>
  <c r="NDQ23" i="2"/>
  <c r="NDR23" i="2"/>
  <c r="NDS23" i="2"/>
  <c r="NDT23" i="2"/>
  <c r="NDU23" i="2"/>
  <c r="NDV23" i="2"/>
  <c r="NDW23" i="2"/>
  <c r="NDX23" i="2"/>
  <c r="NDY23" i="2"/>
  <c r="NDZ23" i="2"/>
  <c r="NEA23" i="2"/>
  <c r="NEB23" i="2"/>
  <c r="NEC23" i="2"/>
  <c r="NED23" i="2"/>
  <c r="NEE23" i="2"/>
  <c r="NEF23" i="2"/>
  <c r="NEG23" i="2"/>
  <c r="NEH23" i="2"/>
  <c r="NEI23" i="2"/>
  <c r="NEJ23" i="2"/>
  <c r="NEK23" i="2"/>
  <c r="NEL23" i="2"/>
  <c r="NEM23" i="2"/>
  <c r="NEN23" i="2"/>
  <c r="NEO23" i="2"/>
  <c r="NEP23" i="2"/>
  <c r="NEQ23" i="2"/>
  <c r="NER23" i="2"/>
  <c r="NES23" i="2"/>
  <c r="NET23" i="2"/>
  <c r="NEU23" i="2"/>
  <c r="NEV23" i="2"/>
  <c r="NEW23" i="2"/>
  <c r="NEX23" i="2"/>
  <c r="NEY23" i="2"/>
  <c r="NEZ23" i="2"/>
  <c r="NFA23" i="2"/>
  <c r="NFB23" i="2"/>
  <c r="NFC23" i="2"/>
  <c r="NFD23" i="2"/>
  <c r="NFE23" i="2"/>
  <c r="NFF23" i="2"/>
  <c r="NFG23" i="2"/>
  <c r="NFH23" i="2"/>
  <c r="NFI23" i="2"/>
  <c r="NFJ23" i="2"/>
  <c r="NFK23" i="2"/>
  <c r="NFL23" i="2"/>
  <c r="NFM23" i="2"/>
  <c r="NFN23" i="2"/>
  <c r="NFO23" i="2"/>
  <c r="NFP23" i="2"/>
  <c r="NFQ23" i="2"/>
  <c r="NFR23" i="2"/>
  <c r="NFS23" i="2"/>
  <c r="NFT23" i="2"/>
  <c r="NFU23" i="2"/>
  <c r="NFV23" i="2"/>
  <c r="NFW23" i="2"/>
  <c r="NFX23" i="2"/>
  <c r="NFY23" i="2"/>
  <c r="NFZ23" i="2"/>
  <c r="NGA23" i="2"/>
  <c r="NGB23" i="2"/>
  <c r="NGC23" i="2"/>
  <c r="NGD23" i="2"/>
  <c r="NGE23" i="2"/>
  <c r="NGF23" i="2"/>
  <c r="NGG23" i="2"/>
  <c r="NGH23" i="2"/>
  <c r="NGI23" i="2"/>
  <c r="NGJ23" i="2"/>
  <c r="NGK23" i="2"/>
  <c r="NGL23" i="2"/>
  <c r="NGM23" i="2"/>
  <c r="NGN23" i="2"/>
  <c r="NGO23" i="2"/>
  <c r="NGP23" i="2"/>
  <c r="NGQ23" i="2"/>
  <c r="NGR23" i="2"/>
  <c r="NGS23" i="2"/>
  <c r="NGT23" i="2"/>
  <c r="NGU23" i="2"/>
  <c r="NGV23" i="2"/>
  <c r="NGW23" i="2"/>
  <c r="NGX23" i="2"/>
  <c r="NGY23" i="2"/>
  <c r="NGZ23" i="2"/>
  <c r="NHA23" i="2"/>
  <c r="NHB23" i="2"/>
  <c r="NHC23" i="2"/>
  <c r="NHD23" i="2"/>
  <c r="NHE23" i="2"/>
  <c r="NHF23" i="2"/>
  <c r="NHG23" i="2"/>
  <c r="NHH23" i="2"/>
  <c r="NHI23" i="2"/>
  <c r="NHJ23" i="2"/>
  <c r="NHK23" i="2"/>
  <c r="NHL23" i="2"/>
  <c r="NHM23" i="2"/>
  <c r="NHN23" i="2"/>
  <c r="NHO23" i="2"/>
  <c r="NHP23" i="2"/>
  <c r="NHQ23" i="2"/>
  <c r="NHR23" i="2"/>
  <c r="NHS23" i="2"/>
  <c r="NHT23" i="2"/>
  <c r="NHU23" i="2"/>
  <c r="NHV23" i="2"/>
  <c r="NHW23" i="2"/>
  <c r="NHX23" i="2"/>
  <c r="NHY23" i="2"/>
  <c r="NHZ23" i="2"/>
  <c r="NIA23" i="2"/>
  <c r="NIB23" i="2"/>
  <c r="NIC23" i="2"/>
  <c r="NID23" i="2"/>
  <c r="NIE23" i="2"/>
  <c r="NIF23" i="2"/>
  <c r="NIG23" i="2"/>
  <c r="NIH23" i="2"/>
  <c r="NII23" i="2"/>
  <c r="NIJ23" i="2"/>
  <c r="NIK23" i="2"/>
  <c r="NIL23" i="2"/>
  <c r="NIM23" i="2"/>
  <c r="NIN23" i="2"/>
  <c r="NIO23" i="2"/>
  <c r="NIP23" i="2"/>
  <c r="NIQ23" i="2"/>
  <c r="NIR23" i="2"/>
  <c r="NIS23" i="2"/>
  <c r="NIT23" i="2"/>
  <c r="NIU23" i="2"/>
  <c r="NIV23" i="2"/>
  <c r="NIW23" i="2"/>
  <c r="NIX23" i="2"/>
  <c r="NIY23" i="2"/>
  <c r="NIZ23" i="2"/>
  <c r="NJA23" i="2"/>
  <c r="NJB23" i="2"/>
  <c r="NJC23" i="2"/>
  <c r="NJD23" i="2"/>
  <c r="NJE23" i="2"/>
  <c r="NJF23" i="2"/>
  <c r="NJG23" i="2"/>
  <c r="NJH23" i="2"/>
  <c r="NJI23" i="2"/>
  <c r="NJJ23" i="2"/>
  <c r="NJK23" i="2"/>
  <c r="NJL23" i="2"/>
  <c r="NJM23" i="2"/>
  <c r="NJN23" i="2"/>
  <c r="NJO23" i="2"/>
  <c r="NJP23" i="2"/>
  <c r="NJQ23" i="2"/>
  <c r="NJR23" i="2"/>
  <c r="NJS23" i="2"/>
  <c r="NJT23" i="2"/>
  <c r="NJU23" i="2"/>
  <c r="NJV23" i="2"/>
  <c r="NJW23" i="2"/>
  <c r="NJX23" i="2"/>
  <c r="NJY23" i="2"/>
  <c r="NJZ23" i="2"/>
  <c r="NKA23" i="2"/>
  <c r="NKB23" i="2"/>
  <c r="NKC23" i="2"/>
  <c r="NKD23" i="2"/>
  <c r="NKE23" i="2"/>
  <c r="NKF23" i="2"/>
  <c r="NKG23" i="2"/>
  <c r="NKH23" i="2"/>
  <c r="NKI23" i="2"/>
  <c r="NKJ23" i="2"/>
  <c r="NKK23" i="2"/>
  <c r="NKL23" i="2"/>
  <c r="NKM23" i="2"/>
  <c r="NKN23" i="2"/>
  <c r="NKO23" i="2"/>
  <c r="NKP23" i="2"/>
  <c r="NKQ23" i="2"/>
  <c r="NKR23" i="2"/>
  <c r="NKS23" i="2"/>
  <c r="NKT23" i="2"/>
  <c r="NKU23" i="2"/>
  <c r="NKV23" i="2"/>
  <c r="NKW23" i="2"/>
  <c r="NKX23" i="2"/>
  <c r="NKY23" i="2"/>
  <c r="NKZ23" i="2"/>
  <c r="NLA23" i="2"/>
  <c r="NLB23" i="2"/>
  <c r="NLC23" i="2"/>
  <c r="NLD23" i="2"/>
  <c r="NLE23" i="2"/>
  <c r="NLF23" i="2"/>
  <c r="NLG23" i="2"/>
  <c r="NLH23" i="2"/>
  <c r="NLI23" i="2"/>
  <c r="NLJ23" i="2"/>
  <c r="NLK23" i="2"/>
  <c r="NLL23" i="2"/>
  <c r="NLM23" i="2"/>
  <c r="NLN23" i="2"/>
  <c r="NLO23" i="2"/>
  <c r="NLP23" i="2"/>
  <c r="NLQ23" i="2"/>
  <c r="NLR23" i="2"/>
  <c r="NLS23" i="2"/>
  <c r="NLT23" i="2"/>
  <c r="NLU23" i="2"/>
  <c r="NLV23" i="2"/>
  <c r="NLW23" i="2"/>
  <c r="NLX23" i="2"/>
  <c r="NLY23" i="2"/>
  <c r="NLZ23" i="2"/>
  <c r="NMA23" i="2"/>
  <c r="NMB23" i="2"/>
  <c r="NMC23" i="2"/>
  <c r="NMD23" i="2"/>
  <c r="NME23" i="2"/>
  <c r="NMF23" i="2"/>
  <c r="NMG23" i="2"/>
  <c r="NMH23" i="2"/>
  <c r="NMI23" i="2"/>
  <c r="NMJ23" i="2"/>
  <c r="NMK23" i="2"/>
  <c r="NML23" i="2"/>
  <c r="NMM23" i="2"/>
  <c r="NMN23" i="2"/>
  <c r="NMO23" i="2"/>
  <c r="NMP23" i="2"/>
  <c r="NMQ23" i="2"/>
  <c r="NMR23" i="2"/>
  <c r="NMS23" i="2"/>
  <c r="NMT23" i="2"/>
  <c r="NMU23" i="2"/>
  <c r="NMV23" i="2"/>
  <c r="NMW23" i="2"/>
  <c r="NMX23" i="2"/>
  <c r="NMY23" i="2"/>
  <c r="NMZ23" i="2"/>
  <c r="NNA23" i="2"/>
  <c r="NNB23" i="2"/>
  <c r="NNC23" i="2"/>
  <c r="NND23" i="2"/>
  <c r="NNE23" i="2"/>
  <c r="NNF23" i="2"/>
  <c r="NNG23" i="2"/>
  <c r="NNH23" i="2"/>
  <c r="NNI23" i="2"/>
  <c r="NNJ23" i="2"/>
  <c r="NNK23" i="2"/>
  <c r="NNL23" i="2"/>
  <c r="NNM23" i="2"/>
  <c r="NNN23" i="2"/>
  <c r="NNO23" i="2"/>
  <c r="NNP23" i="2"/>
  <c r="NNQ23" i="2"/>
  <c r="NNR23" i="2"/>
  <c r="NNS23" i="2"/>
  <c r="NNT23" i="2"/>
  <c r="NNU23" i="2"/>
  <c r="NNV23" i="2"/>
  <c r="NNW23" i="2"/>
  <c r="NNX23" i="2"/>
  <c r="NNY23" i="2"/>
  <c r="NNZ23" i="2"/>
  <c r="NOA23" i="2"/>
  <c r="NOB23" i="2"/>
  <c r="NOC23" i="2"/>
  <c r="NOD23" i="2"/>
  <c r="NOE23" i="2"/>
  <c r="NOF23" i="2"/>
  <c r="NOG23" i="2"/>
  <c r="NOH23" i="2"/>
  <c r="NOI23" i="2"/>
  <c r="NOJ23" i="2"/>
  <c r="NOK23" i="2"/>
  <c r="NOL23" i="2"/>
  <c r="NOM23" i="2"/>
  <c r="NON23" i="2"/>
  <c r="NOO23" i="2"/>
  <c r="NOP23" i="2"/>
  <c r="NOQ23" i="2"/>
  <c r="NOR23" i="2"/>
  <c r="NOS23" i="2"/>
  <c r="NOT23" i="2"/>
  <c r="NOU23" i="2"/>
  <c r="NOV23" i="2"/>
  <c r="NOW23" i="2"/>
  <c r="NOX23" i="2"/>
  <c r="NOY23" i="2"/>
  <c r="NOZ23" i="2"/>
  <c r="NPA23" i="2"/>
  <c r="NPB23" i="2"/>
  <c r="NPC23" i="2"/>
  <c r="NPD23" i="2"/>
  <c r="NPE23" i="2"/>
  <c r="NPF23" i="2"/>
  <c r="NPG23" i="2"/>
  <c r="NPH23" i="2"/>
  <c r="NPI23" i="2"/>
  <c r="NPJ23" i="2"/>
  <c r="NPK23" i="2"/>
  <c r="NPL23" i="2"/>
  <c r="NPM23" i="2"/>
  <c r="NPN23" i="2"/>
  <c r="NPO23" i="2"/>
  <c r="NPP23" i="2"/>
  <c r="NPQ23" i="2"/>
  <c r="NPR23" i="2"/>
  <c r="NPS23" i="2"/>
  <c r="NPT23" i="2"/>
  <c r="NPU23" i="2"/>
  <c r="NPV23" i="2"/>
  <c r="NPW23" i="2"/>
  <c r="NPX23" i="2"/>
  <c r="NPY23" i="2"/>
  <c r="NPZ23" i="2"/>
  <c r="NQA23" i="2"/>
  <c r="NQB23" i="2"/>
  <c r="NQC23" i="2"/>
  <c r="NQD23" i="2"/>
  <c r="NQE23" i="2"/>
  <c r="NQF23" i="2"/>
  <c r="NQG23" i="2"/>
  <c r="NQH23" i="2"/>
  <c r="NQI23" i="2"/>
  <c r="NQJ23" i="2"/>
  <c r="NQK23" i="2"/>
  <c r="NQL23" i="2"/>
  <c r="NQM23" i="2"/>
  <c r="NQN23" i="2"/>
  <c r="NQO23" i="2"/>
  <c r="NQP23" i="2"/>
  <c r="NQQ23" i="2"/>
  <c r="NQR23" i="2"/>
  <c r="NQS23" i="2"/>
  <c r="NQT23" i="2"/>
  <c r="NQU23" i="2"/>
  <c r="NQV23" i="2"/>
  <c r="NQW23" i="2"/>
  <c r="NQX23" i="2"/>
  <c r="NQY23" i="2"/>
  <c r="NQZ23" i="2"/>
  <c r="NRA23" i="2"/>
  <c r="NRB23" i="2"/>
  <c r="NRC23" i="2"/>
  <c r="NRD23" i="2"/>
  <c r="NRE23" i="2"/>
  <c r="NRF23" i="2"/>
  <c r="NRG23" i="2"/>
  <c r="NRH23" i="2"/>
  <c r="NRI23" i="2"/>
  <c r="NRJ23" i="2"/>
  <c r="NRK23" i="2"/>
  <c r="NRL23" i="2"/>
  <c r="NRM23" i="2"/>
  <c r="NRN23" i="2"/>
  <c r="NRO23" i="2"/>
  <c r="NRP23" i="2"/>
  <c r="NRQ23" i="2"/>
  <c r="NRR23" i="2"/>
  <c r="NRS23" i="2"/>
  <c r="NRT23" i="2"/>
  <c r="NRU23" i="2"/>
  <c r="NRV23" i="2"/>
  <c r="NRW23" i="2"/>
  <c r="NRX23" i="2"/>
  <c r="NRY23" i="2"/>
  <c r="NRZ23" i="2"/>
  <c r="NSA23" i="2"/>
  <c r="NSB23" i="2"/>
  <c r="NSC23" i="2"/>
  <c r="NSD23" i="2"/>
  <c r="NSE23" i="2"/>
  <c r="NSF23" i="2"/>
  <c r="NSG23" i="2"/>
  <c r="NSH23" i="2"/>
  <c r="NSI23" i="2"/>
  <c r="NSJ23" i="2"/>
  <c r="NSK23" i="2"/>
  <c r="NSL23" i="2"/>
  <c r="NSM23" i="2"/>
  <c r="NSN23" i="2"/>
  <c r="NSO23" i="2"/>
  <c r="NSP23" i="2"/>
  <c r="NSQ23" i="2"/>
  <c r="NSR23" i="2"/>
  <c r="NSS23" i="2"/>
  <c r="NST23" i="2"/>
  <c r="NSU23" i="2"/>
  <c r="NSV23" i="2"/>
  <c r="NSW23" i="2"/>
  <c r="NSX23" i="2"/>
  <c r="NSY23" i="2"/>
  <c r="NSZ23" i="2"/>
  <c r="NTA23" i="2"/>
  <c r="NTB23" i="2"/>
  <c r="NTC23" i="2"/>
  <c r="NTD23" i="2"/>
  <c r="NTE23" i="2"/>
  <c r="NTF23" i="2"/>
  <c r="NTG23" i="2"/>
  <c r="NTH23" i="2"/>
  <c r="NTI23" i="2"/>
  <c r="NTJ23" i="2"/>
  <c r="NTK23" i="2"/>
  <c r="NTL23" i="2"/>
  <c r="NTM23" i="2"/>
  <c r="NTN23" i="2"/>
  <c r="NTO23" i="2"/>
  <c r="NTP23" i="2"/>
  <c r="NTQ23" i="2"/>
  <c r="NTR23" i="2"/>
  <c r="NTS23" i="2"/>
  <c r="NTT23" i="2"/>
  <c r="NTU23" i="2"/>
  <c r="NTV23" i="2"/>
  <c r="NTW23" i="2"/>
  <c r="NTX23" i="2"/>
  <c r="NTY23" i="2"/>
  <c r="NTZ23" i="2"/>
  <c r="NUA23" i="2"/>
  <c r="NUB23" i="2"/>
  <c r="NUC23" i="2"/>
  <c r="NUD23" i="2"/>
  <c r="NUE23" i="2"/>
  <c r="NUF23" i="2"/>
  <c r="NUG23" i="2"/>
  <c r="NUH23" i="2"/>
  <c r="NUI23" i="2"/>
  <c r="NUJ23" i="2"/>
  <c r="NUK23" i="2"/>
  <c r="NUL23" i="2"/>
  <c r="NUM23" i="2"/>
  <c r="NUN23" i="2"/>
  <c r="NUO23" i="2"/>
  <c r="NUP23" i="2"/>
  <c r="NUQ23" i="2"/>
  <c r="NUR23" i="2"/>
  <c r="NUS23" i="2"/>
  <c r="NUT23" i="2"/>
  <c r="NUU23" i="2"/>
  <c r="NUV23" i="2"/>
  <c r="NUW23" i="2"/>
  <c r="NUX23" i="2"/>
  <c r="NUY23" i="2"/>
  <c r="NUZ23" i="2"/>
  <c r="NVA23" i="2"/>
  <c r="NVB23" i="2"/>
  <c r="NVC23" i="2"/>
  <c r="NVD23" i="2"/>
  <c r="NVE23" i="2"/>
  <c r="NVF23" i="2"/>
  <c r="NVG23" i="2"/>
  <c r="NVH23" i="2"/>
  <c r="NVI23" i="2"/>
  <c r="NVJ23" i="2"/>
  <c r="NVK23" i="2"/>
  <c r="NVL23" i="2"/>
  <c r="NVM23" i="2"/>
  <c r="NVN23" i="2"/>
  <c r="NVO23" i="2"/>
  <c r="NVP23" i="2"/>
  <c r="NVQ23" i="2"/>
  <c r="NVR23" i="2"/>
  <c r="NVS23" i="2"/>
  <c r="NVT23" i="2"/>
  <c r="NVU23" i="2"/>
  <c r="NVV23" i="2"/>
  <c r="NVW23" i="2"/>
  <c r="NVX23" i="2"/>
  <c r="NVY23" i="2"/>
  <c r="NVZ23" i="2"/>
  <c r="NWA23" i="2"/>
  <c r="NWB23" i="2"/>
  <c r="NWC23" i="2"/>
  <c r="NWD23" i="2"/>
  <c r="NWE23" i="2"/>
  <c r="NWF23" i="2"/>
  <c r="NWG23" i="2"/>
  <c r="NWH23" i="2"/>
  <c r="NWI23" i="2"/>
  <c r="NWJ23" i="2"/>
  <c r="NWK23" i="2"/>
  <c r="NWL23" i="2"/>
  <c r="NWM23" i="2"/>
  <c r="NWN23" i="2"/>
  <c r="NWO23" i="2"/>
  <c r="NWP23" i="2"/>
  <c r="NWQ23" i="2"/>
  <c r="NWR23" i="2"/>
  <c r="NWS23" i="2"/>
  <c r="NWT23" i="2"/>
  <c r="NWU23" i="2"/>
  <c r="NWV23" i="2"/>
  <c r="NWW23" i="2"/>
  <c r="NWX23" i="2"/>
  <c r="NWY23" i="2"/>
  <c r="NWZ23" i="2"/>
  <c r="NXA23" i="2"/>
  <c r="NXB23" i="2"/>
  <c r="NXC23" i="2"/>
  <c r="NXD23" i="2"/>
  <c r="NXE23" i="2"/>
  <c r="NXF23" i="2"/>
  <c r="NXG23" i="2"/>
  <c r="NXH23" i="2"/>
  <c r="NXI23" i="2"/>
  <c r="NXJ23" i="2"/>
  <c r="NXK23" i="2"/>
  <c r="NXL23" i="2"/>
  <c r="NXM23" i="2"/>
  <c r="NXN23" i="2"/>
  <c r="NXO23" i="2"/>
  <c r="NXP23" i="2"/>
  <c r="NXQ23" i="2"/>
  <c r="NXR23" i="2"/>
  <c r="NXS23" i="2"/>
  <c r="NXT23" i="2"/>
  <c r="NXU23" i="2"/>
  <c r="NXV23" i="2"/>
  <c r="NXW23" i="2"/>
  <c r="NXX23" i="2"/>
  <c r="NXY23" i="2"/>
  <c r="NXZ23" i="2"/>
  <c r="NYA23" i="2"/>
  <c r="NYB23" i="2"/>
  <c r="NYC23" i="2"/>
  <c r="NYD23" i="2"/>
  <c r="NYE23" i="2"/>
  <c r="NYF23" i="2"/>
  <c r="NYG23" i="2"/>
  <c r="NYH23" i="2"/>
  <c r="NYI23" i="2"/>
  <c r="NYJ23" i="2"/>
  <c r="NYK23" i="2"/>
  <c r="NYL23" i="2"/>
  <c r="NYM23" i="2"/>
  <c r="NYN23" i="2"/>
  <c r="NYO23" i="2"/>
  <c r="NYP23" i="2"/>
  <c r="NYQ23" i="2"/>
  <c r="NYR23" i="2"/>
  <c r="NYS23" i="2"/>
  <c r="NYT23" i="2"/>
  <c r="NYU23" i="2"/>
  <c r="NYV23" i="2"/>
  <c r="NYW23" i="2"/>
  <c r="NYX23" i="2"/>
  <c r="NYY23" i="2"/>
  <c r="NYZ23" i="2"/>
  <c r="NZA23" i="2"/>
  <c r="NZB23" i="2"/>
  <c r="NZC23" i="2"/>
  <c r="NZD23" i="2"/>
  <c r="NZE23" i="2"/>
  <c r="NZF23" i="2"/>
  <c r="NZG23" i="2"/>
  <c r="NZH23" i="2"/>
  <c r="NZI23" i="2"/>
  <c r="NZJ23" i="2"/>
  <c r="NZK23" i="2"/>
  <c r="NZL23" i="2"/>
  <c r="NZM23" i="2"/>
  <c r="NZN23" i="2"/>
  <c r="NZO23" i="2"/>
  <c r="NZP23" i="2"/>
  <c r="NZQ23" i="2"/>
  <c r="NZR23" i="2"/>
  <c r="NZS23" i="2"/>
  <c r="NZT23" i="2"/>
  <c r="NZU23" i="2"/>
  <c r="NZV23" i="2"/>
  <c r="NZW23" i="2"/>
  <c r="NZX23" i="2"/>
  <c r="NZY23" i="2"/>
  <c r="NZZ23" i="2"/>
  <c r="OAA23" i="2"/>
  <c r="OAB23" i="2"/>
  <c r="OAC23" i="2"/>
  <c r="OAD23" i="2"/>
  <c r="OAE23" i="2"/>
  <c r="OAF23" i="2"/>
  <c r="OAG23" i="2"/>
  <c r="OAH23" i="2"/>
  <c r="OAI23" i="2"/>
  <c r="OAJ23" i="2"/>
  <c r="OAK23" i="2"/>
  <c r="OAL23" i="2"/>
  <c r="OAM23" i="2"/>
  <c r="OAN23" i="2"/>
  <c r="OAO23" i="2"/>
  <c r="OAP23" i="2"/>
  <c r="OAQ23" i="2"/>
  <c r="OAR23" i="2"/>
  <c r="OAS23" i="2"/>
  <c r="OAT23" i="2"/>
  <c r="OAU23" i="2"/>
  <c r="OAV23" i="2"/>
  <c r="OAW23" i="2"/>
  <c r="OAX23" i="2"/>
  <c r="OAY23" i="2"/>
  <c r="OAZ23" i="2"/>
  <c r="OBA23" i="2"/>
  <c r="OBB23" i="2"/>
  <c r="OBC23" i="2"/>
  <c r="OBD23" i="2"/>
  <c r="OBE23" i="2"/>
  <c r="OBF23" i="2"/>
  <c r="OBG23" i="2"/>
  <c r="OBH23" i="2"/>
  <c r="OBI23" i="2"/>
  <c r="OBJ23" i="2"/>
  <c r="OBK23" i="2"/>
  <c r="OBL23" i="2"/>
  <c r="OBM23" i="2"/>
  <c r="OBN23" i="2"/>
  <c r="OBO23" i="2"/>
  <c r="OBP23" i="2"/>
  <c r="OBQ23" i="2"/>
  <c r="OBR23" i="2"/>
  <c r="OBS23" i="2"/>
  <c r="OBT23" i="2"/>
  <c r="OBU23" i="2"/>
  <c r="OBV23" i="2"/>
  <c r="OBW23" i="2"/>
  <c r="OBX23" i="2"/>
  <c r="OBY23" i="2"/>
  <c r="OBZ23" i="2"/>
  <c r="OCA23" i="2"/>
  <c r="OCB23" i="2"/>
  <c r="OCC23" i="2"/>
  <c r="OCD23" i="2"/>
  <c r="OCE23" i="2"/>
  <c r="OCF23" i="2"/>
  <c r="OCG23" i="2"/>
  <c r="OCH23" i="2"/>
  <c r="OCI23" i="2"/>
  <c r="OCJ23" i="2"/>
  <c r="OCK23" i="2"/>
  <c r="OCL23" i="2"/>
  <c r="OCM23" i="2"/>
  <c r="OCN23" i="2"/>
  <c r="OCO23" i="2"/>
  <c r="OCP23" i="2"/>
  <c r="OCQ23" i="2"/>
  <c r="OCR23" i="2"/>
  <c r="OCS23" i="2"/>
  <c r="OCT23" i="2"/>
  <c r="OCU23" i="2"/>
  <c r="OCV23" i="2"/>
  <c r="OCW23" i="2"/>
  <c r="OCX23" i="2"/>
  <c r="OCY23" i="2"/>
  <c r="OCZ23" i="2"/>
  <c r="ODA23" i="2"/>
  <c r="ODB23" i="2"/>
  <c r="ODC23" i="2"/>
  <c r="ODD23" i="2"/>
  <c r="ODE23" i="2"/>
  <c r="ODF23" i="2"/>
  <c r="ODG23" i="2"/>
  <c r="ODH23" i="2"/>
  <c r="ODI23" i="2"/>
  <c r="ODJ23" i="2"/>
  <c r="ODK23" i="2"/>
  <c r="ODL23" i="2"/>
  <c r="ODM23" i="2"/>
  <c r="ODN23" i="2"/>
  <c r="ODO23" i="2"/>
  <c r="ODP23" i="2"/>
  <c r="ODQ23" i="2"/>
  <c r="ODR23" i="2"/>
  <c r="ODS23" i="2"/>
  <c r="ODT23" i="2"/>
  <c r="ODU23" i="2"/>
  <c r="ODV23" i="2"/>
  <c r="ODW23" i="2"/>
  <c r="ODX23" i="2"/>
  <c r="ODY23" i="2"/>
  <c r="ODZ23" i="2"/>
  <c r="OEA23" i="2"/>
  <c r="OEB23" i="2"/>
  <c r="OEC23" i="2"/>
  <c r="OED23" i="2"/>
  <c r="OEE23" i="2"/>
  <c r="OEF23" i="2"/>
  <c r="OEG23" i="2"/>
  <c r="OEH23" i="2"/>
  <c r="OEI23" i="2"/>
  <c r="OEJ23" i="2"/>
  <c r="OEK23" i="2"/>
  <c r="OEL23" i="2"/>
  <c r="OEM23" i="2"/>
  <c r="OEN23" i="2"/>
  <c r="OEO23" i="2"/>
  <c r="OEP23" i="2"/>
  <c r="OEQ23" i="2"/>
  <c r="OER23" i="2"/>
  <c r="OES23" i="2"/>
  <c r="OET23" i="2"/>
  <c r="OEU23" i="2"/>
  <c r="OEV23" i="2"/>
  <c r="OEW23" i="2"/>
  <c r="OEX23" i="2"/>
  <c r="OEY23" i="2"/>
  <c r="OEZ23" i="2"/>
  <c r="OFA23" i="2"/>
  <c r="OFB23" i="2"/>
  <c r="OFC23" i="2"/>
  <c r="OFD23" i="2"/>
  <c r="OFE23" i="2"/>
  <c r="OFF23" i="2"/>
  <c r="OFG23" i="2"/>
  <c r="OFH23" i="2"/>
  <c r="OFI23" i="2"/>
  <c r="OFJ23" i="2"/>
  <c r="OFK23" i="2"/>
  <c r="OFL23" i="2"/>
  <c r="OFM23" i="2"/>
  <c r="OFN23" i="2"/>
  <c r="OFO23" i="2"/>
  <c r="OFP23" i="2"/>
  <c r="OFQ23" i="2"/>
  <c r="OFR23" i="2"/>
  <c r="OFS23" i="2"/>
  <c r="OFT23" i="2"/>
  <c r="OFU23" i="2"/>
  <c r="OFV23" i="2"/>
  <c r="OFW23" i="2"/>
  <c r="OFX23" i="2"/>
  <c r="OFY23" i="2"/>
  <c r="OFZ23" i="2"/>
  <c r="OGA23" i="2"/>
  <c r="OGB23" i="2"/>
  <c r="OGC23" i="2"/>
  <c r="OGD23" i="2"/>
  <c r="OGE23" i="2"/>
  <c r="OGF23" i="2"/>
  <c r="OGG23" i="2"/>
  <c r="OGH23" i="2"/>
  <c r="OGI23" i="2"/>
  <c r="OGJ23" i="2"/>
  <c r="OGK23" i="2"/>
  <c r="OGL23" i="2"/>
  <c r="OGM23" i="2"/>
  <c r="OGN23" i="2"/>
  <c r="OGO23" i="2"/>
  <c r="OGP23" i="2"/>
  <c r="OGQ23" i="2"/>
  <c r="OGR23" i="2"/>
  <c r="OGS23" i="2"/>
  <c r="OGT23" i="2"/>
  <c r="OGU23" i="2"/>
  <c r="OGV23" i="2"/>
  <c r="OGW23" i="2"/>
  <c r="OGX23" i="2"/>
  <c r="OGY23" i="2"/>
  <c r="OGZ23" i="2"/>
  <c r="OHA23" i="2"/>
  <c r="OHB23" i="2"/>
  <c r="OHC23" i="2"/>
  <c r="OHD23" i="2"/>
  <c r="OHE23" i="2"/>
  <c r="OHF23" i="2"/>
  <c r="OHG23" i="2"/>
  <c r="OHH23" i="2"/>
  <c r="OHI23" i="2"/>
  <c r="OHJ23" i="2"/>
  <c r="OHK23" i="2"/>
  <c r="OHL23" i="2"/>
  <c r="OHM23" i="2"/>
  <c r="OHN23" i="2"/>
  <c r="OHO23" i="2"/>
  <c r="OHP23" i="2"/>
  <c r="OHQ23" i="2"/>
  <c r="OHR23" i="2"/>
  <c r="OHS23" i="2"/>
  <c r="OHT23" i="2"/>
  <c r="OHU23" i="2"/>
  <c r="OHV23" i="2"/>
  <c r="OHW23" i="2"/>
  <c r="OHX23" i="2"/>
  <c r="OHY23" i="2"/>
  <c r="OHZ23" i="2"/>
  <c r="OIA23" i="2"/>
  <c r="OIB23" i="2"/>
  <c r="OIC23" i="2"/>
  <c r="OID23" i="2"/>
  <c r="OIE23" i="2"/>
  <c r="OIF23" i="2"/>
  <c r="OIG23" i="2"/>
  <c r="OIH23" i="2"/>
  <c r="OII23" i="2"/>
  <c r="OIJ23" i="2"/>
  <c r="OIK23" i="2"/>
  <c r="OIL23" i="2"/>
  <c r="OIM23" i="2"/>
  <c r="OIN23" i="2"/>
  <c r="OIO23" i="2"/>
  <c r="OIP23" i="2"/>
  <c r="OIQ23" i="2"/>
  <c r="OIR23" i="2"/>
  <c r="OIS23" i="2"/>
  <c r="OIT23" i="2"/>
  <c r="OIU23" i="2"/>
  <c r="OIV23" i="2"/>
  <c r="OIW23" i="2"/>
  <c r="OIX23" i="2"/>
  <c r="OIY23" i="2"/>
  <c r="OIZ23" i="2"/>
  <c r="OJA23" i="2"/>
  <c r="OJB23" i="2"/>
  <c r="OJC23" i="2"/>
  <c r="OJD23" i="2"/>
  <c r="OJE23" i="2"/>
  <c r="OJF23" i="2"/>
  <c r="OJG23" i="2"/>
  <c r="OJH23" i="2"/>
  <c r="OJI23" i="2"/>
  <c r="OJJ23" i="2"/>
  <c r="OJK23" i="2"/>
  <c r="OJL23" i="2"/>
  <c r="OJM23" i="2"/>
  <c r="OJN23" i="2"/>
  <c r="OJO23" i="2"/>
  <c r="OJP23" i="2"/>
  <c r="OJQ23" i="2"/>
  <c r="OJR23" i="2"/>
  <c r="OJS23" i="2"/>
  <c r="OJT23" i="2"/>
  <c r="OJU23" i="2"/>
  <c r="OJV23" i="2"/>
  <c r="OJW23" i="2"/>
  <c r="OJX23" i="2"/>
  <c r="OJY23" i="2"/>
  <c r="OJZ23" i="2"/>
  <c r="OKA23" i="2"/>
  <c r="OKB23" i="2"/>
  <c r="OKC23" i="2"/>
  <c r="OKD23" i="2"/>
  <c r="OKE23" i="2"/>
  <c r="OKF23" i="2"/>
  <c r="OKG23" i="2"/>
  <c r="OKH23" i="2"/>
  <c r="OKI23" i="2"/>
  <c r="OKJ23" i="2"/>
  <c r="OKK23" i="2"/>
  <c r="OKL23" i="2"/>
  <c r="OKM23" i="2"/>
  <c r="OKN23" i="2"/>
  <c r="OKO23" i="2"/>
  <c r="OKP23" i="2"/>
  <c r="OKQ23" i="2"/>
  <c r="OKR23" i="2"/>
  <c r="OKS23" i="2"/>
  <c r="OKT23" i="2"/>
  <c r="OKU23" i="2"/>
  <c r="OKV23" i="2"/>
  <c r="OKW23" i="2"/>
  <c r="OKX23" i="2"/>
  <c r="OKY23" i="2"/>
  <c r="OKZ23" i="2"/>
  <c r="OLA23" i="2"/>
  <c r="OLB23" i="2"/>
  <c r="OLC23" i="2"/>
  <c r="OLD23" i="2"/>
  <c r="OLE23" i="2"/>
  <c r="OLF23" i="2"/>
  <c r="OLG23" i="2"/>
  <c r="OLH23" i="2"/>
  <c r="OLI23" i="2"/>
  <c r="OLJ23" i="2"/>
  <c r="OLK23" i="2"/>
  <c r="OLL23" i="2"/>
  <c r="OLM23" i="2"/>
  <c r="OLN23" i="2"/>
  <c r="OLO23" i="2"/>
  <c r="OLP23" i="2"/>
  <c r="OLQ23" i="2"/>
  <c r="OLR23" i="2"/>
  <c r="OLS23" i="2"/>
  <c r="OLT23" i="2"/>
  <c r="OLU23" i="2"/>
  <c r="OLV23" i="2"/>
  <c r="OLW23" i="2"/>
  <c r="OLX23" i="2"/>
  <c r="OLY23" i="2"/>
  <c r="OLZ23" i="2"/>
  <c r="OMA23" i="2"/>
  <c r="OMB23" i="2"/>
  <c r="OMC23" i="2"/>
  <c r="OMD23" i="2"/>
  <c r="OME23" i="2"/>
  <c r="OMF23" i="2"/>
  <c r="OMG23" i="2"/>
  <c r="OMH23" i="2"/>
  <c r="OMI23" i="2"/>
  <c r="OMJ23" i="2"/>
  <c r="OMK23" i="2"/>
  <c r="OML23" i="2"/>
  <c r="OMM23" i="2"/>
  <c r="OMN23" i="2"/>
  <c r="OMO23" i="2"/>
  <c r="OMP23" i="2"/>
  <c r="OMQ23" i="2"/>
  <c r="OMR23" i="2"/>
  <c r="OMS23" i="2"/>
  <c r="OMT23" i="2"/>
  <c r="OMU23" i="2"/>
  <c r="OMV23" i="2"/>
  <c r="OMW23" i="2"/>
  <c r="OMX23" i="2"/>
  <c r="OMY23" i="2"/>
  <c r="OMZ23" i="2"/>
  <c r="ONA23" i="2"/>
  <c r="ONB23" i="2"/>
  <c r="ONC23" i="2"/>
  <c r="OND23" i="2"/>
  <c r="ONE23" i="2"/>
  <c r="ONF23" i="2"/>
  <c r="ONG23" i="2"/>
  <c r="ONH23" i="2"/>
  <c r="ONI23" i="2"/>
  <c r="ONJ23" i="2"/>
  <c r="ONK23" i="2"/>
  <c r="ONL23" i="2"/>
  <c r="ONM23" i="2"/>
  <c r="ONN23" i="2"/>
  <c r="ONO23" i="2"/>
  <c r="ONP23" i="2"/>
  <c r="ONQ23" i="2"/>
  <c r="ONR23" i="2"/>
  <c r="ONS23" i="2"/>
  <c r="ONT23" i="2"/>
  <c r="ONU23" i="2"/>
  <c r="ONV23" i="2"/>
  <c r="ONW23" i="2"/>
  <c r="ONX23" i="2"/>
  <c r="ONY23" i="2"/>
  <c r="ONZ23" i="2"/>
  <c r="OOA23" i="2"/>
  <c r="OOB23" i="2"/>
  <c r="OOC23" i="2"/>
  <c r="OOD23" i="2"/>
  <c r="OOE23" i="2"/>
  <c r="OOF23" i="2"/>
  <c r="OOG23" i="2"/>
  <c r="OOH23" i="2"/>
  <c r="OOI23" i="2"/>
  <c r="OOJ23" i="2"/>
  <c r="OOK23" i="2"/>
  <c r="OOL23" i="2"/>
  <c r="OOM23" i="2"/>
  <c r="OON23" i="2"/>
  <c r="OOO23" i="2"/>
  <c r="OOP23" i="2"/>
  <c r="OOQ23" i="2"/>
  <c r="OOR23" i="2"/>
  <c r="OOS23" i="2"/>
  <c r="OOT23" i="2"/>
  <c r="OOU23" i="2"/>
  <c r="OOV23" i="2"/>
  <c r="OOW23" i="2"/>
  <c r="OOX23" i="2"/>
  <c r="OOY23" i="2"/>
  <c r="OOZ23" i="2"/>
  <c r="OPA23" i="2"/>
  <c r="OPB23" i="2"/>
  <c r="OPC23" i="2"/>
  <c r="OPD23" i="2"/>
  <c r="OPE23" i="2"/>
  <c r="OPF23" i="2"/>
  <c r="OPG23" i="2"/>
  <c r="OPH23" i="2"/>
  <c r="OPI23" i="2"/>
  <c r="OPJ23" i="2"/>
  <c r="OPK23" i="2"/>
  <c r="OPL23" i="2"/>
  <c r="OPM23" i="2"/>
  <c r="OPN23" i="2"/>
  <c r="OPO23" i="2"/>
  <c r="OPP23" i="2"/>
  <c r="OPQ23" i="2"/>
  <c r="OPR23" i="2"/>
  <c r="OPS23" i="2"/>
  <c r="OPT23" i="2"/>
  <c r="OPU23" i="2"/>
  <c r="OPV23" i="2"/>
  <c r="OPW23" i="2"/>
  <c r="OPX23" i="2"/>
  <c r="OPY23" i="2"/>
  <c r="OPZ23" i="2"/>
  <c r="OQA23" i="2"/>
  <c r="OQB23" i="2"/>
  <c r="OQC23" i="2"/>
  <c r="OQD23" i="2"/>
  <c r="OQE23" i="2"/>
  <c r="OQF23" i="2"/>
  <c r="OQG23" i="2"/>
  <c r="OQH23" i="2"/>
  <c r="OQI23" i="2"/>
  <c r="OQJ23" i="2"/>
  <c r="OQK23" i="2"/>
  <c r="OQL23" i="2"/>
  <c r="OQM23" i="2"/>
  <c r="OQN23" i="2"/>
  <c r="OQO23" i="2"/>
  <c r="OQP23" i="2"/>
  <c r="OQQ23" i="2"/>
  <c r="OQR23" i="2"/>
  <c r="OQS23" i="2"/>
  <c r="OQT23" i="2"/>
  <c r="OQU23" i="2"/>
  <c r="OQV23" i="2"/>
  <c r="OQW23" i="2"/>
  <c r="OQX23" i="2"/>
  <c r="OQY23" i="2"/>
  <c r="OQZ23" i="2"/>
  <c r="ORA23" i="2"/>
  <c r="ORB23" i="2"/>
  <c r="ORC23" i="2"/>
  <c r="ORD23" i="2"/>
  <c r="ORE23" i="2"/>
  <c r="ORF23" i="2"/>
  <c r="ORG23" i="2"/>
  <c r="ORH23" i="2"/>
  <c r="ORI23" i="2"/>
  <c r="ORJ23" i="2"/>
  <c r="ORK23" i="2"/>
  <c r="ORL23" i="2"/>
  <c r="ORM23" i="2"/>
  <c r="ORN23" i="2"/>
  <c r="ORO23" i="2"/>
  <c r="ORP23" i="2"/>
  <c r="ORQ23" i="2"/>
  <c r="ORR23" i="2"/>
  <c r="ORS23" i="2"/>
  <c r="ORT23" i="2"/>
  <c r="ORU23" i="2"/>
  <c r="ORV23" i="2"/>
  <c r="ORW23" i="2"/>
  <c r="ORX23" i="2"/>
  <c r="ORY23" i="2"/>
  <c r="ORZ23" i="2"/>
  <c r="OSA23" i="2"/>
  <c r="OSB23" i="2"/>
  <c r="OSC23" i="2"/>
  <c r="OSD23" i="2"/>
  <c r="OSE23" i="2"/>
  <c r="OSF23" i="2"/>
  <c r="OSG23" i="2"/>
  <c r="OSH23" i="2"/>
  <c r="OSI23" i="2"/>
  <c r="OSJ23" i="2"/>
  <c r="OSK23" i="2"/>
  <c r="OSL23" i="2"/>
  <c r="OSM23" i="2"/>
  <c r="OSN23" i="2"/>
  <c r="OSO23" i="2"/>
  <c r="OSP23" i="2"/>
  <c r="OSQ23" i="2"/>
  <c r="OSR23" i="2"/>
  <c r="OSS23" i="2"/>
  <c r="OST23" i="2"/>
  <c r="OSU23" i="2"/>
  <c r="OSV23" i="2"/>
  <c r="OSW23" i="2"/>
  <c r="OSX23" i="2"/>
  <c r="OSY23" i="2"/>
  <c r="OSZ23" i="2"/>
  <c r="OTA23" i="2"/>
  <c r="OTB23" i="2"/>
  <c r="OTC23" i="2"/>
  <c r="OTD23" i="2"/>
  <c r="OTE23" i="2"/>
  <c r="OTF23" i="2"/>
  <c r="OTG23" i="2"/>
  <c r="OTH23" i="2"/>
  <c r="OTI23" i="2"/>
  <c r="OTJ23" i="2"/>
  <c r="OTK23" i="2"/>
  <c r="OTL23" i="2"/>
  <c r="OTM23" i="2"/>
  <c r="OTN23" i="2"/>
  <c r="OTO23" i="2"/>
  <c r="OTP23" i="2"/>
  <c r="OTQ23" i="2"/>
  <c r="OTR23" i="2"/>
  <c r="OTS23" i="2"/>
  <c r="OTT23" i="2"/>
  <c r="OTU23" i="2"/>
  <c r="OTV23" i="2"/>
  <c r="OTW23" i="2"/>
  <c r="OTX23" i="2"/>
  <c r="OTY23" i="2"/>
  <c r="OTZ23" i="2"/>
  <c r="OUA23" i="2"/>
  <c r="OUB23" i="2"/>
  <c r="OUC23" i="2"/>
  <c r="OUD23" i="2"/>
  <c r="OUE23" i="2"/>
  <c r="OUF23" i="2"/>
  <c r="OUG23" i="2"/>
  <c r="OUH23" i="2"/>
  <c r="OUI23" i="2"/>
  <c r="OUJ23" i="2"/>
  <c r="OUK23" i="2"/>
  <c r="OUL23" i="2"/>
  <c r="OUM23" i="2"/>
  <c r="OUN23" i="2"/>
  <c r="OUO23" i="2"/>
  <c r="OUP23" i="2"/>
  <c r="OUQ23" i="2"/>
  <c r="OUR23" i="2"/>
  <c r="OUS23" i="2"/>
  <c r="OUT23" i="2"/>
  <c r="OUU23" i="2"/>
  <c r="OUV23" i="2"/>
  <c r="OUW23" i="2"/>
  <c r="OUX23" i="2"/>
  <c r="OUY23" i="2"/>
  <c r="OUZ23" i="2"/>
  <c r="OVA23" i="2"/>
  <c r="OVB23" i="2"/>
  <c r="OVC23" i="2"/>
  <c r="OVD23" i="2"/>
  <c r="OVE23" i="2"/>
  <c r="OVF23" i="2"/>
  <c r="OVG23" i="2"/>
  <c r="OVH23" i="2"/>
  <c r="OVI23" i="2"/>
  <c r="OVJ23" i="2"/>
  <c r="OVK23" i="2"/>
  <c r="OVL23" i="2"/>
  <c r="OVM23" i="2"/>
  <c r="OVN23" i="2"/>
  <c r="OVO23" i="2"/>
  <c r="OVP23" i="2"/>
  <c r="OVQ23" i="2"/>
  <c r="OVR23" i="2"/>
  <c r="OVS23" i="2"/>
  <c r="OVT23" i="2"/>
  <c r="OVU23" i="2"/>
  <c r="OVV23" i="2"/>
  <c r="OVW23" i="2"/>
  <c r="OVX23" i="2"/>
  <c r="OVY23" i="2"/>
  <c r="OVZ23" i="2"/>
  <c r="OWA23" i="2"/>
  <c r="OWB23" i="2"/>
  <c r="OWC23" i="2"/>
  <c r="OWD23" i="2"/>
  <c r="OWE23" i="2"/>
  <c r="OWF23" i="2"/>
  <c r="OWG23" i="2"/>
  <c r="OWH23" i="2"/>
  <c r="OWI23" i="2"/>
  <c r="OWJ23" i="2"/>
  <c r="OWK23" i="2"/>
  <c r="OWL23" i="2"/>
  <c r="OWM23" i="2"/>
  <c r="OWN23" i="2"/>
  <c r="OWO23" i="2"/>
  <c r="OWP23" i="2"/>
  <c r="OWQ23" i="2"/>
  <c r="OWR23" i="2"/>
  <c r="OWS23" i="2"/>
  <c r="OWT23" i="2"/>
  <c r="OWU23" i="2"/>
  <c r="OWV23" i="2"/>
  <c r="OWW23" i="2"/>
  <c r="OWX23" i="2"/>
  <c r="OWY23" i="2"/>
  <c r="OWZ23" i="2"/>
  <c r="OXA23" i="2"/>
  <c r="OXB23" i="2"/>
  <c r="OXC23" i="2"/>
  <c r="OXD23" i="2"/>
  <c r="OXE23" i="2"/>
  <c r="OXF23" i="2"/>
  <c r="OXG23" i="2"/>
  <c r="OXH23" i="2"/>
  <c r="OXI23" i="2"/>
  <c r="OXJ23" i="2"/>
  <c r="OXK23" i="2"/>
  <c r="OXL23" i="2"/>
  <c r="OXM23" i="2"/>
  <c r="OXN23" i="2"/>
  <c r="OXO23" i="2"/>
  <c r="OXP23" i="2"/>
  <c r="OXQ23" i="2"/>
  <c r="OXR23" i="2"/>
  <c r="OXS23" i="2"/>
  <c r="OXT23" i="2"/>
  <c r="OXU23" i="2"/>
  <c r="OXV23" i="2"/>
  <c r="OXW23" i="2"/>
  <c r="OXX23" i="2"/>
  <c r="OXY23" i="2"/>
  <c r="OXZ23" i="2"/>
  <c r="OYA23" i="2"/>
  <c r="OYB23" i="2"/>
  <c r="OYC23" i="2"/>
  <c r="OYD23" i="2"/>
  <c r="OYE23" i="2"/>
  <c r="OYF23" i="2"/>
  <c r="OYG23" i="2"/>
  <c r="OYH23" i="2"/>
  <c r="OYI23" i="2"/>
  <c r="OYJ23" i="2"/>
  <c r="OYK23" i="2"/>
  <c r="OYL23" i="2"/>
  <c r="OYM23" i="2"/>
  <c r="OYN23" i="2"/>
  <c r="OYO23" i="2"/>
  <c r="OYP23" i="2"/>
  <c r="OYQ23" i="2"/>
  <c r="OYR23" i="2"/>
  <c r="OYS23" i="2"/>
  <c r="OYT23" i="2"/>
  <c r="OYU23" i="2"/>
  <c r="OYV23" i="2"/>
  <c r="OYW23" i="2"/>
  <c r="OYX23" i="2"/>
  <c r="OYY23" i="2"/>
  <c r="OYZ23" i="2"/>
  <c r="OZA23" i="2"/>
  <c r="OZB23" i="2"/>
  <c r="OZC23" i="2"/>
  <c r="OZD23" i="2"/>
  <c r="OZE23" i="2"/>
  <c r="OZF23" i="2"/>
  <c r="OZG23" i="2"/>
  <c r="OZH23" i="2"/>
  <c r="OZI23" i="2"/>
  <c r="OZJ23" i="2"/>
  <c r="OZK23" i="2"/>
  <c r="OZL23" i="2"/>
  <c r="OZM23" i="2"/>
  <c r="OZN23" i="2"/>
  <c r="OZO23" i="2"/>
  <c r="OZP23" i="2"/>
  <c r="OZQ23" i="2"/>
  <c r="OZR23" i="2"/>
  <c r="OZS23" i="2"/>
  <c r="OZT23" i="2"/>
  <c r="OZU23" i="2"/>
  <c r="OZV23" i="2"/>
  <c r="OZW23" i="2"/>
  <c r="OZX23" i="2"/>
  <c r="OZY23" i="2"/>
  <c r="OZZ23" i="2"/>
  <c r="PAA23" i="2"/>
  <c r="PAB23" i="2"/>
  <c r="PAC23" i="2"/>
  <c r="PAD23" i="2"/>
  <c r="PAE23" i="2"/>
  <c r="PAF23" i="2"/>
  <c r="PAG23" i="2"/>
  <c r="PAH23" i="2"/>
  <c r="PAI23" i="2"/>
  <c r="PAJ23" i="2"/>
  <c r="PAK23" i="2"/>
  <c r="PAL23" i="2"/>
  <c r="PAM23" i="2"/>
  <c r="PAN23" i="2"/>
  <c r="PAO23" i="2"/>
  <c r="PAP23" i="2"/>
  <c r="PAQ23" i="2"/>
  <c r="PAR23" i="2"/>
  <c r="PAS23" i="2"/>
  <c r="PAT23" i="2"/>
  <c r="PAU23" i="2"/>
  <c r="PAV23" i="2"/>
  <c r="PAW23" i="2"/>
  <c r="PAX23" i="2"/>
  <c r="PAY23" i="2"/>
  <c r="PAZ23" i="2"/>
  <c r="PBA23" i="2"/>
  <c r="PBB23" i="2"/>
  <c r="PBC23" i="2"/>
  <c r="PBD23" i="2"/>
  <c r="PBE23" i="2"/>
  <c r="PBF23" i="2"/>
  <c r="PBG23" i="2"/>
  <c r="PBH23" i="2"/>
  <c r="PBI23" i="2"/>
  <c r="PBJ23" i="2"/>
  <c r="PBK23" i="2"/>
  <c r="PBL23" i="2"/>
  <c r="PBM23" i="2"/>
  <c r="PBN23" i="2"/>
  <c r="PBO23" i="2"/>
  <c r="PBP23" i="2"/>
  <c r="PBQ23" i="2"/>
  <c r="PBR23" i="2"/>
  <c r="PBS23" i="2"/>
  <c r="PBT23" i="2"/>
  <c r="PBU23" i="2"/>
  <c r="PBV23" i="2"/>
  <c r="PBW23" i="2"/>
  <c r="PBX23" i="2"/>
  <c r="PBY23" i="2"/>
  <c r="PBZ23" i="2"/>
  <c r="PCA23" i="2"/>
  <c r="PCB23" i="2"/>
  <c r="PCC23" i="2"/>
  <c r="PCD23" i="2"/>
  <c r="PCE23" i="2"/>
  <c r="PCF23" i="2"/>
  <c r="PCG23" i="2"/>
  <c r="PCH23" i="2"/>
  <c r="PCI23" i="2"/>
  <c r="PCJ23" i="2"/>
  <c r="PCK23" i="2"/>
  <c r="PCL23" i="2"/>
  <c r="PCM23" i="2"/>
  <c r="PCN23" i="2"/>
  <c r="PCO23" i="2"/>
  <c r="PCP23" i="2"/>
  <c r="PCQ23" i="2"/>
  <c r="PCR23" i="2"/>
  <c r="PCS23" i="2"/>
  <c r="PCT23" i="2"/>
  <c r="PCU23" i="2"/>
  <c r="PCV23" i="2"/>
  <c r="PCW23" i="2"/>
  <c r="PCX23" i="2"/>
  <c r="PCY23" i="2"/>
  <c r="PCZ23" i="2"/>
  <c r="PDA23" i="2"/>
  <c r="PDB23" i="2"/>
  <c r="PDC23" i="2"/>
  <c r="PDD23" i="2"/>
  <c r="PDE23" i="2"/>
  <c r="PDF23" i="2"/>
  <c r="PDG23" i="2"/>
  <c r="PDH23" i="2"/>
  <c r="PDI23" i="2"/>
  <c r="PDJ23" i="2"/>
  <c r="PDK23" i="2"/>
  <c r="PDL23" i="2"/>
  <c r="PDM23" i="2"/>
  <c r="PDN23" i="2"/>
  <c r="PDO23" i="2"/>
  <c r="PDP23" i="2"/>
  <c r="PDQ23" i="2"/>
  <c r="PDR23" i="2"/>
  <c r="PDS23" i="2"/>
  <c r="PDT23" i="2"/>
  <c r="PDU23" i="2"/>
  <c r="PDV23" i="2"/>
  <c r="PDW23" i="2"/>
  <c r="PDX23" i="2"/>
  <c r="PDY23" i="2"/>
  <c r="PDZ23" i="2"/>
  <c r="PEA23" i="2"/>
  <c r="PEB23" i="2"/>
  <c r="PEC23" i="2"/>
  <c r="PED23" i="2"/>
  <c r="PEE23" i="2"/>
  <c r="PEF23" i="2"/>
  <c r="PEG23" i="2"/>
  <c r="PEH23" i="2"/>
  <c r="PEI23" i="2"/>
  <c r="PEJ23" i="2"/>
  <c r="PEK23" i="2"/>
  <c r="PEL23" i="2"/>
  <c r="PEM23" i="2"/>
  <c r="PEN23" i="2"/>
  <c r="PEO23" i="2"/>
  <c r="PEP23" i="2"/>
  <c r="PEQ23" i="2"/>
  <c r="PER23" i="2"/>
  <c r="PES23" i="2"/>
  <c r="PET23" i="2"/>
  <c r="PEU23" i="2"/>
  <c r="PEV23" i="2"/>
  <c r="PEW23" i="2"/>
  <c r="PEX23" i="2"/>
  <c r="PEY23" i="2"/>
  <c r="PEZ23" i="2"/>
  <c r="PFA23" i="2"/>
  <c r="PFB23" i="2"/>
  <c r="PFC23" i="2"/>
  <c r="PFD23" i="2"/>
  <c r="PFE23" i="2"/>
  <c r="PFF23" i="2"/>
  <c r="PFG23" i="2"/>
  <c r="PFH23" i="2"/>
  <c r="PFI23" i="2"/>
  <c r="PFJ23" i="2"/>
  <c r="PFK23" i="2"/>
  <c r="PFL23" i="2"/>
  <c r="PFM23" i="2"/>
  <c r="PFN23" i="2"/>
  <c r="PFO23" i="2"/>
  <c r="PFP23" i="2"/>
  <c r="PFQ23" i="2"/>
  <c r="PFR23" i="2"/>
  <c r="PFS23" i="2"/>
  <c r="PFT23" i="2"/>
  <c r="PFU23" i="2"/>
  <c r="PFV23" i="2"/>
  <c r="PFW23" i="2"/>
  <c r="PFX23" i="2"/>
  <c r="PFY23" i="2"/>
  <c r="PFZ23" i="2"/>
  <c r="PGA23" i="2"/>
  <c r="PGB23" i="2"/>
  <c r="PGC23" i="2"/>
  <c r="PGD23" i="2"/>
  <c r="PGE23" i="2"/>
  <c r="PGF23" i="2"/>
  <c r="PGG23" i="2"/>
  <c r="PGH23" i="2"/>
  <c r="PGI23" i="2"/>
  <c r="PGJ23" i="2"/>
  <c r="PGK23" i="2"/>
  <c r="PGL23" i="2"/>
  <c r="PGM23" i="2"/>
  <c r="PGN23" i="2"/>
  <c r="PGO23" i="2"/>
  <c r="PGP23" i="2"/>
  <c r="PGQ23" i="2"/>
  <c r="PGR23" i="2"/>
  <c r="PGS23" i="2"/>
  <c r="PGT23" i="2"/>
  <c r="PGU23" i="2"/>
  <c r="PGV23" i="2"/>
  <c r="PGW23" i="2"/>
  <c r="PGX23" i="2"/>
  <c r="PGY23" i="2"/>
  <c r="PGZ23" i="2"/>
  <c r="PHA23" i="2"/>
  <c r="PHB23" i="2"/>
  <c r="PHC23" i="2"/>
  <c r="PHD23" i="2"/>
  <c r="PHE23" i="2"/>
  <c r="PHF23" i="2"/>
  <c r="PHG23" i="2"/>
  <c r="PHH23" i="2"/>
  <c r="PHI23" i="2"/>
  <c r="PHJ23" i="2"/>
  <c r="PHK23" i="2"/>
  <c r="PHL23" i="2"/>
  <c r="PHM23" i="2"/>
  <c r="PHN23" i="2"/>
  <c r="PHO23" i="2"/>
  <c r="PHP23" i="2"/>
  <c r="PHQ23" i="2"/>
  <c r="PHR23" i="2"/>
  <c r="PHS23" i="2"/>
  <c r="PHT23" i="2"/>
  <c r="PHU23" i="2"/>
  <c r="PHV23" i="2"/>
  <c r="PHW23" i="2"/>
  <c r="PHX23" i="2"/>
  <c r="PHY23" i="2"/>
  <c r="PHZ23" i="2"/>
  <c r="PIA23" i="2"/>
  <c r="PIB23" i="2"/>
  <c r="PIC23" i="2"/>
  <c r="PID23" i="2"/>
  <c r="PIE23" i="2"/>
  <c r="PIF23" i="2"/>
  <c r="PIG23" i="2"/>
  <c r="PIH23" i="2"/>
  <c r="PII23" i="2"/>
  <c r="PIJ23" i="2"/>
  <c r="PIK23" i="2"/>
  <c r="PIL23" i="2"/>
  <c r="PIM23" i="2"/>
  <c r="PIN23" i="2"/>
  <c r="PIO23" i="2"/>
  <c r="PIP23" i="2"/>
  <c r="PIQ23" i="2"/>
  <c r="PIR23" i="2"/>
  <c r="PIS23" i="2"/>
  <c r="PIT23" i="2"/>
  <c r="PIU23" i="2"/>
  <c r="PIV23" i="2"/>
  <c r="PIW23" i="2"/>
  <c r="PIX23" i="2"/>
  <c r="PIY23" i="2"/>
  <c r="PIZ23" i="2"/>
  <c r="PJA23" i="2"/>
  <c r="PJB23" i="2"/>
  <c r="PJC23" i="2"/>
  <c r="PJD23" i="2"/>
  <c r="PJE23" i="2"/>
  <c r="PJF23" i="2"/>
  <c r="PJG23" i="2"/>
  <c r="PJH23" i="2"/>
  <c r="PJI23" i="2"/>
  <c r="PJJ23" i="2"/>
  <c r="PJK23" i="2"/>
  <c r="PJL23" i="2"/>
  <c r="PJM23" i="2"/>
  <c r="PJN23" i="2"/>
  <c r="PJO23" i="2"/>
  <c r="PJP23" i="2"/>
  <c r="PJQ23" i="2"/>
  <c r="PJR23" i="2"/>
  <c r="PJS23" i="2"/>
  <c r="PJT23" i="2"/>
  <c r="PJU23" i="2"/>
  <c r="PJV23" i="2"/>
  <c r="PJW23" i="2"/>
  <c r="PJX23" i="2"/>
  <c r="PJY23" i="2"/>
  <c r="PJZ23" i="2"/>
  <c r="PKA23" i="2"/>
  <c r="PKB23" i="2"/>
  <c r="PKC23" i="2"/>
  <c r="PKD23" i="2"/>
  <c r="PKE23" i="2"/>
  <c r="PKF23" i="2"/>
  <c r="PKG23" i="2"/>
  <c r="PKH23" i="2"/>
  <c r="PKI23" i="2"/>
  <c r="PKJ23" i="2"/>
  <c r="PKK23" i="2"/>
  <c r="PKL23" i="2"/>
  <c r="PKM23" i="2"/>
  <c r="PKN23" i="2"/>
  <c r="PKO23" i="2"/>
  <c r="PKP23" i="2"/>
  <c r="PKQ23" i="2"/>
  <c r="PKR23" i="2"/>
  <c r="PKS23" i="2"/>
  <c r="PKT23" i="2"/>
  <c r="PKU23" i="2"/>
  <c r="PKV23" i="2"/>
  <c r="PKW23" i="2"/>
  <c r="PKX23" i="2"/>
  <c r="PKY23" i="2"/>
  <c r="PKZ23" i="2"/>
  <c r="PLA23" i="2"/>
  <c r="PLB23" i="2"/>
  <c r="PLC23" i="2"/>
  <c r="PLD23" i="2"/>
  <c r="PLE23" i="2"/>
  <c r="PLF23" i="2"/>
  <c r="PLG23" i="2"/>
  <c r="PLH23" i="2"/>
  <c r="PLI23" i="2"/>
  <c r="PLJ23" i="2"/>
  <c r="PLK23" i="2"/>
  <c r="PLL23" i="2"/>
  <c r="PLM23" i="2"/>
  <c r="PLN23" i="2"/>
  <c r="PLO23" i="2"/>
  <c r="PLP23" i="2"/>
  <c r="PLQ23" i="2"/>
  <c r="PLR23" i="2"/>
  <c r="PLS23" i="2"/>
  <c r="PLT23" i="2"/>
  <c r="PLU23" i="2"/>
  <c r="PLV23" i="2"/>
  <c r="PLW23" i="2"/>
  <c r="PLX23" i="2"/>
  <c r="PLY23" i="2"/>
  <c r="PLZ23" i="2"/>
  <c r="PMA23" i="2"/>
  <c r="PMB23" i="2"/>
  <c r="PMC23" i="2"/>
  <c r="PMD23" i="2"/>
  <c r="PME23" i="2"/>
  <c r="PMF23" i="2"/>
  <c r="PMG23" i="2"/>
  <c r="PMH23" i="2"/>
  <c r="PMI23" i="2"/>
  <c r="PMJ23" i="2"/>
  <c r="PMK23" i="2"/>
  <c r="PML23" i="2"/>
  <c r="PMM23" i="2"/>
  <c r="PMN23" i="2"/>
  <c r="PMO23" i="2"/>
  <c r="PMP23" i="2"/>
  <c r="PMQ23" i="2"/>
  <c r="PMR23" i="2"/>
  <c r="PMS23" i="2"/>
  <c r="PMT23" i="2"/>
  <c r="PMU23" i="2"/>
  <c r="PMV23" i="2"/>
  <c r="PMW23" i="2"/>
  <c r="PMX23" i="2"/>
  <c r="PMY23" i="2"/>
  <c r="PMZ23" i="2"/>
  <c r="PNA23" i="2"/>
  <c r="PNB23" i="2"/>
  <c r="PNC23" i="2"/>
  <c r="PND23" i="2"/>
  <c r="PNE23" i="2"/>
  <c r="PNF23" i="2"/>
  <c r="PNG23" i="2"/>
  <c r="PNH23" i="2"/>
  <c r="PNI23" i="2"/>
  <c r="PNJ23" i="2"/>
  <c r="PNK23" i="2"/>
  <c r="PNL23" i="2"/>
  <c r="PNM23" i="2"/>
  <c r="PNN23" i="2"/>
  <c r="PNO23" i="2"/>
  <c r="PNP23" i="2"/>
  <c r="PNQ23" i="2"/>
  <c r="PNR23" i="2"/>
  <c r="PNS23" i="2"/>
  <c r="PNT23" i="2"/>
  <c r="PNU23" i="2"/>
  <c r="PNV23" i="2"/>
  <c r="PNW23" i="2"/>
  <c r="PNX23" i="2"/>
  <c r="PNY23" i="2"/>
  <c r="PNZ23" i="2"/>
  <c r="POA23" i="2"/>
  <c r="POB23" i="2"/>
  <c r="POC23" i="2"/>
  <c r="POD23" i="2"/>
  <c r="POE23" i="2"/>
  <c r="POF23" i="2"/>
  <c r="POG23" i="2"/>
  <c r="POH23" i="2"/>
  <c r="POI23" i="2"/>
  <c r="POJ23" i="2"/>
  <c r="POK23" i="2"/>
  <c r="POL23" i="2"/>
  <c r="POM23" i="2"/>
  <c r="PON23" i="2"/>
  <c r="POO23" i="2"/>
  <c r="POP23" i="2"/>
  <c r="POQ23" i="2"/>
  <c r="POR23" i="2"/>
  <c r="POS23" i="2"/>
  <c r="POT23" i="2"/>
  <c r="POU23" i="2"/>
  <c r="POV23" i="2"/>
  <c r="POW23" i="2"/>
  <c r="POX23" i="2"/>
  <c r="POY23" i="2"/>
  <c r="POZ23" i="2"/>
  <c r="PPA23" i="2"/>
  <c r="PPB23" i="2"/>
  <c r="PPC23" i="2"/>
  <c r="PPD23" i="2"/>
  <c r="PPE23" i="2"/>
  <c r="PPF23" i="2"/>
  <c r="PPG23" i="2"/>
  <c r="PPH23" i="2"/>
  <c r="PPI23" i="2"/>
  <c r="PPJ23" i="2"/>
  <c r="PPK23" i="2"/>
  <c r="PPL23" i="2"/>
  <c r="PPM23" i="2"/>
  <c r="PPN23" i="2"/>
  <c r="PPO23" i="2"/>
  <c r="PPP23" i="2"/>
  <c r="PPQ23" i="2"/>
  <c r="PPR23" i="2"/>
  <c r="PPS23" i="2"/>
  <c r="PPT23" i="2"/>
  <c r="PPU23" i="2"/>
  <c r="PPV23" i="2"/>
  <c r="PPW23" i="2"/>
  <c r="PPX23" i="2"/>
  <c r="PPY23" i="2"/>
  <c r="PPZ23" i="2"/>
  <c r="PQA23" i="2"/>
  <c r="PQB23" i="2"/>
  <c r="PQC23" i="2"/>
  <c r="PQD23" i="2"/>
  <c r="PQE23" i="2"/>
  <c r="PQF23" i="2"/>
  <c r="PQG23" i="2"/>
  <c r="PQH23" i="2"/>
  <c r="PQI23" i="2"/>
  <c r="PQJ23" i="2"/>
  <c r="PQK23" i="2"/>
  <c r="PQL23" i="2"/>
  <c r="PQM23" i="2"/>
  <c r="PQN23" i="2"/>
  <c r="PQO23" i="2"/>
  <c r="PQP23" i="2"/>
  <c r="PQQ23" i="2"/>
  <c r="PQR23" i="2"/>
  <c r="PQS23" i="2"/>
  <c r="PQT23" i="2"/>
  <c r="PQU23" i="2"/>
  <c r="PQV23" i="2"/>
  <c r="PQW23" i="2"/>
  <c r="PQX23" i="2"/>
  <c r="PQY23" i="2"/>
  <c r="PQZ23" i="2"/>
  <c r="PRA23" i="2"/>
  <c r="PRB23" i="2"/>
  <c r="PRC23" i="2"/>
  <c r="PRD23" i="2"/>
  <c r="PRE23" i="2"/>
  <c r="PRF23" i="2"/>
  <c r="PRG23" i="2"/>
  <c r="PRH23" i="2"/>
  <c r="PRI23" i="2"/>
  <c r="PRJ23" i="2"/>
  <c r="PRK23" i="2"/>
  <c r="PRL23" i="2"/>
  <c r="PRM23" i="2"/>
  <c r="PRN23" i="2"/>
  <c r="PRO23" i="2"/>
  <c r="PRP23" i="2"/>
  <c r="PRQ23" i="2"/>
  <c r="PRR23" i="2"/>
  <c r="PRS23" i="2"/>
  <c r="PRT23" i="2"/>
  <c r="PRU23" i="2"/>
  <c r="PRV23" i="2"/>
  <c r="PRW23" i="2"/>
  <c r="PRX23" i="2"/>
  <c r="PRY23" i="2"/>
  <c r="PRZ23" i="2"/>
  <c r="PSA23" i="2"/>
  <c r="PSB23" i="2"/>
  <c r="PSC23" i="2"/>
  <c r="PSD23" i="2"/>
  <c r="PSE23" i="2"/>
  <c r="PSF23" i="2"/>
  <c r="PSG23" i="2"/>
  <c r="PSH23" i="2"/>
  <c r="PSI23" i="2"/>
  <c r="PSJ23" i="2"/>
  <c r="PSK23" i="2"/>
  <c r="PSL23" i="2"/>
  <c r="PSM23" i="2"/>
  <c r="PSN23" i="2"/>
  <c r="PSO23" i="2"/>
  <c r="PSP23" i="2"/>
  <c r="PSQ23" i="2"/>
  <c r="PSR23" i="2"/>
  <c r="PSS23" i="2"/>
  <c r="PST23" i="2"/>
  <c r="PSU23" i="2"/>
  <c r="PSV23" i="2"/>
  <c r="PSW23" i="2"/>
  <c r="PSX23" i="2"/>
  <c r="PSY23" i="2"/>
  <c r="PSZ23" i="2"/>
  <c r="PTA23" i="2"/>
  <c r="PTB23" i="2"/>
  <c r="PTC23" i="2"/>
  <c r="PTD23" i="2"/>
  <c r="PTE23" i="2"/>
  <c r="PTF23" i="2"/>
  <c r="PTG23" i="2"/>
  <c r="PTH23" i="2"/>
  <c r="PTI23" i="2"/>
  <c r="PTJ23" i="2"/>
  <c r="PTK23" i="2"/>
  <c r="PTL23" i="2"/>
  <c r="PTM23" i="2"/>
  <c r="PTN23" i="2"/>
  <c r="PTO23" i="2"/>
  <c r="PTP23" i="2"/>
  <c r="PTQ23" i="2"/>
  <c r="PTR23" i="2"/>
  <c r="PTS23" i="2"/>
  <c r="PTT23" i="2"/>
  <c r="PTU23" i="2"/>
  <c r="PTV23" i="2"/>
  <c r="PTW23" i="2"/>
  <c r="PTX23" i="2"/>
  <c r="PTY23" i="2"/>
  <c r="PTZ23" i="2"/>
  <c r="PUA23" i="2"/>
  <c r="PUB23" i="2"/>
  <c r="PUC23" i="2"/>
  <c r="PUD23" i="2"/>
  <c r="PUE23" i="2"/>
  <c r="PUF23" i="2"/>
  <c r="PUG23" i="2"/>
  <c r="PUH23" i="2"/>
  <c r="PUI23" i="2"/>
  <c r="PUJ23" i="2"/>
  <c r="PUK23" i="2"/>
  <c r="PUL23" i="2"/>
  <c r="PUM23" i="2"/>
  <c r="PUN23" i="2"/>
  <c r="PUO23" i="2"/>
  <c r="PUP23" i="2"/>
  <c r="PUQ23" i="2"/>
  <c r="PUR23" i="2"/>
  <c r="PUS23" i="2"/>
  <c r="PUT23" i="2"/>
  <c r="PUU23" i="2"/>
  <c r="PUV23" i="2"/>
  <c r="PUW23" i="2"/>
  <c r="PUX23" i="2"/>
  <c r="PUY23" i="2"/>
  <c r="PUZ23" i="2"/>
  <c r="PVA23" i="2"/>
  <c r="PVB23" i="2"/>
  <c r="PVC23" i="2"/>
  <c r="PVD23" i="2"/>
  <c r="PVE23" i="2"/>
  <c r="PVF23" i="2"/>
  <c r="PVG23" i="2"/>
  <c r="PVH23" i="2"/>
  <c r="PVI23" i="2"/>
  <c r="PVJ23" i="2"/>
  <c r="PVK23" i="2"/>
  <c r="PVL23" i="2"/>
  <c r="PVM23" i="2"/>
  <c r="PVN23" i="2"/>
  <c r="PVO23" i="2"/>
  <c r="PVP23" i="2"/>
  <c r="PVQ23" i="2"/>
  <c r="PVR23" i="2"/>
  <c r="PVS23" i="2"/>
  <c r="PVT23" i="2"/>
  <c r="PVU23" i="2"/>
  <c r="PVV23" i="2"/>
  <c r="PVW23" i="2"/>
  <c r="PVX23" i="2"/>
  <c r="PVY23" i="2"/>
  <c r="PVZ23" i="2"/>
  <c r="PWA23" i="2"/>
  <c r="PWB23" i="2"/>
  <c r="PWC23" i="2"/>
  <c r="PWD23" i="2"/>
  <c r="PWE23" i="2"/>
  <c r="PWF23" i="2"/>
  <c r="PWG23" i="2"/>
  <c r="PWH23" i="2"/>
  <c r="PWI23" i="2"/>
  <c r="PWJ23" i="2"/>
  <c r="PWK23" i="2"/>
  <c r="PWL23" i="2"/>
  <c r="PWM23" i="2"/>
  <c r="PWN23" i="2"/>
  <c r="PWO23" i="2"/>
  <c r="PWP23" i="2"/>
  <c r="PWQ23" i="2"/>
  <c r="PWR23" i="2"/>
  <c r="PWS23" i="2"/>
  <c r="PWT23" i="2"/>
  <c r="PWU23" i="2"/>
  <c r="PWV23" i="2"/>
  <c r="PWW23" i="2"/>
  <c r="PWX23" i="2"/>
  <c r="PWY23" i="2"/>
  <c r="PWZ23" i="2"/>
  <c r="PXA23" i="2"/>
  <c r="PXB23" i="2"/>
  <c r="PXC23" i="2"/>
  <c r="PXD23" i="2"/>
  <c r="PXE23" i="2"/>
  <c r="PXF23" i="2"/>
  <c r="PXG23" i="2"/>
  <c r="PXH23" i="2"/>
  <c r="PXI23" i="2"/>
  <c r="PXJ23" i="2"/>
  <c r="PXK23" i="2"/>
  <c r="PXL23" i="2"/>
  <c r="PXM23" i="2"/>
  <c r="PXN23" i="2"/>
  <c r="PXO23" i="2"/>
  <c r="PXP23" i="2"/>
  <c r="PXQ23" i="2"/>
  <c r="PXR23" i="2"/>
  <c r="PXS23" i="2"/>
  <c r="PXT23" i="2"/>
  <c r="PXU23" i="2"/>
  <c r="PXV23" i="2"/>
  <c r="PXW23" i="2"/>
  <c r="PXX23" i="2"/>
  <c r="PXY23" i="2"/>
  <c r="PXZ23" i="2"/>
  <c r="PYA23" i="2"/>
  <c r="PYB23" i="2"/>
  <c r="PYC23" i="2"/>
  <c r="PYD23" i="2"/>
  <c r="PYE23" i="2"/>
  <c r="PYF23" i="2"/>
  <c r="PYG23" i="2"/>
  <c r="PYH23" i="2"/>
  <c r="PYI23" i="2"/>
  <c r="PYJ23" i="2"/>
  <c r="PYK23" i="2"/>
  <c r="PYL23" i="2"/>
  <c r="PYM23" i="2"/>
  <c r="PYN23" i="2"/>
  <c r="PYO23" i="2"/>
  <c r="PYP23" i="2"/>
  <c r="PYQ23" i="2"/>
  <c r="PYR23" i="2"/>
  <c r="PYS23" i="2"/>
  <c r="PYT23" i="2"/>
  <c r="PYU23" i="2"/>
  <c r="PYV23" i="2"/>
  <c r="PYW23" i="2"/>
  <c r="PYX23" i="2"/>
  <c r="PYY23" i="2"/>
  <c r="PYZ23" i="2"/>
  <c r="PZA23" i="2"/>
  <c r="PZB23" i="2"/>
  <c r="PZC23" i="2"/>
  <c r="PZD23" i="2"/>
  <c r="PZE23" i="2"/>
  <c r="PZF23" i="2"/>
  <c r="PZG23" i="2"/>
  <c r="PZH23" i="2"/>
  <c r="PZI23" i="2"/>
  <c r="PZJ23" i="2"/>
  <c r="PZK23" i="2"/>
  <c r="PZL23" i="2"/>
  <c r="PZM23" i="2"/>
  <c r="PZN23" i="2"/>
  <c r="PZO23" i="2"/>
  <c r="PZP23" i="2"/>
  <c r="PZQ23" i="2"/>
  <c r="PZR23" i="2"/>
  <c r="PZS23" i="2"/>
  <c r="PZT23" i="2"/>
  <c r="PZU23" i="2"/>
  <c r="PZV23" i="2"/>
  <c r="PZW23" i="2"/>
  <c r="PZX23" i="2"/>
  <c r="PZY23" i="2"/>
  <c r="PZZ23" i="2"/>
  <c r="QAA23" i="2"/>
  <c r="QAB23" i="2"/>
  <c r="QAC23" i="2"/>
  <c r="QAD23" i="2"/>
  <c r="QAE23" i="2"/>
  <c r="QAF23" i="2"/>
  <c r="QAG23" i="2"/>
  <c r="QAH23" i="2"/>
  <c r="QAI23" i="2"/>
  <c r="QAJ23" i="2"/>
  <c r="QAK23" i="2"/>
  <c r="QAL23" i="2"/>
  <c r="QAM23" i="2"/>
  <c r="QAN23" i="2"/>
  <c r="QAO23" i="2"/>
  <c r="QAP23" i="2"/>
  <c r="QAQ23" i="2"/>
  <c r="QAR23" i="2"/>
  <c r="QAS23" i="2"/>
  <c r="QAT23" i="2"/>
  <c r="QAU23" i="2"/>
  <c r="QAV23" i="2"/>
  <c r="QAW23" i="2"/>
  <c r="QAX23" i="2"/>
  <c r="QAY23" i="2"/>
  <c r="QAZ23" i="2"/>
  <c r="QBA23" i="2"/>
  <c r="QBB23" i="2"/>
  <c r="QBC23" i="2"/>
  <c r="QBD23" i="2"/>
  <c r="QBE23" i="2"/>
  <c r="QBF23" i="2"/>
  <c r="QBG23" i="2"/>
  <c r="QBH23" i="2"/>
  <c r="QBI23" i="2"/>
  <c r="QBJ23" i="2"/>
  <c r="QBK23" i="2"/>
  <c r="QBL23" i="2"/>
  <c r="QBM23" i="2"/>
  <c r="QBN23" i="2"/>
  <c r="QBO23" i="2"/>
  <c r="QBP23" i="2"/>
  <c r="QBQ23" i="2"/>
  <c r="QBR23" i="2"/>
  <c r="QBS23" i="2"/>
  <c r="QBT23" i="2"/>
  <c r="QBU23" i="2"/>
  <c r="QBV23" i="2"/>
  <c r="QBW23" i="2"/>
  <c r="QBX23" i="2"/>
  <c r="QBY23" i="2"/>
  <c r="QBZ23" i="2"/>
  <c r="QCA23" i="2"/>
  <c r="QCB23" i="2"/>
  <c r="QCC23" i="2"/>
  <c r="QCD23" i="2"/>
  <c r="QCE23" i="2"/>
  <c r="QCF23" i="2"/>
  <c r="QCG23" i="2"/>
  <c r="QCH23" i="2"/>
  <c r="QCI23" i="2"/>
  <c r="QCJ23" i="2"/>
  <c r="QCK23" i="2"/>
  <c r="QCL23" i="2"/>
  <c r="QCM23" i="2"/>
  <c r="QCN23" i="2"/>
  <c r="QCO23" i="2"/>
  <c r="QCP23" i="2"/>
  <c r="QCQ23" i="2"/>
  <c r="QCR23" i="2"/>
  <c r="QCS23" i="2"/>
  <c r="QCT23" i="2"/>
  <c r="QCU23" i="2"/>
  <c r="QCV23" i="2"/>
  <c r="QCW23" i="2"/>
  <c r="QCX23" i="2"/>
  <c r="QCY23" i="2"/>
  <c r="QCZ23" i="2"/>
  <c r="QDA23" i="2"/>
  <c r="QDB23" i="2"/>
  <c r="QDC23" i="2"/>
  <c r="QDD23" i="2"/>
  <c r="QDE23" i="2"/>
  <c r="QDF23" i="2"/>
  <c r="QDG23" i="2"/>
  <c r="QDH23" i="2"/>
  <c r="QDI23" i="2"/>
  <c r="QDJ23" i="2"/>
  <c r="QDK23" i="2"/>
  <c r="QDL23" i="2"/>
  <c r="QDM23" i="2"/>
  <c r="QDN23" i="2"/>
  <c r="QDO23" i="2"/>
  <c r="QDP23" i="2"/>
  <c r="QDQ23" i="2"/>
  <c r="QDR23" i="2"/>
  <c r="QDS23" i="2"/>
  <c r="QDT23" i="2"/>
  <c r="QDU23" i="2"/>
  <c r="QDV23" i="2"/>
  <c r="QDW23" i="2"/>
  <c r="QDX23" i="2"/>
  <c r="QDY23" i="2"/>
  <c r="QDZ23" i="2"/>
  <c r="QEA23" i="2"/>
  <c r="QEB23" i="2"/>
  <c r="QEC23" i="2"/>
  <c r="QED23" i="2"/>
  <c r="QEE23" i="2"/>
  <c r="QEF23" i="2"/>
  <c r="QEG23" i="2"/>
  <c r="QEH23" i="2"/>
  <c r="QEI23" i="2"/>
  <c r="QEJ23" i="2"/>
  <c r="QEK23" i="2"/>
  <c r="QEL23" i="2"/>
  <c r="QEM23" i="2"/>
  <c r="QEN23" i="2"/>
  <c r="QEO23" i="2"/>
  <c r="QEP23" i="2"/>
  <c r="QEQ23" i="2"/>
  <c r="QER23" i="2"/>
  <c r="QES23" i="2"/>
  <c r="QET23" i="2"/>
  <c r="QEU23" i="2"/>
  <c r="QEV23" i="2"/>
  <c r="QEW23" i="2"/>
  <c r="QEX23" i="2"/>
  <c r="QEY23" i="2"/>
  <c r="QEZ23" i="2"/>
  <c r="QFA23" i="2"/>
  <c r="QFB23" i="2"/>
  <c r="QFC23" i="2"/>
  <c r="QFD23" i="2"/>
  <c r="QFE23" i="2"/>
  <c r="QFF23" i="2"/>
  <c r="QFG23" i="2"/>
  <c r="QFH23" i="2"/>
  <c r="QFI23" i="2"/>
  <c r="QFJ23" i="2"/>
  <c r="QFK23" i="2"/>
  <c r="QFL23" i="2"/>
  <c r="QFM23" i="2"/>
  <c r="QFN23" i="2"/>
  <c r="QFO23" i="2"/>
  <c r="QFP23" i="2"/>
  <c r="QFQ23" i="2"/>
  <c r="QFR23" i="2"/>
  <c r="QFS23" i="2"/>
  <c r="QFT23" i="2"/>
  <c r="QFU23" i="2"/>
  <c r="QFV23" i="2"/>
  <c r="QFW23" i="2"/>
  <c r="QFX23" i="2"/>
  <c r="QFY23" i="2"/>
  <c r="QFZ23" i="2"/>
  <c r="QGA23" i="2"/>
  <c r="QGB23" i="2"/>
  <c r="QGC23" i="2"/>
  <c r="QGD23" i="2"/>
  <c r="QGE23" i="2"/>
  <c r="QGF23" i="2"/>
  <c r="QGG23" i="2"/>
  <c r="QGH23" i="2"/>
  <c r="QGI23" i="2"/>
  <c r="QGJ23" i="2"/>
  <c r="QGK23" i="2"/>
  <c r="QGL23" i="2"/>
  <c r="QGM23" i="2"/>
  <c r="QGN23" i="2"/>
  <c r="QGO23" i="2"/>
  <c r="QGP23" i="2"/>
  <c r="QGQ23" i="2"/>
  <c r="QGR23" i="2"/>
  <c r="QGS23" i="2"/>
  <c r="QGT23" i="2"/>
  <c r="QGU23" i="2"/>
  <c r="QGV23" i="2"/>
  <c r="QGW23" i="2"/>
  <c r="QGX23" i="2"/>
  <c r="QGY23" i="2"/>
  <c r="QGZ23" i="2"/>
  <c r="QHA23" i="2"/>
  <c r="QHB23" i="2"/>
  <c r="QHC23" i="2"/>
  <c r="QHD23" i="2"/>
  <c r="QHE23" i="2"/>
  <c r="QHF23" i="2"/>
  <c r="QHG23" i="2"/>
  <c r="QHH23" i="2"/>
  <c r="QHI23" i="2"/>
  <c r="QHJ23" i="2"/>
  <c r="QHK23" i="2"/>
  <c r="QHL23" i="2"/>
  <c r="QHM23" i="2"/>
  <c r="QHN23" i="2"/>
  <c r="QHO23" i="2"/>
  <c r="QHP23" i="2"/>
  <c r="QHQ23" i="2"/>
  <c r="QHR23" i="2"/>
  <c r="QHS23" i="2"/>
  <c r="QHT23" i="2"/>
  <c r="QHU23" i="2"/>
  <c r="QHV23" i="2"/>
  <c r="QHW23" i="2"/>
  <c r="QHX23" i="2"/>
  <c r="QHY23" i="2"/>
  <c r="QHZ23" i="2"/>
  <c r="QIA23" i="2"/>
  <c r="QIB23" i="2"/>
  <c r="QIC23" i="2"/>
  <c r="QID23" i="2"/>
  <c r="QIE23" i="2"/>
  <c r="QIF23" i="2"/>
  <c r="QIG23" i="2"/>
  <c r="QIH23" i="2"/>
  <c r="QII23" i="2"/>
  <c r="QIJ23" i="2"/>
  <c r="QIK23" i="2"/>
  <c r="QIL23" i="2"/>
  <c r="QIM23" i="2"/>
  <c r="QIN23" i="2"/>
  <c r="QIO23" i="2"/>
  <c r="QIP23" i="2"/>
  <c r="QIQ23" i="2"/>
  <c r="QIR23" i="2"/>
  <c r="QIS23" i="2"/>
  <c r="QIT23" i="2"/>
  <c r="QIU23" i="2"/>
  <c r="QIV23" i="2"/>
  <c r="QIW23" i="2"/>
  <c r="QIX23" i="2"/>
  <c r="QIY23" i="2"/>
  <c r="QIZ23" i="2"/>
  <c r="QJA23" i="2"/>
  <c r="QJB23" i="2"/>
  <c r="QJC23" i="2"/>
  <c r="QJD23" i="2"/>
  <c r="QJE23" i="2"/>
  <c r="QJF23" i="2"/>
  <c r="QJG23" i="2"/>
  <c r="QJH23" i="2"/>
  <c r="QJI23" i="2"/>
  <c r="QJJ23" i="2"/>
  <c r="QJK23" i="2"/>
  <c r="QJL23" i="2"/>
  <c r="QJM23" i="2"/>
  <c r="QJN23" i="2"/>
  <c r="QJO23" i="2"/>
  <c r="QJP23" i="2"/>
  <c r="QJQ23" i="2"/>
  <c r="QJR23" i="2"/>
  <c r="QJS23" i="2"/>
  <c r="QJT23" i="2"/>
  <c r="QJU23" i="2"/>
  <c r="QJV23" i="2"/>
  <c r="QJW23" i="2"/>
  <c r="QJX23" i="2"/>
  <c r="QJY23" i="2"/>
  <c r="QJZ23" i="2"/>
  <c r="QKA23" i="2"/>
  <c r="QKB23" i="2"/>
  <c r="QKC23" i="2"/>
  <c r="QKD23" i="2"/>
  <c r="QKE23" i="2"/>
  <c r="QKF23" i="2"/>
  <c r="QKG23" i="2"/>
  <c r="QKH23" i="2"/>
  <c r="QKI23" i="2"/>
  <c r="QKJ23" i="2"/>
  <c r="QKK23" i="2"/>
  <c r="QKL23" i="2"/>
  <c r="QKM23" i="2"/>
  <c r="QKN23" i="2"/>
  <c r="QKO23" i="2"/>
  <c r="QKP23" i="2"/>
  <c r="QKQ23" i="2"/>
  <c r="QKR23" i="2"/>
  <c r="QKS23" i="2"/>
  <c r="QKT23" i="2"/>
  <c r="QKU23" i="2"/>
  <c r="QKV23" i="2"/>
  <c r="QKW23" i="2"/>
  <c r="QKX23" i="2"/>
  <c r="QKY23" i="2"/>
  <c r="QKZ23" i="2"/>
  <c r="QLA23" i="2"/>
  <c r="QLB23" i="2"/>
  <c r="QLC23" i="2"/>
  <c r="QLD23" i="2"/>
  <c r="QLE23" i="2"/>
  <c r="QLF23" i="2"/>
  <c r="QLG23" i="2"/>
  <c r="QLH23" i="2"/>
  <c r="QLI23" i="2"/>
  <c r="QLJ23" i="2"/>
  <c r="QLK23" i="2"/>
  <c r="QLL23" i="2"/>
  <c r="QLM23" i="2"/>
  <c r="QLN23" i="2"/>
  <c r="QLO23" i="2"/>
  <c r="QLP23" i="2"/>
  <c r="QLQ23" i="2"/>
  <c r="QLR23" i="2"/>
  <c r="QLS23" i="2"/>
  <c r="QLT23" i="2"/>
  <c r="QLU23" i="2"/>
  <c r="QLV23" i="2"/>
  <c r="QLW23" i="2"/>
  <c r="QLX23" i="2"/>
  <c r="QLY23" i="2"/>
  <c r="QLZ23" i="2"/>
  <c r="QMA23" i="2"/>
  <c r="QMB23" i="2"/>
  <c r="QMC23" i="2"/>
  <c r="QMD23" i="2"/>
  <c r="QME23" i="2"/>
  <c r="QMF23" i="2"/>
  <c r="QMG23" i="2"/>
  <c r="QMH23" i="2"/>
  <c r="QMI23" i="2"/>
  <c r="QMJ23" i="2"/>
  <c r="QMK23" i="2"/>
  <c r="QML23" i="2"/>
  <c r="QMM23" i="2"/>
  <c r="QMN23" i="2"/>
  <c r="QMO23" i="2"/>
  <c r="QMP23" i="2"/>
  <c r="QMQ23" i="2"/>
  <c r="QMR23" i="2"/>
  <c r="QMS23" i="2"/>
  <c r="QMT23" i="2"/>
  <c r="QMU23" i="2"/>
  <c r="QMV23" i="2"/>
  <c r="QMW23" i="2"/>
  <c r="QMX23" i="2"/>
  <c r="QMY23" i="2"/>
  <c r="QMZ23" i="2"/>
  <c r="QNA23" i="2"/>
  <c r="QNB23" i="2"/>
  <c r="QNC23" i="2"/>
  <c r="QND23" i="2"/>
  <c r="QNE23" i="2"/>
  <c r="QNF23" i="2"/>
  <c r="QNG23" i="2"/>
  <c r="QNH23" i="2"/>
  <c r="QNI23" i="2"/>
  <c r="QNJ23" i="2"/>
  <c r="QNK23" i="2"/>
  <c r="QNL23" i="2"/>
  <c r="QNM23" i="2"/>
  <c r="QNN23" i="2"/>
  <c r="QNO23" i="2"/>
  <c r="QNP23" i="2"/>
  <c r="QNQ23" i="2"/>
  <c r="QNR23" i="2"/>
  <c r="QNS23" i="2"/>
  <c r="QNT23" i="2"/>
  <c r="QNU23" i="2"/>
  <c r="QNV23" i="2"/>
  <c r="QNW23" i="2"/>
  <c r="QNX23" i="2"/>
  <c r="QNY23" i="2"/>
  <c r="QNZ23" i="2"/>
  <c r="QOA23" i="2"/>
  <c r="QOB23" i="2"/>
  <c r="QOC23" i="2"/>
  <c r="QOD23" i="2"/>
  <c r="QOE23" i="2"/>
  <c r="QOF23" i="2"/>
  <c r="QOG23" i="2"/>
  <c r="QOH23" i="2"/>
  <c r="QOI23" i="2"/>
  <c r="QOJ23" i="2"/>
  <c r="QOK23" i="2"/>
  <c r="QOL23" i="2"/>
  <c r="QOM23" i="2"/>
  <c r="QON23" i="2"/>
  <c r="QOO23" i="2"/>
  <c r="QOP23" i="2"/>
  <c r="QOQ23" i="2"/>
  <c r="QOR23" i="2"/>
  <c r="QOS23" i="2"/>
  <c r="QOT23" i="2"/>
  <c r="QOU23" i="2"/>
  <c r="QOV23" i="2"/>
  <c r="QOW23" i="2"/>
  <c r="QOX23" i="2"/>
  <c r="QOY23" i="2"/>
  <c r="QOZ23" i="2"/>
  <c r="QPA23" i="2"/>
  <c r="QPB23" i="2"/>
  <c r="QPC23" i="2"/>
  <c r="QPD23" i="2"/>
  <c r="QPE23" i="2"/>
  <c r="QPF23" i="2"/>
  <c r="QPG23" i="2"/>
  <c r="QPH23" i="2"/>
  <c r="QPI23" i="2"/>
  <c r="QPJ23" i="2"/>
  <c r="QPK23" i="2"/>
  <c r="QPL23" i="2"/>
  <c r="QPM23" i="2"/>
  <c r="QPN23" i="2"/>
  <c r="QPO23" i="2"/>
  <c r="QPP23" i="2"/>
  <c r="QPQ23" i="2"/>
  <c r="QPR23" i="2"/>
  <c r="QPS23" i="2"/>
  <c r="QPT23" i="2"/>
  <c r="QPU23" i="2"/>
  <c r="QPV23" i="2"/>
  <c r="QPW23" i="2"/>
  <c r="QPX23" i="2"/>
  <c r="QPY23" i="2"/>
  <c r="QPZ23" i="2"/>
  <c r="QQA23" i="2"/>
  <c r="QQB23" i="2"/>
  <c r="QQC23" i="2"/>
  <c r="QQD23" i="2"/>
  <c r="QQE23" i="2"/>
  <c r="QQF23" i="2"/>
  <c r="QQG23" i="2"/>
  <c r="QQH23" i="2"/>
  <c r="QQI23" i="2"/>
  <c r="QQJ23" i="2"/>
  <c r="QQK23" i="2"/>
  <c r="QQL23" i="2"/>
  <c r="QQM23" i="2"/>
  <c r="QQN23" i="2"/>
  <c r="QQO23" i="2"/>
  <c r="QQP23" i="2"/>
  <c r="QQQ23" i="2"/>
  <c r="QQR23" i="2"/>
  <c r="QQS23" i="2"/>
  <c r="QQT23" i="2"/>
  <c r="QQU23" i="2"/>
  <c r="QQV23" i="2"/>
  <c r="QQW23" i="2"/>
  <c r="QQX23" i="2"/>
  <c r="QQY23" i="2"/>
  <c r="QQZ23" i="2"/>
  <c r="QRA23" i="2"/>
  <c r="QRB23" i="2"/>
  <c r="QRC23" i="2"/>
  <c r="QRD23" i="2"/>
  <c r="QRE23" i="2"/>
  <c r="QRF23" i="2"/>
  <c r="QRG23" i="2"/>
  <c r="QRH23" i="2"/>
  <c r="QRI23" i="2"/>
  <c r="QRJ23" i="2"/>
  <c r="QRK23" i="2"/>
  <c r="QRL23" i="2"/>
  <c r="QRM23" i="2"/>
  <c r="QRN23" i="2"/>
  <c r="QRO23" i="2"/>
  <c r="QRP23" i="2"/>
  <c r="QRQ23" i="2"/>
  <c r="QRR23" i="2"/>
  <c r="QRS23" i="2"/>
  <c r="QRT23" i="2"/>
  <c r="QRU23" i="2"/>
  <c r="QRV23" i="2"/>
  <c r="QRW23" i="2"/>
  <c r="QRX23" i="2"/>
  <c r="QRY23" i="2"/>
  <c r="QRZ23" i="2"/>
  <c r="QSA23" i="2"/>
  <c r="QSB23" i="2"/>
  <c r="QSC23" i="2"/>
  <c r="QSD23" i="2"/>
  <c r="QSE23" i="2"/>
  <c r="QSF23" i="2"/>
  <c r="QSG23" i="2"/>
  <c r="QSH23" i="2"/>
  <c r="QSI23" i="2"/>
  <c r="QSJ23" i="2"/>
  <c r="QSK23" i="2"/>
  <c r="QSL23" i="2"/>
  <c r="QSM23" i="2"/>
  <c r="QSN23" i="2"/>
  <c r="QSO23" i="2"/>
  <c r="QSP23" i="2"/>
  <c r="QSQ23" i="2"/>
  <c r="QSR23" i="2"/>
  <c r="QSS23" i="2"/>
  <c r="QST23" i="2"/>
  <c r="QSU23" i="2"/>
  <c r="QSV23" i="2"/>
  <c r="QSW23" i="2"/>
  <c r="QSX23" i="2"/>
  <c r="QSY23" i="2"/>
  <c r="QSZ23" i="2"/>
  <c r="QTA23" i="2"/>
  <c r="QTB23" i="2"/>
  <c r="QTC23" i="2"/>
  <c r="QTD23" i="2"/>
  <c r="QTE23" i="2"/>
  <c r="QTF23" i="2"/>
  <c r="QTG23" i="2"/>
  <c r="QTH23" i="2"/>
  <c r="QTI23" i="2"/>
  <c r="QTJ23" i="2"/>
  <c r="QTK23" i="2"/>
  <c r="QTL23" i="2"/>
  <c r="QTM23" i="2"/>
  <c r="QTN23" i="2"/>
  <c r="QTO23" i="2"/>
  <c r="QTP23" i="2"/>
  <c r="QTQ23" i="2"/>
  <c r="QTR23" i="2"/>
  <c r="QTS23" i="2"/>
  <c r="QTT23" i="2"/>
  <c r="QTU23" i="2"/>
  <c r="QTV23" i="2"/>
  <c r="QTW23" i="2"/>
  <c r="QTX23" i="2"/>
  <c r="QTY23" i="2"/>
  <c r="QTZ23" i="2"/>
  <c r="QUA23" i="2"/>
  <c r="QUB23" i="2"/>
  <c r="QUC23" i="2"/>
  <c r="QUD23" i="2"/>
  <c r="QUE23" i="2"/>
  <c r="QUF23" i="2"/>
  <c r="QUG23" i="2"/>
  <c r="QUH23" i="2"/>
  <c r="QUI23" i="2"/>
  <c r="QUJ23" i="2"/>
  <c r="QUK23" i="2"/>
  <c r="QUL23" i="2"/>
  <c r="QUM23" i="2"/>
  <c r="QUN23" i="2"/>
  <c r="QUO23" i="2"/>
  <c r="QUP23" i="2"/>
  <c r="QUQ23" i="2"/>
  <c r="QUR23" i="2"/>
  <c r="QUS23" i="2"/>
  <c r="QUT23" i="2"/>
  <c r="QUU23" i="2"/>
  <c r="QUV23" i="2"/>
  <c r="QUW23" i="2"/>
  <c r="QUX23" i="2"/>
  <c r="QUY23" i="2"/>
  <c r="QUZ23" i="2"/>
  <c r="QVA23" i="2"/>
  <c r="QVB23" i="2"/>
  <c r="QVC23" i="2"/>
  <c r="QVD23" i="2"/>
  <c r="QVE23" i="2"/>
  <c r="QVF23" i="2"/>
  <c r="QVG23" i="2"/>
  <c r="QVH23" i="2"/>
  <c r="QVI23" i="2"/>
  <c r="QVJ23" i="2"/>
  <c r="QVK23" i="2"/>
  <c r="QVL23" i="2"/>
  <c r="QVM23" i="2"/>
  <c r="QVN23" i="2"/>
  <c r="QVO23" i="2"/>
  <c r="QVP23" i="2"/>
  <c r="QVQ23" i="2"/>
  <c r="QVR23" i="2"/>
  <c r="QVS23" i="2"/>
  <c r="QVT23" i="2"/>
  <c r="QVU23" i="2"/>
  <c r="QVV23" i="2"/>
  <c r="QVW23" i="2"/>
  <c r="QVX23" i="2"/>
  <c r="QVY23" i="2"/>
  <c r="QVZ23" i="2"/>
  <c r="QWA23" i="2"/>
  <c r="QWB23" i="2"/>
  <c r="QWC23" i="2"/>
  <c r="QWD23" i="2"/>
  <c r="QWE23" i="2"/>
  <c r="QWF23" i="2"/>
  <c r="QWG23" i="2"/>
  <c r="QWH23" i="2"/>
  <c r="QWI23" i="2"/>
  <c r="QWJ23" i="2"/>
  <c r="QWK23" i="2"/>
  <c r="QWL23" i="2"/>
  <c r="QWM23" i="2"/>
  <c r="QWN23" i="2"/>
  <c r="QWO23" i="2"/>
  <c r="QWP23" i="2"/>
  <c r="QWQ23" i="2"/>
  <c r="QWR23" i="2"/>
  <c r="QWS23" i="2"/>
  <c r="QWT23" i="2"/>
  <c r="QWU23" i="2"/>
  <c r="QWV23" i="2"/>
  <c r="QWW23" i="2"/>
  <c r="QWX23" i="2"/>
  <c r="QWY23" i="2"/>
  <c r="QWZ23" i="2"/>
  <c r="QXA23" i="2"/>
  <c r="QXB23" i="2"/>
  <c r="QXC23" i="2"/>
  <c r="QXD23" i="2"/>
  <c r="QXE23" i="2"/>
  <c r="QXF23" i="2"/>
  <c r="QXG23" i="2"/>
  <c r="QXH23" i="2"/>
  <c r="QXI23" i="2"/>
  <c r="QXJ23" i="2"/>
  <c r="QXK23" i="2"/>
  <c r="QXL23" i="2"/>
  <c r="QXM23" i="2"/>
  <c r="QXN23" i="2"/>
  <c r="QXO23" i="2"/>
  <c r="QXP23" i="2"/>
  <c r="QXQ23" i="2"/>
  <c r="QXR23" i="2"/>
  <c r="QXS23" i="2"/>
  <c r="QXT23" i="2"/>
  <c r="QXU23" i="2"/>
  <c r="QXV23" i="2"/>
  <c r="QXW23" i="2"/>
  <c r="QXX23" i="2"/>
  <c r="QXY23" i="2"/>
  <c r="QXZ23" i="2"/>
  <c r="QYA23" i="2"/>
  <c r="QYB23" i="2"/>
  <c r="QYC23" i="2"/>
  <c r="QYD23" i="2"/>
  <c r="QYE23" i="2"/>
  <c r="QYF23" i="2"/>
  <c r="QYG23" i="2"/>
  <c r="QYH23" i="2"/>
  <c r="QYI23" i="2"/>
  <c r="QYJ23" i="2"/>
  <c r="QYK23" i="2"/>
  <c r="QYL23" i="2"/>
  <c r="QYM23" i="2"/>
  <c r="QYN23" i="2"/>
  <c r="QYO23" i="2"/>
  <c r="QYP23" i="2"/>
  <c r="QYQ23" i="2"/>
  <c r="QYR23" i="2"/>
  <c r="QYS23" i="2"/>
  <c r="QYT23" i="2"/>
  <c r="QYU23" i="2"/>
  <c r="QYV23" i="2"/>
  <c r="QYW23" i="2"/>
  <c r="QYX23" i="2"/>
  <c r="QYY23" i="2"/>
  <c r="QYZ23" i="2"/>
  <c r="QZA23" i="2"/>
  <c r="QZB23" i="2"/>
  <c r="QZC23" i="2"/>
  <c r="QZD23" i="2"/>
  <c r="QZE23" i="2"/>
  <c r="QZF23" i="2"/>
  <c r="QZG23" i="2"/>
  <c r="QZH23" i="2"/>
  <c r="QZI23" i="2"/>
  <c r="QZJ23" i="2"/>
  <c r="QZK23" i="2"/>
  <c r="QZL23" i="2"/>
  <c r="QZM23" i="2"/>
  <c r="QZN23" i="2"/>
  <c r="QZO23" i="2"/>
  <c r="QZP23" i="2"/>
  <c r="QZQ23" i="2"/>
  <c r="QZR23" i="2"/>
  <c r="QZS23" i="2"/>
  <c r="QZT23" i="2"/>
  <c r="QZU23" i="2"/>
  <c r="QZV23" i="2"/>
  <c r="QZW23" i="2"/>
  <c r="QZX23" i="2"/>
  <c r="QZY23" i="2"/>
  <c r="QZZ23" i="2"/>
  <c r="RAA23" i="2"/>
  <c r="RAB23" i="2"/>
  <c r="RAC23" i="2"/>
  <c r="RAD23" i="2"/>
  <c r="RAE23" i="2"/>
  <c r="RAF23" i="2"/>
  <c r="RAG23" i="2"/>
  <c r="RAH23" i="2"/>
  <c r="RAI23" i="2"/>
  <c r="RAJ23" i="2"/>
  <c r="RAK23" i="2"/>
  <c r="RAL23" i="2"/>
  <c r="RAM23" i="2"/>
  <c r="RAN23" i="2"/>
  <c r="RAO23" i="2"/>
  <c r="RAP23" i="2"/>
  <c r="RAQ23" i="2"/>
  <c r="RAR23" i="2"/>
  <c r="RAS23" i="2"/>
  <c r="RAT23" i="2"/>
  <c r="RAU23" i="2"/>
  <c r="RAV23" i="2"/>
  <c r="RAW23" i="2"/>
  <c r="RAX23" i="2"/>
  <c r="RAY23" i="2"/>
  <c r="RAZ23" i="2"/>
  <c r="RBA23" i="2"/>
  <c r="RBB23" i="2"/>
  <c r="RBC23" i="2"/>
  <c r="RBD23" i="2"/>
  <c r="RBE23" i="2"/>
  <c r="RBF23" i="2"/>
  <c r="RBG23" i="2"/>
  <c r="RBH23" i="2"/>
  <c r="RBI23" i="2"/>
  <c r="RBJ23" i="2"/>
  <c r="RBK23" i="2"/>
  <c r="RBL23" i="2"/>
  <c r="RBM23" i="2"/>
  <c r="RBN23" i="2"/>
  <c r="RBO23" i="2"/>
  <c r="RBP23" i="2"/>
  <c r="RBQ23" i="2"/>
  <c r="RBR23" i="2"/>
  <c r="RBS23" i="2"/>
  <c r="RBT23" i="2"/>
  <c r="RBU23" i="2"/>
  <c r="RBV23" i="2"/>
  <c r="RBW23" i="2"/>
  <c r="RBX23" i="2"/>
  <c r="RBY23" i="2"/>
  <c r="RBZ23" i="2"/>
  <c r="RCA23" i="2"/>
  <c r="RCB23" i="2"/>
  <c r="RCC23" i="2"/>
  <c r="RCD23" i="2"/>
  <c r="RCE23" i="2"/>
  <c r="RCF23" i="2"/>
  <c r="RCG23" i="2"/>
  <c r="RCH23" i="2"/>
  <c r="RCI23" i="2"/>
  <c r="RCJ23" i="2"/>
  <c r="RCK23" i="2"/>
  <c r="RCL23" i="2"/>
  <c r="RCM23" i="2"/>
  <c r="RCN23" i="2"/>
  <c r="RCO23" i="2"/>
  <c r="RCP23" i="2"/>
  <c r="RCQ23" i="2"/>
  <c r="RCR23" i="2"/>
  <c r="RCS23" i="2"/>
  <c r="RCT23" i="2"/>
  <c r="RCU23" i="2"/>
  <c r="RCV23" i="2"/>
  <c r="RCW23" i="2"/>
  <c r="RCX23" i="2"/>
  <c r="RCY23" i="2"/>
  <c r="RCZ23" i="2"/>
  <c r="RDA23" i="2"/>
  <c r="RDB23" i="2"/>
  <c r="RDC23" i="2"/>
  <c r="RDD23" i="2"/>
  <c r="RDE23" i="2"/>
  <c r="RDF23" i="2"/>
  <c r="RDG23" i="2"/>
  <c r="RDH23" i="2"/>
  <c r="RDI23" i="2"/>
  <c r="RDJ23" i="2"/>
  <c r="RDK23" i="2"/>
  <c r="RDL23" i="2"/>
  <c r="RDM23" i="2"/>
  <c r="RDN23" i="2"/>
  <c r="RDO23" i="2"/>
  <c r="RDP23" i="2"/>
  <c r="RDQ23" i="2"/>
  <c r="RDR23" i="2"/>
  <c r="RDS23" i="2"/>
  <c r="RDT23" i="2"/>
  <c r="RDU23" i="2"/>
  <c r="RDV23" i="2"/>
  <c r="RDW23" i="2"/>
  <c r="RDX23" i="2"/>
  <c r="RDY23" i="2"/>
  <c r="RDZ23" i="2"/>
  <c r="REA23" i="2"/>
  <c r="REB23" i="2"/>
  <c r="REC23" i="2"/>
  <c r="RED23" i="2"/>
  <c r="REE23" i="2"/>
  <c r="REF23" i="2"/>
  <c r="REG23" i="2"/>
  <c r="REH23" i="2"/>
  <c r="REI23" i="2"/>
  <c r="REJ23" i="2"/>
  <c r="REK23" i="2"/>
  <c r="REL23" i="2"/>
  <c r="REM23" i="2"/>
  <c r="REN23" i="2"/>
  <c r="REO23" i="2"/>
  <c r="REP23" i="2"/>
  <c r="REQ23" i="2"/>
  <c r="RER23" i="2"/>
  <c r="RES23" i="2"/>
  <c r="RET23" i="2"/>
  <c r="REU23" i="2"/>
  <c r="REV23" i="2"/>
  <c r="REW23" i="2"/>
  <c r="REX23" i="2"/>
  <c r="REY23" i="2"/>
  <c r="REZ23" i="2"/>
  <c r="RFA23" i="2"/>
  <c r="RFB23" i="2"/>
  <c r="RFC23" i="2"/>
  <c r="RFD23" i="2"/>
  <c r="RFE23" i="2"/>
  <c r="RFF23" i="2"/>
  <c r="RFG23" i="2"/>
  <c r="RFH23" i="2"/>
  <c r="RFI23" i="2"/>
  <c r="RFJ23" i="2"/>
  <c r="RFK23" i="2"/>
  <c r="RFL23" i="2"/>
  <c r="RFM23" i="2"/>
  <c r="RFN23" i="2"/>
  <c r="RFO23" i="2"/>
  <c r="RFP23" i="2"/>
  <c r="RFQ23" i="2"/>
  <c r="RFR23" i="2"/>
  <c r="RFS23" i="2"/>
  <c r="RFT23" i="2"/>
  <c r="RFU23" i="2"/>
  <c r="RFV23" i="2"/>
  <c r="RFW23" i="2"/>
  <c r="RFX23" i="2"/>
  <c r="RFY23" i="2"/>
  <c r="RFZ23" i="2"/>
  <c r="RGA23" i="2"/>
  <c r="RGB23" i="2"/>
  <c r="RGC23" i="2"/>
  <c r="RGD23" i="2"/>
  <c r="RGE23" i="2"/>
  <c r="RGF23" i="2"/>
  <c r="RGG23" i="2"/>
  <c r="RGH23" i="2"/>
  <c r="RGI23" i="2"/>
  <c r="RGJ23" i="2"/>
  <c r="RGK23" i="2"/>
  <c r="RGL23" i="2"/>
  <c r="RGM23" i="2"/>
  <c r="RGN23" i="2"/>
  <c r="RGO23" i="2"/>
  <c r="RGP23" i="2"/>
  <c r="RGQ23" i="2"/>
  <c r="RGR23" i="2"/>
  <c r="RGS23" i="2"/>
  <c r="RGT23" i="2"/>
  <c r="RGU23" i="2"/>
  <c r="RGV23" i="2"/>
  <c r="RGW23" i="2"/>
  <c r="RGX23" i="2"/>
  <c r="RGY23" i="2"/>
  <c r="RGZ23" i="2"/>
  <c r="RHA23" i="2"/>
  <c r="RHB23" i="2"/>
  <c r="RHC23" i="2"/>
  <c r="RHD23" i="2"/>
  <c r="RHE23" i="2"/>
  <c r="RHF23" i="2"/>
  <c r="RHG23" i="2"/>
  <c r="RHH23" i="2"/>
  <c r="RHI23" i="2"/>
  <c r="RHJ23" i="2"/>
  <c r="RHK23" i="2"/>
  <c r="RHL23" i="2"/>
  <c r="RHM23" i="2"/>
  <c r="RHN23" i="2"/>
  <c r="RHO23" i="2"/>
  <c r="RHP23" i="2"/>
  <c r="RHQ23" i="2"/>
  <c r="RHR23" i="2"/>
  <c r="RHS23" i="2"/>
  <c r="RHT23" i="2"/>
  <c r="RHU23" i="2"/>
  <c r="RHV23" i="2"/>
  <c r="RHW23" i="2"/>
  <c r="RHX23" i="2"/>
  <c r="RHY23" i="2"/>
  <c r="RHZ23" i="2"/>
  <c r="RIA23" i="2"/>
  <c r="RIB23" i="2"/>
  <c r="RIC23" i="2"/>
  <c r="RID23" i="2"/>
  <c r="RIE23" i="2"/>
  <c r="RIF23" i="2"/>
  <c r="RIG23" i="2"/>
  <c r="RIH23" i="2"/>
  <c r="RII23" i="2"/>
  <c r="RIJ23" i="2"/>
  <c r="RIK23" i="2"/>
  <c r="RIL23" i="2"/>
  <c r="RIM23" i="2"/>
  <c r="RIN23" i="2"/>
  <c r="RIO23" i="2"/>
  <c r="RIP23" i="2"/>
  <c r="RIQ23" i="2"/>
  <c r="RIR23" i="2"/>
  <c r="RIS23" i="2"/>
  <c r="RIT23" i="2"/>
  <c r="RIU23" i="2"/>
  <c r="RIV23" i="2"/>
  <c r="RIW23" i="2"/>
  <c r="RIX23" i="2"/>
  <c r="RIY23" i="2"/>
  <c r="RIZ23" i="2"/>
  <c r="RJA23" i="2"/>
  <c r="RJB23" i="2"/>
  <c r="RJC23" i="2"/>
  <c r="RJD23" i="2"/>
  <c r="RJE23" i="2"/>
  <c r="RJF23" i="2"/>
  <c r="RJG23" i="2"/>
  <c r="RJH23" i="2"/>
  <c r="RJI23" i="2"/>
  <c r="RJJ23" i="2"/>
  <c r="RJK23" i="2"/>
  <c r="RJL23" i="2"/>
  <c r="RJM23" i="2"/>
  <c r="RJN23" i="2"/>
  <c r="RJO23" i="2"/>
  <c r="RJP23" i="2"/>
  <c r="RJQ23" i="2"/>
  <c r="RJR23" i="2"/>
  <c r="RJS23" i="2"/>
  <c r="RJT23" i="2"/>
  <c r="RJU23" i="2"/>
  <c r="RJV23" i="2"/>
  <c r="RJW23" i="2"/>
  <c r="RJX23" i="2"/>
  <c r="RJY23" i="2"/>
  <c r="RJZ23" i="2"/>
  <c r="RKA23" i="2"/>
  <c r="RKB23" i="2"/>
  <c r="RKC23" i="2"/>
  <c r="RKD23" i="2"/>
  <c r="RKE23" i="2"/>
  <c r="RKF23" i="2"/>
  <c r="RKG23" i="2"/>
  <c r="RKH23" i="2"/>
  <c r="RKI23" i="2"/>
  <c r="RKJ23" i="2"/>
  <c r="RKK23" i="2"/>
  <c r="RKL23" i="2"/>
  <c r="RKM23" i="2"/>
  <c r="RKN23" i="2"/>
  <c r="RKO23" i="2"/>
  <c r="RKP23" i="2"/>
  <c r="RKQ23" i="2"/>
  <c r="RKR23" i="2"/>
  <c r="RKS23" i="2"/>
  <c r="RKT23" i="2"/>
  <c r="RKU23" i="2"/>
  <c r="RKV23" i="2"/>
  <c r="RKW23" i="2"/>
  <c r="RKX23" i="2"/>
  <c r="RKY23" i="2"/>
  <c r="RKZ23" i="2"/>
  <c r="RLA23" i="2"/>
  <c r="RLB23" i="2"/>
  <c r="RLC23" i="2"/>
  <c r="RLD23" i="2"/>
  <c r="RLE23" i="2"/>
  <c r="RLF23" i="2"/>
  <c r="RLG23" i="2"/>
  <c r="RLH23" i="2"/>
  <c r="RLI23" i="2"/>
  <c r="RLJ23" i="2"/>
  <c r="RLK23" i="2"/>
  <c r="RLL23" i="2"/>
  <c r="RLM23" i="2"/>
  <c r="RLN23" i="2"/>
  <c r="RLO23" i="2"/>
  <c r="RLP23" i="2"/>
  <c r="RLQ23" i="2"/>
  <c r="RLR23" i="2"/>
  <c r="RLS23" i="2"/>
  <c r="RLT23" i="2"/>
  <c r="RLU23" i="2"/>
  <c r="RLV23" i="2"/>
  <c r="RLW23" i="2"/>
  <c r="RLX23" i="2"/>
  <c r="RLY23" i="2"/>
  <c r="RLZ23" i="2"/>
  <c r="RMA23" i="2"/>
  <c r="RMB23" i="2"/>
  <c r="RMC23" i="2"/>
  <c r="RMD23" i="2"/>
  <c r="RME23" i="2"/>
  <c r="RMF23" i="2"/>
  <c r="RMG23" i="2"/>
  <c r="RMH23" i="2"/>
  <c r="RMI23" i="2"/>
  <c r="RMJ23" i="2"/>
  <c r="RMK23" i="2"/>
  <c r="RML23" i="2"/>
  <c r="RMM23" i="2"/>
  <c r="RMN23" i="2"/>
  <c r="RMO23" i="2"/>
  <c r="RMP23" i="2"/>
  <c r="RMQ23" i="2"/>
  <c r="RMR23" i="2"/>
  <c r="RMS23" i="2"/>
  <c r="RMT23" i="2"/>
  <c r="RMU23" i="2"/>
  <c r="RMV23" i="2"/>
  <c r="RMW23" i="2"/>
  <c r="RMX23" i="2"/>
  <c r="RMY23" i="2"/>
  <c r="RMZ23" i="2"/>
  <c r="RNA23" i="2"/>
  <c r="RNB23" i="2"/>
  <c r="RNC23" i="2"/>
  <c r="RND23" i="2"/>
  <c r="RNE23" i="2"/>
  <c r="RNF23" i="2"/>
  <c r="RNG23" i="2"/>
  <c r="RNH23" i="2"/>
  <c r="RNI23" i="2"/>
  <c r="RNJ23" i="2"/>
  <c r="RNK23" i="2"/>
  <c r="RNL23" i="2"/>
  <c r="RNM23" i="2"/>
  <c r="RNN23" i="2"/>
  <c r="RNO23" i="2"/>
  <c r="RNP23" i="2"/>
  <c r="RNQ23" i="2"/>
  <c r="RNR23" i="2"/>
  <c r="RNS23" i="2"/>
  <c r="RNT23" i="2"/>
  <c r="RNU23" i="2"/>
  <c r="RNV23" i="2"/>
  <c r="RNW23" i="2"/>
  <c r="RNX23" i="2"/>
  <c r="RNY23" i="2"/>
  <c r="RNZ23" i="2"/>
  <c r="ROA23" i="2"/>
  <c r="ROB23" i="2"/>
  <c r="ROC23" i="2"/>
  <c r="ROD23" i="2"/>
  <c r="ROE23" i="2"/>
  <c r="ROF23" i="2"/>
  <c r="ROG23" i="2"/>
  <c r="ROH23" i="2"/>
  <c r="ROI23" i="2"/>
  <c r="ROJ23" i="2"/>
  <c r="ROK23" i="2"/>
  <c r="ROL23" i="2"/>
  <c r="ROM23" i="2"/>
  <c r="RON23" i="2"/>
  <c r="ROO23" i="2"/>
  <c r="ROP23" i="2"/>
  <c r="ROQ23" i="2"/>
  <c r="ROR23" i="2"/>
  <c r="ROS23" i="2"/>
  <c r="ROT23" i="2"/>
  <c r="ROU23" i="2"/>
  <c r="ROV23" i="2"/>
  <c r="ROW23" i="2"/>
  <c r="ROX23" i="2"/>
  <c r="ROY23" i="2"/>
  <c r="ROZ23" i="2"/>
  <c r="RPA23" i="2"/>
  <c r="RPB23" i="2"/>
  <c r="RPC23" i="2"/>
  <c r="RPD23" i="2"/>
  <c r="RPE23" i="2"/>
  <c r="RPF23" i="2"/>
  <c r="RPG23" i="2"/>
  <c r="RPH23" i="2"/>
  <c r="RPI23" i="2"/>
  <c r="RPJ23" i="2"/>
  <c r="RPK23" i="2"/>
  <c r="RPL23" i="2"/>
  <c r="RPM23" i="2"/>
  <c r="RPN23" i="2"/>
  <c r="RPO23" i="2"/>
  <c r="RPP23" i="2"/>
  <c r="RPQ23" i="2"/>
  <c r="RPR23" i="2"/>
  <c r="RPS23" i="2"/>
  <c r="RPT23" i="2"/>
  <c r="RPU23" i="2"/>
  <c r="RPV23" i="2"/>
  <c r="RPW23" i="2"/>
  <c r="RPX23" i="2"/>
  <c r="RPY23" i="2"/>
  <c r="RPZ23" i="2"/>
  <c r="RQA23" i="2"/>
  <c r="RQB23" i="2"/>
  <c r="RQC23" i="2"/>
  <c r="RQD23" i="2"/>
  <c r="RQE23" i="2"/>
  <c r="RQF23" i="2"/>
  <c r="RQG23" i="2"/>
  <c r="RQH23" i="2"/>
  <c r="RQI23" i="2"/>
  <c r="RQJ23" i="2"/>
  <c r="RQK23" i="2"/>
  <c r="RQL23" i="2"/>
  <c r="RQM23" i="2"/>
  <c r="RQN23" i="2"/>
  <c r="RQO23" i="2"/>
  <c r="RQP23" i="2"/>
  <c r="RQQ23" i="2"/>
  <c r="RQR23" i="2"/>
  <c r="RQS23" i="2"/>
  <c r="RQT23" i="2"/>
  <c r="RQU23" i="2"/>
  <c r="RQV23" i="2"/>
  <c r="RQW23" i="2"/>
  <c r="RQX23" i="2"/>
  <c r="RQY23" i="2"/>
  <c r="RQZ23" i="2"/>
  <c r="RRA23" i="2"/>
  <c r="RRB23" i="2"/>
  <c r="RRC23" i="2"/>
  <c r="RRD23" i="2"/>
  <c r="RRE23" i="2"/>
  <c r="RRF23" i="2"/>
  <c r="RRG23" i="2"/>
  <c r="RRH23" i="2"/>
  <c r="RRI23" i="2"/>
  <c r="RRJ23" i="2"/>
  <c r="RRK23" i="2"/>
  <c r="RRL23" i="2"/>
  <c r="RRM23" i="2"/>
  <c r="RRN23" i="2"/>
  <c r="RRO23" i="2"/>
  <c r="RRP23" i="2"/>
  <c r="RRQ23" i="2"/>
  <c r="RRR23" i="2"/>
  <c r="RRS23" i="2"/>
  <c r="RRT23" i="2"/>
  <c r="RRU23" i="2"/>
  <c r="RRV23" i="2"/>
  <c r="RRW23" i="2"/>
  <c r="RRX23" i="2"/>
  <c r="RRY23" i="2"/>
  <c r="RRZ23" i="2"/>
  <c r="RSA23" i="2"/>
  <c r="RSB23" i="2"/>
  <c r="RSC23" i="2"/>
  <c r="RSD23" i="2"/>
  <c r="RSE23" i="2"/>
  <c r="RSF23" i="2"/>
  <c r="RSG23" i="2"/>
  <c r="RSH23" i="2"/>
  <c r="RSI23" i="2"/>
  <c r="RSJ23" i="2"/>
  <c r="RSK23" i="2"/>
  <c r="RSL23" i="2"/>
  <c r="RSM23" i="2"/>
  <c r="RSN23" i="2"/>
  <c r="RSO23" i="2"/>
  <c r="RSP23" i="2"/>
  <c r="RSQ23" i="2"/>
  <c r="RSR23" i="2"/>
  <c r="RSS23" i="2"/>
  <c r="RST23" i="2"/>
  <c r="RSU23" i="2"/>
  <c r="RSV23" i="2"/>
  <c r="RSW23" i="2"/>
  <c r="RSX23" i="2"/>
  <c r="RSY23" i="2"/>
  <c r="RSZ23" i="2"/>
  <c r="RTA23" i="2"/>
  <c r="RTB23" i="2"/>
  <c r="RTC23" i="2"/>
  <c r="RTD23" i="2"/>
  <c r="RTE23" i="2"/>
  <c r="RTF23" i="2"/>
  <c r="RTG23" i="2"/>
  <c r="RTH23" i="2"/>
  <c r="RTI23" i="2"/>
  <c r="RTJ23" i="2"/>
  <c r="RTK23" i="2"/>
  <c r="RTL23" i="2"/>
  <c r="RTM23" i="2"/>
  <c r="RTN23" i="2"/>
  <c r="RTO23" i="2"/>
  <c r="RTP23" i="2"/>
  <c r="RTQ23" i="2"/>
  <c r="RTR23" i="2"/>
  <c r="RTS23" i="2"/>
  <c r="RTT23" i="2"/>
  <c r="RTU23" i="2"/>
  <c r="RTV23" i="2"/>
  <c r="RTW23" i="2"/>
  <c r="RTX23" i="2"/>
  <c r="RTY23" i="2"/>
  <c r="RTZ23" i="2"/>
  <c r="RUA23" i="2"/>
  <c r="RUB23" i="2"/>
  <c r="RUC23" i="2"/>
  <c r="RUD23" i="2"/>
  <c r="RUE23" i="2"/>
  <c r="RUF23" i="2"/>
  <c r="RUG23" i="2"/>
  <c r="RUH23" i="2"/>
  <c r="RUI23" i="2"/>
  <c r="RUJ23" i="2"/>
  <c r="RUK23" i="2"/>
  <c r="RUL23" i="2"/>
  <c r="RUM23" i="2"/>
  <c r="RUN23" i="2"/>
  <c r="RUO23" i="2"/>
  <c r="RUP23" i="2"/>
  <c r="RUQ23" i="2"/>
  <c r="RUR23" i="2"/>
  <c r="RUS23" i="2"/>
  <c r="RUT23" i="2"/>
  <c r="RUU23" i="2"/>
  <c r="RUV23" i="2"/>
  <c r="RUW23" i="2"/>
  <c r="RUX23" i="2"/>
  <c r="RUY23" i="2"/>
  <c r="RUZ23" i="2"/>
  <c r="RVA23" i="2"/>
  <c r="RVB23" i="2"/>
  <c r="RVC23" i="2"/>
  <c r="RVD23" i="2"/>
  <c r="RVE23" i="2"/>
  <c r="RVF23" i="2"/>
  <c r="RVG23" i="2"/>
  <c r="RVH23" i="2"/>
  <c r="RVI23" i="2"/>
  <c r="RVJ23" i="2"/>
  <c r="RVK23" i="2"/>
  <c r="RVL23" i="2"/>
  <c r="RVM23" i="2"/>
  <c r="RVN23" i="2"/>
  <c r="RVO23" i="2"/>
  <c r="RVP23" i="2"/>
  <c r="RVQ23" i="2"/>
  <c r="RVR23" i="2"/>
  <c r="RVS23" i="2"/>
  <c r="RVT23" i="2"/>
  <c r="RVU23" i="2"/>
  <c r="RVV23" i="2"/>
  <c r="RVW23" i="2"/>
  <c r="RVX23" i="2"/>
  <c r="RVY23" i="2"/>
  <c r="RVZ23" i="2"/>
  <c r="RWA23" i="2"/>
  <c r="RWB23" i="2"/>
  <c r="RWC23" i="2"/>
  <c r="RWD23" i="2"/>
  <c r="RWE23" i="2"/>
  <c r="RWF23" i="2"/>
  <c r="RWG23" i="2"/>
  <c r="RWH23" i="2"/>
  <c r="RWI23" i="2"/>
  <c r="RWJ23" i="2"/>
  <c r="RWK23" i="2"/>
  <c r="RWL23" i="2"/>
  <c r="RWM23" i="2"/>
  <c r="RWN23" i="2"/>
  <c r="RWO23" i="2"/>
  <c r="RWP23" i="2"/>
  <c r="RWQ23" i="2"/>
  <c r="RWR23" i="2"/>
  <c r="RWS23" i="2"/>
  <c r="RWT23" i="2"/>
  <c r="RWU23" i="2"/>
  <c r="RWV23" i="2"/>
  <c r="RWW23" i="2"/>
  <c r="RWX23" i="2"/>
  <c r="RWY23" i="2"/>
  <c r="RWZ23" i="2"/>
  <c r="RXA23" i="2"/>
  <c r="RXB23" i="2"/>
  <c r="RXC23" i="2"/>
  <c r="RXD23" i="2"/>
  <c r="RXE23" i="2"/>
  <c r="RXF23" i="2"/>
  <c r="RXG23" i="2"/>
  <c r="RXH23" i="2"/>
  <c r="RXI23" i="2"/>
  <c r="RXJ23" i="2"/>
  <c r="RXK23" i="2"/>
  <c r="RXL23" i="2"/>
  <c r="RXM23" i="2"/>
  <c r="RXN23" i="2"/>
  <c r="RXO23" i="2"/>
  <c r="RXP23" i="2"/>
  <c r="RXQ23" i="2"/>
  <c r="RXR23" i="2"/>
  <c r="RXS23" i="2"/>
  <c r="RXT23" i="2"/>
  <c r="RXU23" i="2"/>
  <c r="RXV23" i="2"/>
  <c r="RXW23" i="2"/>
  <c r="RXX23" i="2"/>
  <c r="RXY23" i="2"/>
  <c r="RXZ23" i="2"/>
  <c r="RYA23" i="2"/>
  <c r="RYB23" i="2"/>
  <c r="RYC23" i="2"/>
  <c r="RYD23" i="2"/>
  <c r="RYE23" i="2"/>
  <c r="RYF23" i="2"/>
  <c r="RYG23" i="2"/>
  <c r="RYH23" i="2"/>
  <c r="RYI23" i="2"/>
  <c r="RYJ23" i="2"/>
  <c r="RYK23" i="2"/>
  <c r="RYL23" i="2"/>
  <c r="RYM23" i="2"/>
  <c r="RYN23" i="2"/>
  <c r="RYO23" i="2"/>
  <c r="RYP23" i="2"/>
  <c r="RYQ23" i="2"/>
  <c r="RYR23" i="2"/>
  <c r="RYS23" i="2"/>
  <c r="RYT23" i="2"/>
  <c r="RYU23" i="2"/>
  <c r="RYV23" i="2"/>
  <c r="RYW23" i="2"/>
  <c r="RYX23" i="2"/>
  <c r="RYY23" i="2"/>
  <c r="RYZ23" i="2"/>
  <c r="RZA23" i="2"/>
  <c r="RZB23" i="2"/>
  <c r="RZC23" i="2"/>
  <c r="RZD23" i="2"/>
  <c r="RZE23" i="2"/>
  <c r="RZF23" i="2"/>
  <c r="RZG23" i="2"/>
  <c r="RZH23" i="2"/>
  <c r="RZI23" i="2"/>
  <c r="RZJ23" i="2"/>
  <c r="RZK23" i="2"/>
  <c r="RZL23" i="2"/>
  <c r="RZM23" i="2"/>
  <c r="RZN23" i="2"/>
  <c r="RZO23" i="2"/>
  <c r="RZP23" i="2"/>
  <c r="RZQ23" i="2"/>
  <c r="RZR23" i="2"/>
  <c r="RZS23" i="2"/>
  <c r="RZT23" i="2"/>
  <c r="RZU23" i="2"/>
  <c r="RZV23" i="2"/>
  <c r="RZW23" i="2"/>
  <c r="RZX23" i="2"/>
  <c r="RZY23" i="2"/>
  <c r="RZZ23" i="2"/>
  <c r="SAA23" i="2"/>
  <c r="SAB23" i="2"/>
  <c r="SAC23" i="2"/>
  <c r="SAD23" i="2"/>
  <c r="SAE23" i="2"/>
  <c r="SAF23" i="2"/>
  <c r="SAG23" i="2"/>
  <c r="SAH23" i="2"/>
  <c r="SAI23" i="2"/>
  <c r="SAJ23" i="2"/>
  <c r="SAK23" i="2"/>
  <c r="SAL23" i="2"/>
  <c r="SAM23" i="2"/>
  <c r="SAN23" i="2"/>
  <c r="SAO23" i="2"/>
  <c r="SAP23" i="2"/>
  <c r="SAQ23" i="2"/>
  <c r="SAR23" i="2"/>
  <c r="SAS23" i="2"/>
  <c r="SAT23" i="2"/>
  <c r="SAU23" i="2"/>
  <c r="SAV23" i="2"/>
  <c r="SAW23" i="2"/>
  <c r="SAX23" i="2"/>
  <c r="SAY23" i="2"/>
  <c r="SAZ23" i="2"/>
  <c r="SBA23" i="2"/>
  <c r="SBB23" i="2"/>
  <c r="SBC23" i="2"/>
  <c r="SBD23" i="2"/>
  <c r="SBE23" i="2"/>
  <c r="SBF23" i="2"/>
  <c r="SBG23" i="2"/>
  <c r="SBH23" i="2"/>
  <c r="SBI23" i="2"/>
  <c r="SBJ23" i="2"/>
  <c r="SBK23" i="2"/>
  <c r="SBL23" i="2"/>
  <c r="SBM23" i="2"/>
  <c r="SBN23" i="2"/>
  <c r="SBO23" i="2"/>
  <c r="SBP23" i="2"/>
  <c r="SBQ23" i="2"/>
  <c r="SBR23" i="2"/>
  <c r="SBS23" i="2"/>
  <c r="SBT23" i="2"/>
  <c r="SBU23" i="2"/>
  <c r="SBV23" i="2"/>
  <c r="SBW23" i="2"/>
  <c r="SBX23" i="2"/>
  <c r="SBY23" i="2"/>
  <c r="SBZ23" i="2"/>
  <c r="SCA23" i="2"/>
  <c r="SCB23" i="2"/>
  <c r="SCC23" i="2"/>
  <c r="SCD23" i="2"/>
  <c r="SCE23" i="2"/>
  <c r="SCF23" i="2"/>
  <c r="SCG23" i="2"/>
  <c r="SCH23" i="2"/>
  <c r="SCI23" i="2"/>
  <c r="SCJ23" i="2"/>
  <c r="SCK23" i="2"/>
  <c r="SCL23" i="2"/>
  <c r="SCM23" i="2"/>
  <c r="SCN23" i="2"/>
  <c r="SCO23" i="2"/>
  <c r="SCP23" i="2"/>
  <c r="SCQ23" i="2"/>
  <c r="SCR23" i="2"/>
  <c r="SCS23" i="2"/>
  <c r="SCT23" i="2"/>
  <c r="SCU23" i="2"/>
  <c r="SCV23" i="2"/>
  <c r="SCW23" i="2"/>
  <c r="SCX23" i="2"/>
  <c r="SCY23" i="2"/>
  <c r="SCZ23" i="2"/>
  <c r="SDA23" i="2"/>
  <c r="SDB23" i="2"/>
  <c r="SDC23" i="2"/>
  <c r="SDD23" i="2"/>
  <c r="SDE23" i="2"/>
  <c r="SDF23" i="2"/>
  <c r="SDG23" i="2"/>
  <c r="SDH23" i="2"/>
  <c r="SDI23" i="2"/>
  <c r="SDJ23" i="2"/>
  <c r="SDK23" i="2"/>
  <c r="SDL23" i="2"/>
  <c r="SDM23" i="2"/>
  <c r="SDN23" i="2"/>
  <c r="SDO23" i="2"/>
  <c r="SDP23" i="2"/>
  <c r="SDQ23" i="2"/>
  <c r="SDR23" i="2"/>
  <c r="SDS23" i="2"/>
  <c r="SDT23" i="2"/>
  <c r="SDU23" i="2"/>
  <c r="SDV23" i="2"/>
  <c r="SDW23" i="2"/>
  <c r="SDX23" i="2"/>
  <c r="SDY23" i="2"/>
  <c r="SDZ23" i="2"/>
  <c r="SEA23" i="2"/>
  <c r="SEB23" i="2"/>
  <c r="SEC23" i="2"/>
  <c r="SED23" i="2"/>
  <c r="SEE23" i="2"/>
  <c r="SEF23" i="2"/>
  <c r="SEG23" i="2"/>
  <c r="SEH23" i="2"/>
  <c r="SEI23" i="2"/>
  <c r="SEJ23" i="2"/>
  <c r="SEK23" i="2"/>
  <c r="SEL23" i="2"/>
  <c r="SEM23" i="2"/>
  <c r="SEN23" i="2"/>
  <c r="SEO23" i="2"/>
  <c r="SEP23" i="2"/>
  <c r="SEQ23" i="2"/>
  <c r="SER23" i="2"/>
  <c r="SES23" i="2"/>
  <c r="SET23" i="2"/>
  <c r="SEU23" i="2"/>
  <c r="SEV23" i="2"/>
  <c r="SEW23" i="2"/>
  <c r="SEX23" i="2"/>
  <c r="SEY23" i="2"/>
  <c r="SEZ23" i="2"/>
  <c r="SFA23" i="2"/>
  <c r="SFB23" i="2"/>
  <c r="SFC23" i="2"/>
  <c r="SFD23" i="2"/>
  <c r="SFE23" i="2"/>
  <c r="SFF23" i="2"/>
  <c r="SFG23" i="2"/>
  <c r="SFH23" i="2"/>
  <c r="SFI23" i="2"/>
  <c r="SFJ23" i="2"/>
  <c r="SFK23" i="2"/>
  <c r="SFL23" i="2"/>
  <c r="SFM23" i="2"/>
  <c r="SFN23" i="2"/>
  <c r="SFO23" i="2"/>
  <c r="SFP23" i="2"/>
  <c r="SFQ23" i="2"/>
  <c r="SFR23" i="2"/>
  <c r="SFS23" i="2"/>
  <c r="SFT23" i="2"/>
  <c r="SFU23" i="2"/>
  <c r="SFV23" i="2"/>
  <c r="SFW23" i="2"/>
  <c r="SFX23" i="2"/>
  <c r="SFY23" i="2"/>
  <c r="SFZ23" i="2"/>
  <c r="SGA23" i="2"/>
  <c r="SGB23" i="2"/>
  <c r="SGC23" i="2"/>
  <c r="SGD23" i="2"/>
  <c r="SGE23" i="2"/>
  <c r="SGF23" i="2"/>
  <c r="SGG23" i="2"/>
  <c r="SGH23" i="2"/>
  <c r="SGI23" i="2"/>
  <c r="SGJ23" i="2"/>
  <c r="SGK23" i="2"/>
  <c r="SGL23" i="2"/>
  <c r="SGM23" i="2"/>
  <c r="SGN23" i="2"/>
  <c r="SGO23" i="2"/>
  <c r="SGP23" i="2"/>
  <c r="SGQ23" i="2"/>
  <c r="SGR23" i="2"/>
  <c r="SGS23" i="2"/>
  <c r="SGT23" i="2"/>
  <c r="SGU23" i="2"/>
  <c r="SGV23" i="2"/>
  <c r="SGW23" i="2"/>
  <c r="SGX23" i="2"/>
  <c r="SGY23" i="2"/>
  <c r="SGZ23" i="2"/>
  <c r="SHA23" i="2"/>
  <c r="SHB23" i="2"/>
  <c r="SHC23" i="2"/>
  <c r="SHD23" i="2"/>
  <c r="SHE23" i="2"/>
  <c r="SHF23" i="2"/>
  <c r="SHG23" i="2"/>
  <c r="SHH23" i="2"/>
  <c r="SHI23" i="2"/>
  <c r="SHJ23" i="2"/>
  <c r="SHK23" i="2"/>
  <c r="SHL23" i="2"/>
  <c r="SHM23" i="2"/>
  <c r="SHN23" i="2"/>
  <c r="SHO23" i="2"/>
  <c r="SHP23" i="2"/>
  <c r="SHQ23" i="2"/>
  <c r="SHR23" i="2"/>
  <c r="SHS23" i="2"/>
  <c r="SHT23" i="2"/>
  <c r="SHU23" i="2"/>
  <c r="SHV23" i="2"/>
  <c r="SHW23" i="2"/>
  <c r="SHX23" i="2"/>
  <c r="SHY23" i="2"/>
  <c r="SHZ23" i="2"/>
  <c r="SIA23" i="2"/>
  <c r="SIB23" i="2"/>
  <c r="SIC23" i="2"/>
  <c r="SID23" i="2"/>
  <c r="SIE23" i="2"/>
  <c r="SIF23" i="2"/>
  <c r="SIG23" i="2"/>
  <c r="SIH23" i="2"/>
  <c r="SII23" i="2"/>
  <c r="SIJ23" i="2"/>
  <c r="SIK23" i="2"/>
  <c r="SIL23" i="2"/>
  <c r="SIM23" i="2"/>
  <c r="SIN23" i="2"/>
  <c r="SIO23" i="2"/>
  <c r="SIP23" i="2"/>
  <c r="SIQ23" i="2"/>
  <c r="SIR23" i="2"/>
  <c r="SIS23" i="2"/>
  <c r="SIT23" i="2"/>
  <c r="SIU23" i="2"/>
  <c r="SIV23" i="2"/>
  <c r="SIW23" i="2"/>
  <c r="SIX23" i="2"/>
  <c r="SIY23" i="2"/>
  <c r="SIZ23" i="2"/>
  <c r="SJA23" i="2"/>
  <c r="SJB23" i="2"/>
  <c r="SJC23" i="2"/>
  <c r="SJD23" i="2"/>
  <c r="SJE23" i="2"/>
  <c r="SJF23" i="2"/>
  <c r="SJG23" i="2"/>
  <c r="SJH23" i="2"/>
  <c r="SJI23" i="2"/>
  <c r="SJJ23" i="2"/>
  <c r="SJK23" i="2"/>
  <c r="SJL23" i="2"/>
  <c r="SJM23" i="2"/>
  <c r="SJN23" i="2"/>
  <c r="SJO23" i="2"/>
  <c r="SJP23" i="2"/>
  <c r="SJQ23" i="2"/>
  <c r="SJR23" i="2"/>
  <c r="SJS23" i="2"/>
  <c r="SJT23" i="2"/>
  <c r="SJU23" i="2"/>
  <c r="SJV23" i="2"/>
  <c r="SJW23" i="2"/>
  <c r="SJX23" i="2"/>
  <c r="SJY23" i="2"/>
  <c r="SJZ23" i="2"/>
  <c r="SKA23" i="2"/>
  <c r="SKB23" i="2"/>
  <c r="SKC23" i="2"/>
  <c r="SKD23" i="2"/>
  <c r="SKE23" i="2"/>
  <c r="SKF23" i="2"/>
  <c r="SKG23" i="2"/>
  <c r="SKH23" i="2"/>
  <c r="SKI23" i="2"/>
  <c r="SKJ23" i="2"/>
  <c r="SKK23" i="2"/>
  <c r="SKL23" i="2"/>
  <c r="SKM23" i="2"/>
  <c r="SKN23" i="2"/>
  <c r="SKO23" i="2"/>
  <c r="SKP23" i="2"/>
  <c r="SKQ23" i="2"/>
  <c r="SKR23" i="2"/>
  <c r="SKS23" i="2"/>
  <c r="SKT23" i="2"/>
  <c r="SKU23" i="2"/>
  <c r="SKV23" i="2"/>
  <c r="SKW23" i="2"/>
  <c r="SKX23" i="2"/>
  <c r="SKY23" i="2"/>
  <c r="SKZ23" i="2"/>
  <c r="SLA23" i="2"/>
  <c r="SLB23" i="2"/>
  <c r="SLC23" i="2"/>
  <c r="SLD23" i="2"/>
  <c r="SLE23" i="2"/>
  <c r="SLF23" i="2"/>
  <c r="SLG23" i="2"/>
  <c r="SLH23" i="2"/>
  <c r="SLI23" i="2"/>
  <c r="SLJ23" i="2"/>
  <c r="SLK23" i="2"/>
  <c r="SLL23" i="2"/>
  <c r="SLM23" i="2"/>
  <c r="SLN23" i="2"/>
  <c r="SLO23" i="2"/>
  <c r="SLP23" i="2"/>
  <c r="SLQ23" i="2"/>
  <c r="SLR23" i="2"/>
  <c r="SLS23" i="2"/>
  <c r="SLT23" i="2"/>
  <c r="SLU23" i="2"/>
  <c r="SLV23" i="2"/>
  <c r="SLW23" i="2"/>
  <c r="SLX23" i="2"/>
  <c r="SLY23" i="2"/>
  <c r="SLZ23" i="2"/>
  <c r="SMA23" i="2"/>
  <c r="SMB23" i="2"/>
  <c r="SMC23" i="2"/>
  <c r="SMD23" i="2"/>
  <c r="SME23" i="2"/>
  <c r="SMF23" i="2"/>
  <c r="SMG23" i="2"/>
  <c r="SMH23" i="2"/>
  <c r="SMI23" i="2"/>
  <c r="SMJ23" i="2"/>
  <c r="SMK23" i="2"/>
  <c r="SML23" i="2"/>
  <c r="SMM23" i="2"/>
  <c r="SMN23" i="2"/>
  <c r="SMO23" i="2"/>
  <c r="SMP23" i="2"/>
  <c r="SMQ23" i="2"/>
  <c r="SMR23" i="2"/>
  <c r="SMS23" i="2"/>
  <c r="SMT23" i="2"/>
  <c r="SMU23" i="2"/>
  <c r="SMV23" i="2"/>
  <c r="SMW23" i="2"/>
  <c r="SMX23" i="2"/>
  <c r="SMY23" i="2"/>
  <c r="SMZ23" i="2"/>
  <c r="SNA23" i="2"/>
  <c r="SNB23" i="2"/>
  <c r="SNC23" i="2"/>
  <c r="SND23" i="2"/>
  <c r="SNE23" i="2"/>
  <c r="SNF23" i="2"/>
  <c r="SNG23" i="2"/>
  <c r="SNH23" i="2"/>
  <c r="SNI23" i="2"/>
  <c r="SNJ23" i="2"/>
  <c r="SNK23" i="2"/>
  <c r="SNL23" i="2"/>
  <c r="SNM23" i="2"/>
  <c r="SNN23" i="2"/>
  <c r="SNO23" i="2"/>
  <c r="SNP23" i="2"/>
  <c r="SNQ23" i="2"/>
  <c r="SNR23" i="2"/>
  <c r="SNS23" i="2"/>
  <c r="SNT23" i="2"/>
  <c r="SNU23" i="2"/>
  <c r="SNV23" i="2"/>
  <c r="SNW23" i="2"/>
  <c r="SNX23" i="2"/>
  <c r="SNY23" i="2"/>
  <c r="SNZ23" i="2"/>
  <c r="SOA23" i="2"/>
  <c r="SOB23" i="2"/>
  <c r="SOC23" i="2"/>
  <c r="SOD23" i="2"/>
  <c r="SOE23" i="2"/>
  <c r="SOF23" i="2"/>
  <c r="SOG23" i="2"/>
  <c r="SOH23" i="2"/>
  <c r="SOI23" i="2"/>
  <c r="SOJ23" i="2"/>
  <c r="SOK23" i="2"/>
  <c r="SOL23" i="2"/>
  <c r="SOM23" i="2"/>
  <c r="SON23" i="2"/>
  <c r="SOO23" i="2"/>
  <c r="SOP23" i="2"/>
  <c r="SOQ23" i="2"/>
  <c r="SOR23" i="2"/>
  <c r="SOS23" i="2"/>
  <c r="SOT23" i="2"/>
  <c r="SOU23" i="2"/>
  <c r="SOV23" i="2"/>
  <c r="SOW23" i="2"/>
  <c r="SOX23" i="2"/>
  <c r="SOY23" i="2"/>
  <c r="SOZ23" i="2"/>
  <c r="SPA23" i="2"/>
  <c r="SPB23" i="2"/>
  <c r="SPC23" i="2"/>
  <c r="SPD23" i="2"/>
  <c r="SPE23" i="2"/>
  <c r="SPF23" i="2"/>
  <c r="SPG23" i="2"/>
  <c r="SPH23" i="2"/>
  <c r="SPI23" i="2"/>
  <c r="SPJ23" i="2"/>
  <c r="SPK23" i="2"/>
  <c r="SPL23" i="2"/>
  <c r="SPM23" i="2"/>
  <c r="SPN23" i="2"/>
  <c r="SPO23" i="2"/>
  <c r="SPP23" i="2"/>
  <c r="SPQ23" i="2"/>
  <c r="SPR23" i="2"/>
  <c r="SPS23" i="2"/>
  <c r="SPT23" i="2"/>
  <c r="SPU23" i="2"/>
  <c r="SPV23" i="2"/>
  <c r="SPW23" i="2"/>
  <c r="SPX23" i="2"/>
  <c r="SPY23" i="2"/>
  <c r="SPZ23" i="2"/>
  <c r="SQA23" i="2"/>
  <c r="SQB23" i="2"/>
  <c r="SQC23" i="2"/>
  <c r="SQD23" i="2"/>
  <c r="SQE23" i="2"/>
  <c r="SQF23" i="2"/>
  <c r="SQG23" i="2"/>
  <c r="SQH23" i="2"/>
  <c r="SQI23" i="2"/>
  <c r="SQJ23" i="2"/>
  <c r="SQK23" i="2"/>
  <c r="SQL23" i="2"/>
  <c r="SQM23" i="2"/>
  <c r="SQN23" i="2"/>
  <c r="SQO23" i="2"/>
  <c r="SQP23" i="2"/>
  <c r="SQQ23" i="2"/>
  <c r="SQR23" i="2"/>
  <c r="SQS23" i="2"/>
  <c r="SQT23" i="2"/>
  <c r="SQU23" i="2"/>
  <c r="SQV23" i="2"/>
  <c r="SQW23" i="2"/>
  <c r="SQX23" i="2"/>
  <c r="SQY23" i="2"/>
  <c r="SQZ23" i="2"/>
  <c r="SRA23" i="2"/>
  <c r="SRB23" i="2"/>
  <c r="SRC23" i="2"/>
  <c r="SRD23" i="2"/>
  <c r="SRE23" i="2"/>
  <c r="SRF23" i="2"/>
  <c r="SRG23" i="2"/>
  <c r="SRH23" i="2"/>
  <c r="SRI23" i="2"/>
  <c r="SRJ23" i="2"/>
  <c r="SRK23" i="2"/>
  <c r="SRL23" i="2"/>
  <c r="SRM23" i="2"/>
  <c r="SRN23" i="2"/>
  <c r="SRO23" i="2"/>
  <c r="SRP23" i="2"/>
  <c r="SRQ23" i="2"/>
  <c r="SRR23" i="2"/>
  <c r="SRS23" i="2"/>
  <c r="SRT23" i="2"/>
  <c r="SRU23" i="2"/>
  <c r="SRV23" i="2"/>
  <c r="SRW23" i="2"/>
  <c r="SRX23" i="2"/>
  <c r="SRY23" i="2"/>
  <c r="SRZ23" i="2"/>
  <c r="SSA23" i="2"/>
  <c r="SSB23" i="2"/>
  <c r="SSC23" i="2"/>
  <c r="SSD23" i="2"/>
  <c r="SSE23" i="2"/>
  <c r="SSF23" i="2"/>
  <c r="SSG23" i="2"/>
  <c r="SSH23" i="2"/>
  <c r="SSI23" i="2"/>
  <c r="SSJ23" i="2"/>
  <c r="SSK23" i="2"/>
  <c r="SSL23" i="2"/>
  <c r="SSM23" i="2"/>
  <c r="SSN23" i="2"/>
  <c r="SSO23" i="2"/>
  <c r="SSP23" i="2"/>
  <c r="SSQ23" i="2"/>
  <c r="SSR23" i="2"/>
  <c r="SSS23" i="2"/>
  <c r="SST23" i="2"/>
  <c r="SSU23" i="2"/>
  <c r="SSV23" i="2"/>
  <c r="SSW23" i="2"/>
  <c r="SSX23" i="2"/>
  <c r="SSY23" i="2"/>
  <c r="SSZ23" i="2"/>
  <c r="STA23" i="2"/>
  <c r="STB23" i="2"/>
  <c r="STC23" i="2"/>
  <c r="STD23" i="2"/>
  <c r="STE23" i="2"/>
  <c r="STF23" i="2"/>
  <c r="STG23" i="2"/>
  <c r="STH23" i="2"/>
  <c r="STI23" i="2"/>
  <c r="STJ23" i="2"/>
  <c r="STK23" i="2"/>
  <c r="STL23" i="2"/>
  <c r="STM23" i="2"/>
  <c r="STN23" i="2"/>
  <c r="STO23" i="2"/>
  <c r="STP23" i="2"/>
  <c r="STQ23" i="2"/>
  <c r="STR23" i="2"/>
  <c r="STS23" i="2"/>
  <c r="STT23" i="2"/>
  <c r="STU23" i="2"/>
  <c r="STV23" i="2"/>
  <c r="STW23" i="2"/>
  <c r="STX23" i="2"/>
  <c r="STY23" i="2"/>
  <c r="STZ23" i="2"/>
  <c r="SUA23" i="2"/>
  <c r="SUB23" i="2"/>
  <c r="SUC23" i="2"/>
  <c r="SUD23" i="2"/>
  <c r="SUE23" i="2"/>
  <c r="SUF23" i="2"/>
  <c r="SUG23" i="2"/>
  <c r="SUH23" i="2"/>
  <c r="SUI23" i="2"/>
  <c r="SUJ23" i="2"/>
  <c r="SUK23" i="2"/>
  <c r="SUL23" i="2"/>
  <c r="SUM23" i="2"/>
  <c r="SUN23" i="2"/>
  <c r="SUO23" i="2"/>
  <c r="SUP23" i="2"/>
  <c r="SUQ23" i="2"/>
  <c r="SUR23" i="2"/>
  <c r="SUS23" i="2"/>
  <c r="SUT23" i="2"/>
  <c r="SUU23" i="2"/>
  <c r="SUV23" i="2"/>
  <c r="SUW23" i="2"/>
  <c r="SUX23" i="2"/>
  <c r="SUY23" i="2"/>
  <c r="SUZ23" i="2"/>
  <c r="SVA23" i="2"/>
  <c r="SVB23" i="2"/>
  <c r="SVC23" i="2"/>
  <c r="SVD23" i="2"/>
  <c r="SVE23" i="2"/>
  <c r="SVF23" i="2"/>
  <c r="SVG23" i="2"/>
  <c r="SVH23" i="2"/>
  <c r="SVI23" i="2"/>
  <c r="SVJ23" i="2"/>
  <c r="SVK23" i="2"/>
  <c r="SVL23" i="2"/>
  <c r="SVM23" i="2"/>
  <c r="SVN23" i="2"/>
  <c r="SVO23" i="2"/>
  <c r="SVP23" i="2"/>
  <c r="SVQ23" i="2"/>
  <c r="SVR23" i="2"/>
  <c r="SVS23" i="2"/>
  <c r="SVT23" i="2"/>
  <c r="SVU23" i="2"/>
  <c r="SVV23" i="2"/>
  <c r="SVW23" i="2"/>
  <c r="SVX23" i="2"/>
  <c r="SVY23" i="2"/>
  <c r="SVZ23" i="2"/>
  <c r="SWA23" i="2"/>
  <c r="SWB23" i="2"/>
  <c r="SWC23" i="2"/>
  <c r="SWD23" i="2"/>
  <c r="SWE23" i="2"/>
  <c r="SWF23" i="2"/>
  <c r="SWG23" i="2"/>
  <c r="SWH23" i="2"/>
  <c r="SWI23" i="2"/>
  <c r="SWJ23" i="2"/>
  <c r="SWK23" i="2"/>
  <c r="SWL23" i="2"/>
  <c r="SWM23" i="2"/>
  <c r="SWN23" i="2"/>
  <c r="SWO23" i="2"/>
  <c r="SWP23" i="2"/>
  <c r="SWQ23" i="2"/>
  <c r="SWR23" i="2"/>
  <c r="SWS23" i="2"/>
  <c r="SWT23" i="2"/>
  <c r="SWU23" i="2"/>
  <c r="SWV23" i="2"/>
  <c r="SWW23" i="2"/>
  <c r="SWX23" i="2"/>
  <c r="SWY23" i="2"/>
  <c r="SWZ23" i="2"/>
  <c r="SXA23" i="2"/>
  <c r="SXB23" i="2"/>
  <c r="SXC23" i="2"/>
  <c r="SXD23" i="2"/>
  <c r="SXE23" i="2"/>
  <c r="SXF23" i="2"/>
  <c r="SXG23" i="2"/>
  <c r="SXH23" i="2"/>
  <c r="SXI23" i="2"/>
  <c r="SXJ23" i="2"/>
  <c r="SXK23" i="2"/>
  <c r="SXL23" i="2"/>
  <c r="SXM23" i="2"/>
  <c r="SXN23" i="2"/>
  <c r="SXO23" i="2"/>
  <c r="SXP23" i="2"/>
  <c r="SXQ23" i="2"/>
  <c r="SXR23" i="2"/>
  <c r="SXS23" i="2"/>
  <c r="SXT23" i="2"/>
  <c r="SXU23" i="2"/>
  <c r="SXV23" i="2"/>
  <c r="SXW23" i="2"/>
  <c r="SXX23" i="2"/>
  <c r="SXY23" i="2"/>
  <c r="SXZ23" i="2"/>
  <c r="SYA23" i="2"/>
  <c r="SYB23" i="2"/>
  <c r="SYC23" i="2"/>
  <c r="SYD23" i="2"/>
  <c r="SYE23" i="2"/>
  <c r="SYF23" i="2"/>
  <c r="SYG23" i="2"/>
  <c r="SYH23" i="2"/>
  <c r="SYI23" i="2"/>
  <c r="SYJ23" i="2"/>
  <c r="SYK23" i="2"/>
  <c r="SYL23" i="2"/>
  <c r="SYM23" i="2"/>
  <c r="SYN23" i="2"/>
  <c r="SYO23" i="2"/>
  <c r="SYP23" i="2"/>
  <c r="SYQ23" i="2"/>
  <c r="SYR23" i="2"/>
  <c r="SYS23" i="2"/>
  <c r="SYT23" i="2"/>
  <c r="SYU23" i="2"/>
  <c r="SYV23" i="2"/>
  <c r="SYW23" i="2"/>
  <c r="SYX23" i="2"/>
  <c r="SYY23" i="2"/>
  <c r="SYZ23" i="2"/>
  <c r="SZA23" i="2"/>
  <c r="SZB23" i="2"/>
  <c r="SZC23" i="2"/>
  <c r="SZD23" i="2"/>
  <c r="SZE23" i="2"/>
  <c r="SZF23" i="2"/>
  <c r="SZG23" i="2"/>
  <c r="SZH23" i="2"/>
  <c r="SZI23" i="2"/>
  <c r="SZJ23" i="2"/>
  <c r="SZK23" i="2"/>
  <c r="SZL23" i="2"/>
  <c r="SZM23" i="2"/>
  <c r="SZN23" i="2"/>
  <c r="SZO23" i="2"/>
  <c r="SZP23" i="2"/>
  <c r="SZQ23" i="2"/>
  <c r="SZR23" i="2"/>
  <c r="SZS23" i="2"/>
  <c r="SZT23" i="2"/>
  <c r="SZU23" i="2"/>
  <c r="SZV23" i="2"/>
  <c r="SZW23" i="2"/>
  <c r="SZX23" i="2"/>
  <c r="SZY23" i="2"/>
  <c r="SZZ23" i="2"/>
  <c r="TAA23" i="2"/>
  <c r="TAB23" i="2"/>
  <c r="TAC23" i="2"/>
  <c r="TAD23" i="2"/>
  <c r="TAE23" i="2"/>
  <c r="TAF23" i="2"/>
  <c r="TAG23" i="2"/>
  <c r="TAH23" i="2"/>
  <c r="TAI23" i="2"/>
  <c r="TAJ23" i="2"/>
  <c r="TAK23" i="2"/>
  <c r="TAL23" i="2"/>
  <c r="TAM23" i="2"/>
  <c r="TAN23" i="2"/>
  <c r="TAO23" i="2"/>
  <c r="TAP23" i="2"/>
  <c r="TAQ23" i="2"/>
  <c r="TAR23" i="2"/>
  <c r="TAS23" i="2"/>
  <c r="TAT23" i="2"/>
  <c r="TAU23" i="2"/>
  <c r="TAV23" i="2"/>
  <c r="TAW23" i="2"/>
  <c r="TAX23" i="2"/>
  <c r="TAY23" i="2"/>
  <c r="TAZ23" i="2"/>
  <c r="TBA23" i="2"/>
  <c r="TBB23" i="2"/>
  <c r="TBC23" i="2"/>
  <c r="TBD23" i="2"/>
  <c r="TBE23" i="2"/>
  <c r="TBF23" i="2"/>
  <c r="TBG23" i="2"/>
  <c r="TBH23" i="2"/>
  <c r="TBI23" i="2"/>
  <c r="TBJ23" i="2"/>
  <c r="TBK23" i="2"/>
  <c r="TBL23" i="2"/>
  <c r="TBM23" i="2"/>
  <c r="TBN23" i="2"/>
  <c r="TBO23" i="2"/>
  <c r="TBP23" i="2"/>
  <c r="TBQ23" i="2"/>
  <c r="TBR23" i="2"/>
  <c r="TBS23" i="2"/>
  <c r="TBT23" i="2"/>
  <c r="TBU23" i="2"/>
  <c r="TBV23" i="2"/>
  <c r="TBW23" i="2"/>
  <c r="TBX23" i="2"/>
  <c r="TBY23" i="2"/>
  <c r="TBZ23" i="2"/>
  <c r="TCA23" i="2"/>
  <c r="TCB23" i="2"/>
  <c r="TCC23" i="2"/>
  <c r="TCD23" i="2"/>
  <c r="TCE23" i="2"/>
  <c r="TCF23" i="2"/>
  <c r="TCG23" i="2"/>
  <c r="TCH23" i="2"/>
  <c r="TCI23" i="2"/>
  <c r="TCJ23" i="2"/>
  <c r="TCK23" i="2"/>
  <c r="TCL23" i="2"/>
  <c r="TCM23" i="2"/>
  <c r="TCN23" i="2"/>
  <c r="TCO23" i="2"/>
  <c r="TCP23" i="2"/>
  <c r="TCQ23" i="2"/>
  <c r="TCR23" i="2"/>
  <c r="TCS23" i="2"/>
  <c r="TCT23" i="2"/>
  <c r="TCU23" i="2"/>
  <c r="TCV23" i="2"/>
  <c r="TCW23" i="2"/>
  <c r="TCX23" i="2"/>
  <c r="TCY23" i="2"/>
  <c r="TCZ23" i="2"/>
  <c r="TDA23" i="2"/>
  <c r="TDB23" i="2"/>
  <c r="TDC23" i="2"/>
  <c r="TDD23" i="2"/>
  <c r="TDE23" i="2"/>
  <c r="TDF23" i="2"/>
  <c r="TDG23" i="2"/>
  <c r="TDH23" i="2"/>
  <c r="TDI23" i="2"/>
  <c r="TDJ23" i="2"/>
  <c r="TDK23" i="2"/>
  <c r="TDL23" i="2"/>
  <c r="TDM23" i="2"/>
  <c r="TDN23" i="2"/>
  <c r="TDO23" i="2"/>
  <c r="TDP23" i="2"/>
  <c r="TDQ23" i="2"/>
  <c r="TDR23" i="2"/>
  <c r="TDS23" i="2"/>
  <c r="TDT23" i="2"/>
  <c r="TDU23" i="2"/>
  <c r="TDV23" i="2"/>
  <c r="TDW23" i="2"/>
  <c r="TDX23" i="2"/>
  <c r="TDY23" i="2"/>
  <c r="TDZ23" i="2"/>
  <c r="TEA23" i="2"/>
  <c r="TEB23" i="2"/>
  <c r="TEC23" i="2"/>
  <c r="TED23" i="2"/>
  <c r="TEE23" i="2"/>
  <c r="TEF23" i="2"/>
  <c r="TEG23" i="2"/>
  <c r="TEH23" i="2"/>
  <c r="TEI23" i="2"/>
  <c r="TEJ23" i="2"/>
  <c r="TEK23" i="2"/>
  <c r="TEL23" i="2"/>
  <c r="TEM23" i="2"/>
  <c r="TEN23" i="2"/>
  <c r="TEO23" i="2"/>
  <c r="TEP23" i="2"/>
  <c r="TEQ23" i="2"/>
  <c r="TER23" i="2"/>
  <c r="TES23" i="2"/>
  <c r="TET23" i="2"/>
  <c r="TEU23" i="2"/>
  <c r="TEV23" i="2"/>
  <c r="TEW23" i="2"/>
  <c r="TEX23" i="2"/>
  <c r="TEY23" i="2"/>
  <c r="TEZ23" i="2"/>
  <c r="TFA23" i="2"/>
  <c r="TFB23" i="2"/>
  <c r="TFC23" i="2"/>
  <c r="TFD23" i="2"/>
  <c r="TFE23" i="2"/>
  <c r="TFF23" i="2"/>
  <c r="TFG23" i="2"/>
  <c r="TFH23" i="2"/>
  <c r="TFI23" i="2"/>
  <c r="TFJ23" i="2"/>
  <c r="TFK23" i="2"/>
  <c r="TFL23" i="2"/>
  <c r="TFM23" i="2"/>
  <c r="TFN23" i="2"/>
  <c r="TFO23" i="2"/>
  <c r="TFP23" i="2"/>
  <c r="TFQ23" i="2"/>
  <c r="TFR23" i="2"/>
  <c r="TFS23" i="2"/>
  <c r="TFT23" i="2"/>
  <c r="TFU23" i="2"/>
  <c r="TFV23" i="2"/>
  <c r="TFW23" i="2"/>
  <c r="TFX23" i="2"/>
  <c r="TFY23" i="2"/>
  <c r="TFZ23" i="2"/>
  <c r="TGA23" i="2"/>
  <c r="TGB23" i="2"/>
  <c r="TGC23" i="2"/>
  <c r="TGD23" i="2"/>
  <c r="TGE23" i="2"/>
  <c r="TGF23" i="2"/>
  <c r="TGG23" i="2"/>
  <c r="TGH23" i="2"/>
  <c r="TGI23" i="2"/>
  <c r="TGJ23" i="2"/>
  <c r="TGK23" i="2"/>
  <c r="TGL23" i="2"/>
  <c r="TGM23" i="2"/>
  <c r="TGN23" i="2"/>
  <c r="TGO23" i="2"/>
  <c r="TGP23" i="2"/>
  <c r="TGQ23" i="2"/>
  <c r="TGR23" i="2"/>
  <c r="TGS23" i="2"/>
  <c r="TGT23" i="2"/>
  <c r="TGU23" i="2"/>
  <c r="TGV23" i="2"/>
  <c r="TGW23" i="2"/>
  <c r="TGX23" i="2"/>
  <c r="TGY23" i="2"/>
  <c r="TGZ23" i="2"/>
  <c r="THA23" i="2"/>
  <c r="THB23" i="2"/>
  <c r="THC23" i="2"/>
  <c r="THD23" i="2"/>
  <c r="THE23" i="2"/>
  <c r="THF23" i="2"/>
  <c r="THG23" i="2"/>
  <c r="THH23" i="2"/>
  <c r="THI23" i="2"/>
  <c r="THJ23" i="2"/>
  <c r="THK23" i="2"/>
  <c r="THL23" i="2"/>
  <c r="THM23" i="2"/>
  <c r="THN23" i="2"/>
  <c r="THO23" i="2"/>
  <c r="THP23" i="2"/>
  <c r="THQ23" i="2"/>
  <c r="THR23" i="2"/>
  <c r="THS23" i="2"/>
  <c r="THT23" i="2"/>
  <c r="THU23" i="2"/>
  <c r="THV23" i="2"/>
  <c r="THW23" i="2"/>
  <c r="THX23" i="2"/>
  <c r="THY23" i="2"/>
  <c r="THZ23" i="2"/>
  <c r="TIA23" i="2"/>
  <c r="TIB23" i="2"/>
  <c r="TIC23" i="2"/>
  <c r="TID23" i="2"/>
  <c r="TIE23" i="2"/>
  <c r="TIF23" i="2"/>
  <c r="TIG23" i="2"/>
  <c r="TIH23" i="2"/>
  <c r="TII23" i="2"/>
  <c r="TIJ23" i="2"/>
  <c r="TIK23" i="2"/>
  <c r="TIL23" i="2"/>
  <c r="TIM23" i="2"/>
  <c r="TIN23" i="2"/>
  <c r="TIO23" i="2"/>
  <c r="TIP23" i="2"/>
  <c r="TIQ23" i="2"/>
  <c r="TIR23" i="2"/>
  <c r="TIS23" i="2"/>
  <c r="TIT23" i="2"/>
  <c r="TIU23" i="2"/>
  <c r="TIV23" i="2"/>
  <c r="TIW23" i="2"/>
  <c r="TIX23" i="2"/>
  <c r="TIY23" i="2"/>
  <c r="TIZ23" i="2"/>
  <c r="TJA23" i="2"/>
  <c r="TJB23" i="2"/>
  <c r="TJC23" i="2"/>
  <c r="TJD23" i="2"/>
  <c r="TJE23" i="2"/>
  <c r="TJF23" i="2"/>
  <c r="TJG23" i="2"/>
  <c r="TJH23" i="2"/>
  <c r="TJI23" i="2"/>
  <c r="TJJ23" i="2"/>
  <c r="TJK23" i="2"/>
  <c r="TJL23" i="2"/>
  <c r="TJM23" i="2"/>
  <c r="TJN23" i="2"/>
  <c r="TJO23" i="2"/>
  <c r="TJP23" i="2"/>
  <c r="TJQ23" i="2"/>
  <c r="TJR23" i="2"/>
  <c r="TJS23" i="2"/>
  <c r="TJT23" i="2"/>
  <c r="TJU23" i="2"/>
  <c r="TJV23" i="2"/>
  <c r="TJW23" i="2"/>
  <c r="TJX23" i="2"/>
  <c r="TJY23" i="2"/>
  <c r="TJZ23" i="2"/>
  <c r="TKA23" i="2"/>
  <c r="TKB23" i="2"/>
  <c r="TKC23" i="2"/>
  <c r="TKD23" i="2"/>
  <c r="TKE23" i="2"/>
  <c r="TKF23" i="2"/>
  <c r="TKG23" i="2"/>
  <c r="TKH23" i="2"/>
  <c r="TKI23" i="2"/>
  <c r="TKJ23" i="2"/>
  <c r="TKK23" i="2"/>
  <c r="TKL23" i="2"/>
  <c r="TKM23" i="2"/>
  <c r="TKN23" i="2"/>
  <c r="TKO23" i="2"/>
  <c r="TKP23" i="2"/>
  <c r="TKQ23" i="2"/>
  <c r="TKR23" i="2"/>
  <c r="TKS23" i="2"/>
  <c r="TKT23" i="2"/>
  <c r="TKU23" i="2"/>
  <c r="TKV23" i="2"/>
  <c r="TKW23" i="2"/>
  <c r="TKX23" i="2"/>
  <c r="TKY23" i="2"/>
  <c r="TKZ23" i="2"/>
  <c r="TLA23" i="2"/>
  <c r="TLB23" i="2"/>
  <c r="TLC23" i="2"/>
  <c r="TLD23" i="2"/>
  <c r="TLE23" i="2"/>
  <c r="TLF23" i="2"/>
  <c r="TLG23" i="2"/>
  <c r="TLH23" i="2"/>
  <c r="TLI23" i="2"/>
  <c r="TLJ23" i="2"/>
  <c r="TLK23" i="2"/>
  <c r="TLL23" i="2"/>
  <c r="TLM23" i="2"/>
  <c r="TLN23" i="2"/>
  <c r="TLO23" i="2"/>
  <c r="TLP23" i="2"/>
  <c r="TLQ23" i="2"/>
  <c r="TLR23" i="2"/>
  <c r="TLS23" i="2"/>
  <c r="TLT23" i="2"/>
  <c r="TLU23" i="2"/>
  <c r="TLV23" i="2"/>
  <c r="TLW23" i="2"/>
  <c r="TLX23" i="2"/>
  <c r="TLY23" i="2"/>
  <c r="TLZ23" i="2"/>
  <c r="TMA23" i="2"/>
  <c r="TMB23" i="2"/>
  <c r="TMC23" i="2"/>
  <c r="TMD23" i="2"/>
  <c r="TME23" i="2"/>
  <c r="TMF23" i="2"/>
  <c r="TMG23" i="2"/>
  <c r="TMH23" i="2"/>
  <c r="TMI23" i="2"/>
  <c r="TMJ23" i="2"/>
  <c r="TMK23" i="2"/>
  <c r="TML23" i="2"/>
  <c r="TMM23" i="2"/>
  <c r="TMN23" i="2"/>
  <c r="TMO23" i="2"/>
  <c r="TMP23" i="2"/>
  <c r="TMQ23" i="2"/>
  <c r="TMR23" i="2"/>
  <c r="TMS23" i="2"/>
  <c r="TMT23" i="2"/>
  <c r="TMU23" i="2"/>
  <c r="TMV23" i="2"/>
  <c r="TMW23" i="2"/>
  <c r="TMX23" i="2"/>
  <c r="TMY23" i="2"/>
  <c r="TMZ23" i="2"/>
  <c r="TNA23" i="2"/>
  <c r="TNB23" i="2"/>
  <c r="TNC23" i="2"/>
  <c r="TND23" i="2"/>
  <c r="TNE23" i="2"/>
  <c r="TNF23" i="2"/>
  <c r="TNG23" i="2"/>
  <c r="TNH23" i="2"/>
  <c r="TNI23" i="2"/>
  <c r="TNJ23" i="2"/>
  <c r="TNK23" i="2"/>
  <c r="TNL23" i="2"/>
  <c r="TNM23" i="2"/>
  <c r="TNN23" i="2"/>
  <c r="TNO23" i="2"/>
  <c r="TNP23" i="2"/>
  <c r="TNQ23" i="2"/>
  <c r="TNR23" i="2"/>
  <c r="TNS23" i="2"/>
  <c r="TNT23" i="2"/>
  <c r="TNU23" i="2"/>
  <c r="TNV23" i="2"/>
  <c r="TNW23" i="2"/>
  <c r="TNX23" i="2"/>
  <c r="TNY23" i="2"/>
  <c r="TNZ23" i="2"/>
  <c r="TOA23" i="2"/>
  <c r="TOB23" i="2"/>
  <c r="TOC23" i="2"/>
  <c r="TOD23" i="2"/>
  <c r="TOE23" i="2"/>
  <c r="TOF23" i="2"/>
  <c r="TOG23" i="2"/>
  <c r="TOH23" i="2"/>
  <c r="TOI23" i="2"/>
  <c r="TOJ23" i="2"/>
  <c r="TOK23" i="2"/>
  <c r="TOL23" i="2"/>
  <c r="TOM23" i="2"/>
  <c r="TON23" i="2"/>
  <c r="TOO23" i="2"/>
  <c r="TOP23" i="2"/>
  <c r="TOQ23" i="2"/>
  <c r="TOR23" i="2"/>
  <c r="TOS23" i="2"/>
  <c r="TOT23" i="2"/>
  <c r="TOU23" i="2"/>
  <c r="TOV23" i="2"/>
  <c r="TOW23" i="2"/>
  <c r="TOX23" i="2"/>
  <c r="TOY23" i="2"/>
  <c r="TOZ23" i="2"/>
  <c r="TPA23" i="2"/>
  <c r="TPB23" i="2"/>
  <c r="TPC23" i="2"/>
  <c r="TPD23" i="2"/>
  <c r="TPE23" i="2"/>
  <c r="TPF23" i="2"/>
  <c r="TPG23" i="2"/>
  <c r="TPH23" i="2"/>
  <c r="TPI23" i="2"/>
  <c r="TPJ23" i="2"/>
  <c r="TPK23" i="2"/>
  <c r="TPL23" i="2"/>
  <c r="TPM23" i="2"/>
  <c r="TPN23" i="2"/>
  <c r="TPO23" i="2"/>
  <c r="TPP23" i="2"/>
  <c r="TPQ23" i="2"/>
  <c r="TPR23" i="2"/>
  <c r="TPS23" i="2"/>
  <c r="TPT23" i="2"/>
  <c r="TPU23" i="2"/>
  <c r="TPV23" i="2"/>
  <c r="TPW23" i="2"/>
  <c r="TPX23" i="2"/>
  <c r="TPY23" i="2"/>
  <c r="TPZ23" i="2"/>
  <c r="TQA23" i="2"/>
  <c r="TQB23" i="2"/>
  <c r="TQC23" i="2"/>
  <c r="TQD23" i="2"/>
  <c r="TQE23" i="2"/>
  <c r="TQF23" i="2"/>
  <c r="TQG23" i="2"/>
  <c r="TQH23" i="2"/>
  <c r="TQI23" i="2"/>
  <c r="TQJ23" i="2"/>
  <c r="TQK23" i="2"/>
  <c r="TQL23" i="2"/>
  <c r="TQM23" i="2"/>
  <c r="TQN23" i="2"/>
  <c r="TQO23" i="2"/>
  <c r="TQP23" i="2"/>
  <c r="TQQ23" i="2"/>
  <c r="TQR23" i="2"/>
  <c r="TQS23" i="2"/>
  <c r="TQT23" i="2"/>
  <c r="TQU23" i="2"/>
  <c r="TQV23" i="2"/>
  <c r="TQW23" i="2"/>
  <c r="TQX23" i="2"/>
  <c r="TQY23" i="2"/>
  <c r="TQZ23" i="2"/>
  <c r="TRA23" i="2"/>
  <c r="TRB23" i="2"/>
  <c r="TRC23" i="2"/>
  <c r="TRD23" i="2"/>
  <c r="TRE23" i="2"/>
  <c r="TRF23" i="2"/>
  <c r="TRG23" i="2"/>
  <c r="TRH23" i="2"/>
  <c r="TRI23" i="2"/>
  <c r="TRJ23" i="2"/>
  <c r="TRK23" i="2"/>
  <c r="TRL23" i="2"/>
  <c r="TRM23" i="2"/>
  <c r="TRN23" i="2"/>
  <c r="TRO23" i="2"/>
  <c r="TRP23" i="2"/>
  <c r="TRQ23" i="2"/>
  <c r="TRR23" i="2"/>
  <c r="TRS23" i="2"/>
  <c r="TRT23" i="2"/>
  <c r="TRU23" i="2"/>
  <c r="TRV23" i="2"/>
  <c r="TRW23" i="2"/>
  <c r="TRX23" i="2"/>
  <c r="TRY23" i="2"/>
  <c r="TRZ23" i="2"/>
  <c r="TSA23" i="2"/>
  <c r="TSB23" i="2"/>
  <c r="TSC23" i="2"/>
  <c r="TSD23" i="2"/>
  <c r="TSE23" i="2"/>
  <c r="TSF23" i="2"/>
  <c r="TSG23" i="2"/>
  <c r="TSH23" i="2"/>
  <c r="TSI23" i="2"/>
  <c r="TSJ23" i="2"/>
  <c r="TSK23" i="2"/>
  <c r="TSL23" i="2"/>
  <c r="TSM23" i="2"/>
  <c r="TSN23" i="2"/>
  <c r="TSO23" i="2"/>
  <c r="TSP23" i="2"/>
  <c r="TSQ23" i="2"/>
  <c r="TSR23" i="2"/>
  <c r="TSS23" i="2"/>
  <c r="TST23" i="2"/>
  <c r="TSU23" i="2"/>
  <c r="TSV23" i="2"/>
  <c r="TSW23" i="2"/>
  <c r="TSX23" i="2"/>
  <c r="TSY23" i="2"/>
  <c r="TSZ23" i="2"/>
  <c r="TTA23" i="2"/>
  <c r="TTB23" i="2"/>
  <c r="TTC23" i="2"/>
  <c r="TTD23" i="2"/>
  <c r="TTE23" i="2"/>
  <c r="TTF23" i="2"/>
  <c r="TTG23" i="2"/>
  <c r="TTH23" i="2"/>
  <c r="TTI23" i="2"/>
  <c r="TTJ23" i="2"/>
  <c r="TTK23" i="2"/>
  <c r="TTL23" i="2"/>
  <c r="TTM23" i="2"/>
  <c r="TTN23" i="2"/>
  <c r="TTO23" i="2"/>
  <c r="TTP23" i="2"/>
  <c r="TTQ23" i="2"/>
  <c r="TTR23" i="2"/>
  <c r="TTS23" i="2"/>
  <c r="TTT23" i="2"/>
  <c r="TTU23" i="2"/>
  <c r="TTV23" i="2"/>
  <c r="TTW23" i="2"/>
  <c r="TTX23" i="2"/>
  <c r="TTY23" i="2"/>
  <c r="TTZ23" i="2"/>
  <c r="TUA23" i="2"/>
  <c r="TUB23" i="2"/>
  <c r="TUC23" i="2"/>
  <c r="TUD23" i="2"/>
  <c r="TUE23" i="2"/>
  <c r="TUF23" i="2"/>
  <c r="TUG23" i="2"/>
  <c r="TUH23" i="2"/>
  <c r="TUI23" i="2"/>
  <c r="TUJ23" i="2"/>
  <c r="TUK23" i="2"/>
  <c r="TUL23" i="2"/>
  <c r="TUM23" i="2"/>
  <c r="TUN23" i="2"/>
  <c r="TUO23" i="2"/>
  <c r="TUP23" i="2"/>
  <c r="TUQ23" i="2"/>
  <c r="TUR23" i="2"/>
  <c r="TUS23" i="2"/>
  <c r="TUT23" i="2"/>
  <c r="TUU23" i="2"/>
  <c r="TUV23" i="2"/>
  <c r="TUW23" i="2"/>
  <c r="TUX23" i="2"/>
  <c r="TUY23" i="2"/>
  <c r="TUZ23" i="2"/>
  <c r="TVA23" i="2"/>
  <c r="TVB23" i="2"/>
  <c r="TVC23" i="2"/>
  <c r="TVD23" i="2"/>
  <c r="TVE23" i="2"/>
  <c r="TVF23" i="2"/>
  <c r="TVG23" i="2"/>
  <c r="TVH23" i="2"/>
  <c r="TVI23" i="2"/>
  <c r="TVJ23" i="2"/>
  <c r="TVK23" i="2"/>
  <c r="TVL23" i="2"/>
  <c r="TVM23" i="2"/>
  <c r="TVN23" i="2"/>
  <c r="TVO23" i="2"/>
  <c r="TVP23" i="2"/>
  <c r="TVQ23" i="2"/>
  <c r="TVR23" i="2"/>
  <c r="TVS23" i="2"/>
  <c r="TVT23" i="2"/>
  <c r="TVU23" i="2"/>
  <c r="TVV23" i="2"/>
  <c r="TVW23" i="2"/>
  <c r="TVX23" i="2"/>
  <c r="TVY23" i="2"/>
  <c r="TVZ23" i="2"/>
  <c r="TWA23" i="2"/>
  <c r="TWB23" i="2"/>
  <c r="TWC23" i="2"/>
  <c r="TWD23" i="2"/>
  <c r="TWE23" i="2"/>
  <c r="TWF23" i="2"/>
  <c r="TWG23" i="2"/>
  <c r="TWH23" i="2"/>
  <c r="TWI23" i="2"/>
  <c r="TWJ23" i="2"/>
  <c r="TWK23" i="2"/>
  <c r="TWL23" i="2"/>
  <c r="TWM23" i="2"/>
  <c r="TWN23" i="2"/>
  <c r="TWO23" i="2"/>
  <c r="TWP23" i="2"/>
  <c r="TWQ23" i="2"/>
  <c r="TWR23" i="2"/>
  <c r="TWS23" i="2"/>
  <c r="TWT23" i="2"/>
  <c r="TWU23" i="2"/>
  <c r="TWV23" i="2"/>
  <c r="TWW23" i="2"/>
  <c r="TWX23" i="2"/>
  <c r="TWY23" i="2"/>
  <c r="TWZ23" i="2"/>
  <c r="TXA23" i="2"/>
  <c r="TXB23" i="2"/>
  <c r="TXC23" i="2"/>
  <c r="TXD23" i="2"/>
  <c r="TXE23" i="2"/>
  <c r="TXF23" i="2"/>
  <c r="TXG23" i="2"/>
  <c r="TXH23" i="2"/>
  <c r="TXI23" i="2"/>
  <c r="TXJ23" i="2"/>
  <c r="TXK23" i="2"/>
  <c r="TXL23" i="2"/>
  <c r="TXM23" i="2"/>
  <c r="TXN23" i="2"/>
  <c r="TXO23" i="2"/>
  <c r="TXP23" i="2"/>
  <c r="TXQ23" i="2"/>
  <c r="TXR23" i="2"/>
  <c r="TXS23" i="2"/>
  <c r="TXT23" i="2"/>
  <c r="TXU23" i="2"/>
  <c r="TXV23" i="2"/>
  <c r="TXW23" i="2"/>
  <c r="TXX23" i="2"/>
  <c r="TXY23" i="2"/>
  <c r="TXZ23" i="2"/>
  <c r="TYA23" i="2"/>
  <c r="TYB23" i="2"/>
  <c r="TYC23" i="2"/>
  <c r="TYD23" i="2"/>
  <c r="TYE23" i="2"/>
  <c r="TYF23" i="2"/>
  <c r="TYG23" i="2"/>
  <c r="TYH23" i="2"/>
  <c r="TYI23" i="2"/>
  <c r="TYJ23" i="2"/>
  <c r="TYK23" i="2"/>
  <c r="TYL23" i="2"/>
  <c r="TYM23" i="2"/>
  <c r="TYN23" i="2"/>
  <c r="TYO23" i="2"/>
  <c r="TYP23" i="2"/>
  <c r="TYQ23" i="2"/>
  <c r="TYR23" i="2"/>
  <c r="TYS23" i="2"/>
  <c r="TYT23" i="2"/>
  <c r="TYU23" i="2"/>
  <c r="TYV23" i="2"/>
  <c r="TYW23" i="2"/>
  <c r="TYX23" i="2"/>
  <c r="TYY23" i="2"/>
  <c r="TYZ23" i="2"/>
  <c r="TZA23" i="2"/>
  <c r="TZB23" i="2"/>
  <c r="TZC23" i="2"/>
  <c r="TZD23" i="2"/>
  <c r="TZE23" i="2"/>
  <c r="TZF23" i="2"/>
  <c r="TZG23" i="2"/>
  <c r="TZH23" i="2"/>
  <c r="TZI23" i="2"/>
  <c r="TZJ23" i="2"/>
  <c r="TZK23" i="2"/>
  <c r="TZL23" i="2"/>
  <c r="TZM23" i="2"/>
  <c r="TZN23" i="2"/>
  <c r="TZO23" i="2"/>
  <c r="TZP23" i="2"/>
  <c r="TZQ23" i="2"/>
  <c r="TZR23" i="2"/>
  <c r="TZS23" i="2"/>
  <c r="TZT23" i="2"/>
  <c r="TZU23" i="2"/>
  <c r="TZV23" i="2"/>
  <c r="TZW23" i="2"/>
  <c r="TZX23" i="2"/>
  <c r="TZY23" i="2"/>
  <c r="TZZ23" i="2"/>
  <c r="UAA23" i="2"/>
  <c r="UAB23" i="2"/>
  <c r="UAC23" i="2"/>
  <c r="UAD23" i="2"/>
  <c r="UAE23" i="2"/>
  <c r="UAF23" i="2"/>
  <c r="UAG23" i="2"/>
  <c r="UAH23" i="2"/>
  <c r="UAI23" i="2"/>
  <c r="UAJ23" i="2"/>
  <c r="UAK23" i="2"/>
  <c r="UAL23" i="2"/>
  <c r="UAM23" i="2"/>
  <c r="UAN23" i="2"/>
  <c r="UAO23" i="2"/>
  <c r="UAP23" i="2"/>
  <c r="UAQ23" i="2"/>
  <c r="UAR23" i="2"/>
  <c r="UAS23" i="2"/>
  <c r="UAT23" i="2"/>
  <c r="UAU23" i="2"/>
  <c r="UAV23" i="2"/>
  <c r="UAW23" i="2"/>
  <c r="UAX23" i="2"/>
  <c r="UAY23" i="2"/>
  <c r="UAZ23" i="2"/>
  <c r="UBA23" i="2"/>
  <c r="UBB23" i="2"/>
  <c r="UBC23" i="2"/>
  <c r="UBD23" i="2"/>
  <c r="UBE23" i="2"/>
  <c r="UBF23" i="2"/>
  <c r="UBG23" i="2"/>
  <c r="UBH23" i="2"/>
  <c r="UBI23" i="2"/>
  <c r="UBJ23" i="2"/>
  <c r="UBK23" i="2"/>
  <c r="UBL23" i="2"/>
  <c r="UBM23" i="2"/>
  <c r="UBN23" i="2"/>
  <c r="UBO23" i="2"/>
  <c r="UBP23" i="2"/>
  <c r="UBQ23" i="2"/>
  <c r="UBR23" i="2"/>
  <c r="UBS23" i="2"/>
  <c r="UBT23" i="2"/>
  <c r="UBU23" i="2"/>
  <c r="UBV23" i="2"/>
  <c r="UBW23" i="2"/>
  <c r="UBX23" i="2"/>
  <c r="UBY23" i="2"/>
  <c r="UBZ23" i="2"/>
  <c r="UCA23" i="2"/>
  <c r="UCB23" i="2"/>
  <c r="UCC23" i="2"/>
  <c r="UCD23" i="2"/>
  <c r="UCE23" i="2"/>
  <c r="UCF23" i="2"/>
  <c r="UCG23" i="2"/>
  <c r="UCH23" i="2"/>
  <c r="UCI23" i="2"/>
  <c r="UCJ23" i="2"/>
  <c r="UCK23" i="2"/>
  <c r="UCL23" i="2"/>
  <c r="UCM23" i="2"/>
  <c r="UCN23" i="2"/>
  <c r="UCO23" i="2"/>
  <c r="UCP23" i="2"/>
  <c r="UCQ23" i="2"/>
  <c r="UCR23" i="2"/>
  <c r="UCS23" i="2"/>
  <c r="UCT23" i="2"/>
  <c r="UCU23" i="2"/>
  <c r="UCV23" i="2"/>
  <c r="UCW23" i="2"/>
  <c r="UCX23" i="2"/>
  <c r="UCY23" i="2"/>
  <c r="UCZ23" i="2"/>
  <c r="UDA23" i="2"/>
  <c r="UDB23" i="2"/>
  <c r="UDC23" i="2"/>
  <c r="UDD23" i="2"/>
  <c r="UDE23" i="2"/>
  <c r="UDF23" i="2"/>
  <c r="UDG23" i="2"/>
  <c r="UDH23" i="2"/>
  <c r="UDI23" i="2"/>
  <c r="UDJ23" i="2"/>
  <c r="UDK23" i="2"/>
  <c r="UDL23" i="2"/>
  <c r="UDM23" i="2"/>
  <c r="UDN23" i="2"/>
  <c r="UDO23" i="2"/>
  <c r="UDP23" i="2"/>
  <c r="UDQ23" i="2"/>
  <c r="UDR23" i="2"/>
  <c r="UDS23" i="2"/>
  <c r="UDT23" i="2"/>
  <c r="UDU23" i="2"/>
  <c r="UDV23" i="2"/>
  <c r="UDW23" i="2"/>
  <c r="UDX23" i="2"/>
  <c r="UDY23" i="2"/>
  <c r="UDZ23" i="2"/>
  <c r="UEA23" i="2"/>
  <c r="UEB23" i="2"/>
  <c r="UEC23" i="2"/>
  <c r="UED23" i="2"/>
  <c r="UEE23" i="2"/>
  <c r="UEF23" i="2"/>
  <c r="UEG23" i="2"/>
  <c r="UEH23" i="2"/>
  <c r="UEI23" i="2"/>
  <c r="UEJ23" i="2"/>
  <c r="UEK23" i="2"/>
  <c r="UEL23" i="2"/>
  <c r="UEM23" i="2"/>
  <c r="UEN23" i="2"/>
  <c r="UEO23" i="2"/>
  <c r="UEP23" i="2"/>
  <c r="UEQ23" i="2"/>
  <c r="UER23" i="2"/>
  <c r="UES23" i="2"/>
  <c r="UET23" i="2"/>
  <c r="UEU23" i="2"/>
  <c r="UEV23" i="2"/>
  <c r="UEW23" i="2"/>
  <c r="UEX23" i="2"/>
  <c r="UEY23" i="2"/>
  <c r="UEZ23" i="2"/>
  <c r="UFA23" i="2"/>
  <c r="UFB23" i="2"/>
  <c r="UFC23" i="2"/>
  <c r="UFD23" i="2"/>
  <c r="UFE23" i="2"/>
  <c r="UFF23" i="2"/>
  <c r="UFG23" i="2"/>
  <c r="UFH23" i="2"/>
  <c r="UFI23" i="2"/>
  <c r="UFJ23" i="2"/>
  <c r="UFK23" i="2"/>
  <c r="UFL23" i="2"/>
  <c r="UFM23" i="2"/>
  <c r="UFN23" i="2"/>
  <c r="UFO23" i="2"/>
  <c r="UFP23" i="2"/>
  <c r="UFQ23" i="2"/>
  <c r="UFR23" i="2"/>
  <c r="UFS23" i="2"/>
  <c r="UFT23" i="2"/>
  <c r="UFU23" i="2"/>
  <c r="UFV23" i="2"/>
  <c r="UFW23" i="2"/>
  <c r="UFX23" i="2"/>
  <c r="UFY23" i="2"/>
  <c r="UFZ23" i="2"/>
  <c r="UGA23" i="2"/>
  <c r="UGB23" i="2"/>
  <c r="UGC23" i="2"/>
  <c r="UGD23" i="2"/>
  <c r="UGE23" i="2"/>
  <c r="UGF23" i="2"/>
  <c r="UGG23" i="2"/>
  <c r="UGH23" i="2"/>
  <c r="UGI23" i="2"/>
  <c r="UGJ23" i="2"/>
  <c r="UGK23" i="2"/>
  <c r="UGL23" i="2"/>
  <c r="UGM23" i="2"/>
  <c r="UGN23" i="2"/>
  <c r="UGO23" i="2"/>
  <c r="UGP23" i="2"/>
  <c r="UGQ23" i="2"/>
  <c r="UGR23" i="2"/>
  <c r="UGS23" i="2"/>
  <c r="UGT23" i="2"/>
  <c r="UGU23" i="2"/>
  <c r="UGV23" i="2"/>
  <c r="UGW23" i="2"/>
  <c r="UGX23" i="2"/>
  <c r="UGY23" i="2"/>
  <c r="UGZ23" i="2"/>
  <c r="UHA23" i="2"/>
  <c r="UHB23" i="2"/>
  <c r="UHC23" i="2"/>
  <c r="UHD23" i="2"/>
  <c r="UHE23" i="2"/>
  <c r="UHF23" i="2"/>
  <c r="UHG23" i="2"/>
  <c r="UHH23" i="2"/>
  <c r="UHI23" i="2"/>
  <c r="UHJ23" i="2"/>
  <c r="UHK23" i="2"/>
  <c r="UHL23" i="2"/>
  <c r="UHM23" i="2"/>
  <c r="UHN23" i="2"/>
  <c r="UHO23" i="2"/>
  <c r="UHP23" i="2"/>
  <c r="UHQ23" i="2"/>
  <c r="UHR23" i="2"/>
  <c r="UHS23" i="2"/>
  <c r="UHT23" i="2"/>
  <c r="UHU23" i="2"/>
  <c r="UHV23" i="2"/>
  <c r="UHW23" i="2"/>
  <c r="UHX23" i="2"/>
  <c r="UHY23" i="2"/>
  <c r="UHZ23" i="2"/>
  <c r="UIA23" i="2"/>
  <c r="UIB23" i="2"/>
  <c r="UIC23" i="2"/>
  <c r="UID23" i="2"/>
  <c r="UIE23" i="2"/>
  <c r="UIF23" i="2"/>
  <c r="UIG23" i="2"/>
  <c r="UIH23" i="2"/>
  <c r="UII23" i="2"/>
  <c r="UIJ23" i="2"/>
  <c r="UIK23" i="2"/>
  <c r="UIL23" i="2"/>
  <c r="UIM23" i="2"/>
  <c r="UIN23" i="2"/>
  <c r="UIO23" i="2"/>
  <c r="UIP23" i="2"/>
  <c r="UIQ23" i="2"/>
  <c r="UIR23" i="2"/>
  <c r="UIS23" i="2"/>
  <c r="UIT23" i="2"/>
  <c r="UIU23" i="2"/>
  <c r="UIV23" i="2"/>
  <c r="UIW23" i="2"/>
  <c r="UIX23" i="2"/>
  <c r="UIY23" i="2"/>
  <c r="UIZ23" i="2"/>
  <c r="UJA23" i="2"/>
  <c r="UJB23" i="2"/>
  <c r="UJC23" i="2"/>
  <c r="UJD23" i="2"/>
  <c r="UJE23" i="2"/>
  <c r="UJF23" i="2"/>
  <c r="UJG23" i="2"/>
  <c r="UJH23" i="2"/>
  <c r="UJI23" i="2"/>
  <c r="UJJ23" i="2"/>
  <c r="UJK23" i="2"/>
  <c r="UJL23" i="2"/>
  <c r="UJM23" i="2"/>
  <c r="UJN23" i="2"/>
  <c r="UJO23" i="2"/>
  <c r="UJP23" i="2"/>
  <c r="UJQ23" i="2"/>
  <c r="UJR23" i="2"/>
  <c r="UJS23" i="2"/>
  <c r="UJT23" i="2"/>
  <c r="UJU23" i="2"/>
  <c r="UJV23" i="2"/>
  <c r="UJW23" i="2"/>
  <c r="UJX23" i="2"/>
  <c r="UJY23" i="2"/>
  <c r="UJZ23" i="2"/>
  <c r="UKA23" i="2"/>
  <c r="UKB23" i="2"/>
  <c r="UKC23" i="2"/>
  <c r="UKD23" i="2"/>
  <c r="UKE23" i="2"/>
  <c r="UKF23" i="2"/>
  <c r="UKG23" i="2"/>
  <c r="UKH23" i="2"/>
  <c r="UKI23" i="2"/>
  <c r="UKJ23" i="2"/>
  <c r="UKK23" i="2"/>
  <c r="UKL23" i="2"/>
  <c r="UKM23" i="2"/>
  <c r="UKN23" i="2"/>
  <c r="UKO23" i="2"/>
  <c r="UKP23" i="2"/>
  <c r="UKQ23" i="2"/>
  <c r="UKR23" i="2"/>
  <c r="UKS23" i="2"/>
  <c r="UKT23" i="2"/>
  <c r="UKU23" i="2"/>
  <c r="UKV23" i="2"/>
  <c r="UKW23" i="2"/>
  <c r="UKX23" i="2"/>
  <c r="UKY23" i="2"/>
  <c r="UKZ23" i="2"/>
  <c r="ULA23" i="2"/>
  <c r="ULB23" i="2"/>
  <c r="ULC23" i="2"/>
  <c r="ULD23" i="2"/>
  <c r="ULE23" i="2"/>
  <c r="ULF23" i="2"/>
  <c r="ULG23" i="2"/>
  <c r="ULH23" i="2"/>
  <c r="ULI23" i="2"/>
  <c r="ULJ23" i="2"/>
  <c r="ULK23" i="2"/>
  <c r="ULL23" i="2"/>
  <c r="ULM23" i="2"/>
  <c r="ULN23" i="2"/>
  <c r="ULO23" i="2"/>
  <c r="ULP23" i="2"/>
  <c r="ULQ23" i="2"/>
  <c r="ULR23" i="2"/>
  <c r="ULS23" i="2"/>
  <c r="ULT23" i="2"/>
  <c r="ULU23" i="2"/>
  <c r="ULV23" i="2"/>
  <c r="ULW23" i="2"/>
  <c r="ULX23" i="2"/>
  <c r="ULY23" i="2"/>
  <c r="ULZ23" i="2"/>
  <c r="UMA23" i="2"/>
  <c r="UMB23" i="2"/>
  <c r="UMC23" i="2"/>
  <c r="UMD23" i="2"/>
  <c r="UME23" i="2"/>
  <c r="UMF23" i="2"/>
  <c r="UMG23" i="2"/>
  <c r="UMH23" i="2"/>
  <c r="UMI23" i="2"/>
  <c r="UMJ23" i="2"/>
  <c r="UMK23" i="2"/>
  <c r="UML23" i="2"/>
  <c r="UMM23" i="2"/>
  <c r="UMN23" i="2"/>
  <c r="UMO23" i="2"/>
  <c r="UMP23" i="2"/>
  <c r="UMQ23" i="2"/>
  <c r="UMR23" i="2"/>
  <c r="UMS23" i="2"/>
  <c r="UMT23" i="2"/>
  <c r="UMU23" i="2"/>
  <c r="UMV23" i="2"/>
  <c r="UMW23" i="2"/>
  <c r="UMX23" i="2"/>
  <c r="UMY23" i="2"/>
  <c r="UMZ23" i="2"/>
  <c r="UNA23" i="2"/>
  <c r="UNB23" i="2"/>
  <c r="UNC23" i="2"/>
  <c r="UND23" i="2"/>
  <c r="UNE23" i="2"/>
  <c r="UNF23" i="2"/>
  <c r="UNG23" i="2"/>
  <c r="UNH23" i="2"/>
  <c r="UNI23" i="2"/>
  <c r="UNJ23" i="2"/>
  <c r="UNK23" i="2"/>
  <c r="UNL23" i="2"/>
  <c r="UNM23" i="2"/>
  <c r="UNN23" i="2"/>
  <c r="UNO23" i="2"/>
  <c r="UNP23" i="2"/>
  <c r="UNQ23" i="2"/>
  <c r="UNR23" i="2"/>
  <c r="UNS23" i="2"/>
  <c r="UNT23" i="2"/>
  <c r="UNU23" i="2"/>
  <c r="UNV23" i="2"/>
  <c r="UNW23" i="2"/>
  <c r="UNX23" i="2"/>
  <c r="UNY23" i="2"/>
  <c r="UNZ23" i="2"/>
  <c r="UOA23" i="2"/>
  <c r="UOB23" i="2"/>
  <c r="UOC23" i="2"/>
  <c r="UOD23" i="2"/>
  <c r="UOE23" i="2"/>
  <c r="UOF23" i="2"/>
  <c r="UOG23" i="2"/>
  <c r="UOH23" i="2"/>
  <c r="UOI23" i="2"/>
  <c r="UOJ23" i="2"/>
  <c r="UOK23" i="2"/>
  <c r="UOL23" i="2"/>
  <c r="UOM23" i="2"/>
  <c r="UON23" i="2"/>
  <c r="UOO23" i="2"/>
  <c r="UOP23" i="2"/>
  <c r="UOQ23" i="2"/>
  <c r="UOR23" i="2"/>
  <c r="UOS23" i="2"/>
  <c r="UOT23" i="2"/>
  <c r="UOU23" i="2"/>
  <c r="UOV23" i="2"/>
  <c r="UOW23" i="2"/>
  <c r="UOX23" i="2"/>
  <c r="UOY23" i="2"/>
  <c r="UOZ23" i="2"/>
  <c r="UPA23" i="2"/>
  <c r="UPB23" i="2"/>
  <c r="UPC23" i="2"/>
  <c r="UPD23" i="2"/>
  <c r="UPE23" i="2"/>
  <c r="UPF23" i="2"/>
  <c r="UPG23" i="2"/>
  <c r="UPH23" i="2"/>
  <c r="UPI23" i="2"/>
  <c r="UPJ23" i="2"/>
  <c r="UPK23" i="2"/>
  <c r="UPL23" i="2"/>
  <c r="UPM23" i="2"/>
  <c r="UPN23" i="2"/>
  <c r="UPO23" i="2"/>
  <c r="UPP23" i="2"/>
  <c r="UPQ23" i="2"/>
  <c r="UPR23" i="2"/>
  <c r="UPS23" i="2"/>
  <c r="UPT23" i="2"/>
  <c r="UPU23" i="2"/>
  <c r="UPV23" i="2"/>
  <c r="UPW23" i="2"/>
  <c r="UPX23" i="2"/>
  <c r="UPY23" i="2"/>
  <c r="UPZ23" i="2"/>
  <c r="UQA23" i="2"/>
  <c r="UQB23" i="2"/>
  <c r="UQC23" i="2"/>
  <c r="UQD23" i="2"/>
  <c r="UQE23" i="2"/>
  <c r="UQF23" i="2"/>
  <c r="UQG23" i="2"/>
  <c r="UQH23" i="2"/>
  <c r="UQI23" i="2"/>
  <c r="UQJ23" i="2"/>
  <c r="UQK23" i="2"/>
  <c r="UQL23" i="2"/>
  <c r="UQM23" i="2"/>
  <c r="UQN23" i="2"/>
  <c r="UQO23" i="2"/>
  <c r="UQP23" i="2"/>
  <c r="UQQ23" i="2"/>
  <c r="UQR23" i="2"/>
  <c r="UQS23" i="2"/>
  <c r="UQT23" i="2"/>
  <c r="UQU23" i="2"/>
  <c r="UQV23" i="2"/>
  <c r="UQW23" i="2"/>
  <c r="UQX23" i="2"/>
  <c r="UQY23" i="2"/>
  <c r="UQZ23" i="2"/>
  <c r="URA23" i="2"/>
  <c r="URB23" i="2"/>
  <c r="URC23" i="2"/>
  <c r="URD23" i="2"/>
  <c r="URE23" i="2"/>
  <c r="URF23" i="2"/>
  <c r="URG23" i="2"/>
  <c r="URH23" i="2"/>
  <c r="URI23" i="2"/>
  <c r="URJ23" i="2"/>
  <c r="URK23" i="2"/>
  <c r="URL23" i="2"/>
  <c r="URM23" i="2"/>
  <c r="URN23" i="2"/>
  <c r="URO23" i="2"/>
  <c r="URP23" i="2"/>
  <c r="URQ23" i="2"/>
  <c r="URR23" i="2"/>
  <c r="URS23" i="2"/>
  <c r="URT23" i="2"/>
  <c r="URU23" i="2"/>
  <c r="URV23" i="2"/>
  <c r="URW23" i="2"/>
  <c r="URX23" i="2"/>
  <c r="URY23" i="2"/>
  <c r="URZ23" i="2"/>
  <c r="USA23" i="2"/>
  <c r="USB23" i="2"/>
  <c r="USC23" i="2"/>
  <c r="USD23" i="2"/>
  <c r="USE23" i="2"/>
  <c r="USF23" i="2"/>
  <c r="USG23" i="2"/>
  <c r="USH23" i="2"/>
  <c r="USI23" i="2"/>
  <c r="USJ23" i="2"/>
  <c r="USK23" i="2"/>
  <c r="USL23" i="2"/>
  <c r="USM23" i="2"/>
  <c r="USN23" i="2"/>
  <c r="USO23" i="2"/>
  <c r="USP23" i="2"/>
  <c r="USQ23" i="2"/>
  <c r="USR23" i="2"/>
  <c r="USS23" i="2"/>
  <c r="UST23" i="2"/>
  <c r="USU23" i="2"/>
  <c r="USV23" i="2"/>
  <c r="USW23" i="2"/>
  <c r="USX23" i="2"/>
  <c r="USY23" i="2"/>
  <c r="USZ23" i="2"/>
  <c r="UTA23" i="2"/>
  <c r="UTB23" i="2"/>
  <c r="UTC23" i="2"/>
  <c r="UTD23" i="2"/>
  <c r="UTE23" i="2"/>
  <c r="UTF23" i="2"/>
  <c r="UTG23" i="2"/>
  <c r="UTH23" i="2"/>
  <c r="UTI23" i="2"/>
  <c r="UTJ23" i="2"/>
  <c r="UTK23" i="2"/>
  <c r="UTL23" i="2"/>
  <c r="UTM23" i="2"/>
  <c r="UTN23" i="2"/>
  <c r="UTO23" i="2"/>
  <c r="UTP23" i="2"/>
  <c r="UTQ23" i="2"/>
  <c r="UTR23" i="2"/>
  <c r="UTS23" i="2"/>
  <c r="UTT23" i="2"/>
  <c r="UTU23" i="2"/>
  <c r="UTV23" i="2"/>
  <c r="UTW23" i="2"/>
  <c r="UTX23" i="2"/>
  <c r="UTY23" i="2"/>
  <c r="UTZ23" i="2"/>
  <c r="UUA23" i="2"/>
  <c r="UUB23" i="2"/>
  <c r="UUC23" i="2"/>
  <c r="UUD23" i="2"/>
  <c r="UUE23" i="2"/>
  <c r="UUF23" i="2"/>
  <c r="UUG23" i="2"/>
  <c r="UUH23" i="2"/>
  <c r="UUI23" i="2"/>
  <c r="UUJ23" i="2"/>
  <c r="UUK23" i="2"/>
  <c r="UUL23" i="2"/>
  <c r="UUM23" i="2"/>
  <c r="UUN23" i="2"/>
  <c r="UUO23" i="2"/>
  <c r="UUP23" i="2"/>
  <c r="UUQ23" i="2"/>
  <c r="UUR23" i="2"/>
  <c r="UUS23" i="2"/>
  <c r="UUT23" i="2"/>
  <c r="UUU23" i="2"/>
  <c r="UUV23" i="2"/>
  <c r="UUW23" i="2"/>
  <c r="UUX23" i="2"/>
  <c r="UUY23" i="2"/>
  <c r="UUZ23" i="2"/>
  <c r="UVA23" i="2"/>
  <c r="UVB23" i="2"/>
  <c r="UVC23" i="2"/>
  <c r="UVD23" i="2"/>
  <c r="UVE23" i="2"/>
  <c r="UVF23" i="2"/>
  <c r="UVG23" i="2"/>
  <c r="UVH23" i="2"/>
  <c r="UVI23" i="2"/>
  <c r="UVJ23" i="2"/>
  <c r="UVK23" i="2"/>
  <c r="UVL23" i="2"/>
  <c r="UVM23" i="2"/>
  <c r="UVN23" i="2"/>
  <c r="UVO23" i="2"/>
  <c r="UVP23" i="2"/>
  <c r="UVQ23" i="2"/>
  <c r="UVR23" i="2"/>
  <c r="UVS23" i="2"/>
  <c r="UVT23" i="2"/>
  <c r="UVU23" i="2"/>
  <c r="UVV23" i="2"/>
  <c r="UVW23" i="2"/>
  <c r="UVX23" i="2"/>
  <c r="UVY23" i="2"/>
  <c r="UVZ23" i="2"/>
  <c r="UWA23" i="2"/>
  <c r="UWB23" i="2"/>
  <c r="UWC23" i="2"/>
  <c r="UWD23" i="2"/>
  <c r="UWE23" i="2"/>
  <c r="UWF23" i="2"/>
  <c r="UWG23" i="2"/>
  <c r="UWH23" i="2"/>
  <c r="UWI23" i="2"/>
  <c r="UWJ23" i="2"/>
  <c r="UWK23" i="2"/>
  <c r="UWL23" i="2"/>
  <c r="UWM23" i="2"/>
  <c r="UWN23" i="2"/>
  <c r="UWO23" i="2"/>
  <c r="UWP23" i="2"/>
  <c r="UWQ23" i="2"/>
  <c r="UWR23" i="2"/>
  <c r="UWS23" i="2"/>
  <c r="UWT23" i="2"/>
  <c r="UWU23" i="2"/>
  <c r="UWV23" i="2"/>
  <c r="UWW23" i="2"/>
  <c r="UWX23" i="2"/>
  <c r="UWY23" i="2"/>
  <c r="UWZ23" i="2"/>
  <c r="UXA23" i="2"/>
  <c r="UXB23" i="2"/>
  <c r="UXC23" i="2"/>
  <c r="UXD23" i="2"/>
  <c r="UXE23" i="2"/>
  <c r="UXF23" i="2"/>
  <c r="UXG23" i="2"/>
  <c r="UXH23" i="2"/>
  <c r="UXI23" i="2"/>
  <c r="UXJ23" i="2"/>
  <c r="UXK23" i="2"/>
  <c r="UXL23" i="2"/>
  <c r="UXM23" i="2"/>
  <c r="UXN23" i="2"/>
  <c r="UXO23" i="2"/>
  <c r="UXP23" i="2"/>
  <c r="UXQ23" i="2"/>
  <c r="UXR23" i="2"/>
  <c r="UXS23" i="2"/>
  <c r="UXT23" i="2"/>
  <c r="UXU23" i="2"/>
  <c r="UXV23" i="2"/>
  <c r="UXW23" i="2"/>
  <c r="UXX23" i="2"/>
  <c r="UXY23" i="2"/>
  <c r="UXZ23" i="2"/>
  <c r="UYA23" i="2"/>
  <c r="UYB23" i="2"/>
  <c r="UYC23" i="2"/>
  <c r="UYD23" i="2"/>
  <c r="UYE23" i="2"/>
  <c r="UYF23" i="2"/>
  <c r="UYG23" i="2"/>
  <c r="UYH23" i="2"/>
  <c r="UYI23" i="2"/>
  <c r="UYJ23" i="2"/>
  <c r="UYK23" i="2"/>
  <c r="UYL23" i="2"/>
  <c r="UYM23" i="2"/>
  <c r="UYN23" i="2"/>
  <c r="UYO23" i="2"/>
  <c r="UYP23" i="2"/>
  <c r="UYQ23" i="2"/>
  <c r="UYR23" i="2"/>
  <c r="UYS23" i="2"/>
  <c r="UYT23" i="2"/>
  <c r="UYU23" i="2"/>
  <c r="UYV23" i="2"/>
  <c r="UYW23" i="2"/>
  <c r="UYX23" i="2"/>
  <c r="UYY23" i="2"/>
  <c r="UYZ23" i="2"/>
  <c r="UZA23" i="2"/>
  <c r="UZB23" i="2"/>
  <c r="UZC23" i="2"/>
  <c r="UZD23" i="2"/>
  <c r="UZE23" i="2"/>
  <c r="UZF23" i="2"/>
  <c r="UZG23" i="2"/>
  <c r="UZH23" i="2"/>
  <c r="UZI23" i="2"/>
  <c r="UZJ23" i="2"/>
  <c r="UZK23" i="2"/>
  <c r="UZL23" i="2"/>
  <c r="UZM23" i="2"/>
  <c r="UZN23" i="2"/>
  <c r="UZO23" i="2"/>
  <c r="UZP23" i="2"/>
  <c r="UZQ23" i="2"/>
  <c r="UZR23" i="2"/>
  <c r="UZS23" i="2"/>
  <c r="UZT23" i="2"/>
  <c r="UZU23" i="2"/>
  <c r="UZV23" i="2"/>
  <c r="UZW23" i="2"/>
  <c r="UZX23" i="2"/>
  <c r="UZY23" i="2"/>
  <c r="UZZ23" i="2"/>
  <c r="VAA23" i="2"/>
  <c r="VAB23" i="2"/>
  <c r="VAC23" i="2"/>
  <c r="VAD23" i="2"/>
  <c r="VAE23" i="2"/>
  <c r="VAF23" i="2"/>
  <c r="VAG23" i="2"/>
  <c r="VAH23" i="2"/>
  <c r="VAI23" i="2"/>
  <c r="VAJ23" i="2"/>
  <c r="VAK23" i="2"/>
  <c r="VAL23" i="2"/>
  <c r="VAM23" i="2"/>
  <c r="VAN23" i="2"/>
  <c r="VAO23" i="2"/>
  <c r="VAP23" i="2"/>
  <c r="VAQ23" i="2"/>
  <c r="VAR23" i="2"/>
  <c r="VAS23" i="2"/>
  <c r="VAT23" i="2"/>
  <c r="VAU23" i="2"/>
  <c r="VAV23" i="2"/>
  <c r="VAW23" i="2"/>
  <c r="VAX23" i="2"/>
  <c r="VAY23" i="2"/>
  <c r="VAZ23" i="2"/>
  <c r="VBA23" i="2"/>
  <c r="VBB23" i="2"/>
  <c r="VBC23" i="2"/>
  <c r="VBD23" i="2"/>
  <c r="VBE23" i="2"/>
  <c r="VBF23" i="2"/>
  <c r="VBG23" i="2"/>
  <c r="VBH23" i="2"/>
  <c r="VBI23" i="2"/>
  <c r="VBJ23" i="2"/>
  <c r="VBK23" i="2"/>
  <c r="VBL23" i="2"/>
  <c r="VBM23" i="2"/>
  <c r="VBN23" i="2"/>
  <c r="VBO23" i="2"/>
  <c r="VBP23" i="2"/>
  <c r="VBQ23" i="2"/>
  <c r="VBR23" i="2"/>
  <c r="VBS23" i="2"/>
  <c r="VBT23" i="2"/>
  <c r="VBU23" i="2"/>
  <c r="VBV23" i="2"/>
  <c r="VBW23" i="2"/>
  <c r="VBX23" i="2"/>
  <c r="VBY23" i="2"/>
  <c r="VBZ23" i="2"/>
  <c r="VCA23" i="2"/>
  <c r="VCB23" i="2"/>
  <c r="VCC23" i="2"/>
  <c r="VCD23" i="2"/>
  <c r="VCE23" i="2"/>
  <c r="VCF23" i="2"/>
  <c r="VCG23" i="2"/>
  <c r="VCH23" i="2"/>
  <c r="VCI23" i="2"/>
  <c r="VCJ23" i="2"/>
  <c r="VCK23" i="2"/>
  <c r="VCL23" i="2"/>
  <c r="VCM23" i="2"/>
  <c r="VCN23" i="2"/>
  <c r="VCO23" i="2"/>
  <c r="VCP23" i="2"/>
  <c r="VCQ23" i="2"/>
  <c r="VCR23" i="2"/>
  <c r="VCS23" i="2"/>
  <c r="VCT23" i="2"/>
  <c r="VCU23" i="2"/>
  <c r="VCV23" i="2"/>
  <c r="VCW23" i="2"/>
  <c r="VCX23" i="2"/>
  <c r="VCY23" i="2"/>
  <c r="VCZ23" i="2"/>
  <c r="VDA23" i="2"/>
  <c r="VDB23" i="2"/>
  <c r="VDC23" i="2"/>
  <c r="VDD23" i="2"/>
  <c r="VDE23" i="2"/>
  <c r="VDF23" i="2"/>
  <c r="VDG23" i="2"/>
  <c r="VDH23" i="2"/>
  <c r="VDI23" i="2"/>
  <c r="VDJ23" i="2"/>
  <c r="VDK23" i="2"/>
  <c r="VDL23" i="2"/>
  <c r="VDM23" i="2"/>
  <c r="VDN23" i="2"/>
  <c r="VDO23" i="2"/>
  <c r="VDP23" i="2"/>
  <c r="VDQ23" i="2"/>
  <c r="VDR23" i="2"/>
  <c r="VDS23" i="2"/>
  <c r="VDT23" i="2"/>
  <c r="VDU23" i="2"/>
  <c r="VDV23" i="2"/>
  <c r="VDW23" i="2"/>
  <c r="VDX23" i="2"/>
  <c r="VDY23" i="2"/>
  <c r="VDZ23" i="2"/>
  <c r="VEA23" i="2"/>
  <c r="VEB23" i="2"/>
  <c r="VEC23" i="2"/>
  <c r="VED23" i="2"/>
  <c r="VEE23" i="2"/>
  <c r="VEF23" i="2"/>
  <c r="VEG23" i="2"/>
  <c r="VEH23" i="2"/>
  <c r="VEI23" i="2"/>
  <c r="VEJ23" i="2"/>
  <c r="VEK23" i="2"/>
  <c r="VEL23" i="2"/>
  <c r="VEM23" i="2"/>
  <c r="VEN23" i="2"/>
  <c r="VEO23" i="2"/>
  <c r="VEP23" i="2"/>
  <c r="VEQ23" i="2"/>
  <c r="VER23" i="2"/>
  <c r="VES23" i="2"/>
  <c r="VET23" i="2"/>
  <c r="VEU23" i="2"/>
  <c r="VEV23" i="2"/>
  <c r="VEW23" i="2"/>
  <c r="VEX23" i="2"/>
  <c r="VEY23" i="2"/>
  <c r="VEZ23" i="2"/>
  <c r="VFA23" i="2"/>
  <c r="VFB23" i="2"/>
  <c r="VFC23" i="2"/>
  <c r="VFD23" i="2"/>
  <c r="VFE23" i="2"/>
  <c r="VFF23" i="2"/>
  <c r="VFG23" i="2"/>
  <c r="VFH23" i="2"/>
  <c r="VFI23" i="2"/>
  <c r="VFJ23" i="2"/>
  <c r="VFK23" i="2"/>
  <c r="VFL23" i="2"/>
  <c r="VFM23" i="2"/>
  <c r="VFN23" i="2"/>
  <c r="VFO23" i="2"/>
  <c r="VFP23" i="2"/>
  <c r="VFQ23" i="2"/>
  <c r="VFR23" i="2"/>
  <c r="VFS23" i="2"/>
  <c r="VFT23" i="2"/>
  <c r="VFU23" i="2"/>
  <c r="VFV23" i="2"/>
  <c r="VFW23" i="2"/>
  <c r="VFX23" i="2"/>
  <c r="VFY23" i="2"/>
  <c r="VFZ23" i="2"/>
  <c r="VGA23" i="2"/>
  <c r="VGB23" i="2"/>
  <c r="VGC23" i="2"/>
  <c r="VGD23" i="2"/>
  <c r="VGE23" i="2"/>
  <c r="VGF23" i="2"/>
  <c r="VGG23" i="2"/>
  <c r="VGH23" i="2"/>
  <c r="VGI23" i="2"/>
  <c r="VGJ23" i="2"/>
  <c r="VGK23" i="2"/>
  <c r="VGL23" i="2"/>
  <c r="VGM23" i="2"/>
  <c r="VGN23" i="2"/>
  <c r="VGO23" i="2"/>
  <c r="VGP23" i="2"/>
  <c r="VGQ23" i="2"/>
  <c r="VGR23" i="2"/>
  <c r="VGS23" i="2"/>
  <c r="VGT23" i="2"/>
  <c r="VGU23" i="2"/>
  <c r="VGV23" i="2"/>
  <c r="VGW23" i="2"/>
  <c r="VGX23" i="2"/>
  <c r="VGY23" i="2"/>
  <c r="VGZ23" i="2"/>
  <c r="VHA23" i="2"/>
  <c r="VHB23" i="2"/>
  <c r="VHC23" i="2"/>
  <c r="VHD23" i="2"/>
  <c r="VHE23" i="2"/>
  <c r="VHF23" i="2"/>
  <c r="VHG23" i="2"/>
  <c r="VHH23" i="2"/>
  <c r="VHI23" i="2"/>
  <c r="VHJ23" i="2"/>
  <c r="VHK23" i="2"/>
  <c r="VHL23" i="2"/>
  <c r="VHM23" i="2"/>
  <c r="VHN23" i="2"/>
  <c r="VHO23" i="2"/>
  <c r="VHP23" i="2"/>
  <c r="VHQ23" i="2"/>
  <c r="VHR23" i="2"/>
  <c r="VHS23" i="2"/>
  <c r="VHT23" i="2"/>
  <c r="VHU23" i="2"/>
  <c r="VHV23" i="2"/>
  <c r="VHW23" i="2"/>
  <c r="VHX23" i="2"/>
  <c r="VHY23" i="2"/>
  <c r="VHZ23" i="2"/>
  <c r="VIA23" i="2"/>
  <c r="VIB23" i="2"/>
  <c r="VIC23" i="2"/>
  <c r="VID23" i="2"/>
  <c r="VIE23" i="2"/>
  <c r="VIF23" i="2"/>
  <c r="VIG23" i="2"/>
  <c r="VIH23" i="2"/>
  <c r="VII23" i="2"/>
  <c r="VIJ23" i="2"/>
  <c r="VIK23" i="2"/>
  <c r="VIL23" i="2"/>
  <c r="VIM23" i="2"/>
  <c r="VIN23" i="2"/>
  <c r="VIO23" i="2"/>
  <c r="VIP23" i="2"/>
  <c r="VIQ23" i="2"/>
  <c r="VIR23" i="2"/>
  <c r="VIS23" i="2"/>
  <c r="VIT23" i="2"/>
  <c r="VIU23" i="2"/>
  <c r="VIV23" i="2"/>
  <c r="VIW23" i="2"/>
  <c r="VIX23" i="2"/>
  <c r="VIY23" i="2"/>
  <c r="VIZ23" i="2"/>
  <c r="VJA23" i="2"/>
  <c r="VJB23" i="2"/>
  <c r="VJC23" i="2"/>
  <c r="VJD23" i="2"/>
  <c r="VJE23" i="2"/>
  <c r="VJF23" i="2"/>
  <c r="VJG23" i="2"/>
  <c r="VJH23" i="2"/>
  <c r="VJI23" i="2"/>
  <c r="VJJ23" i="2"/>
  <c r="VJK23" i="2"/>
  <c r="VJL23" i="2"/>
  <c r="VJM23" i="2"/>
  <c r="VJN23" i="2"/>
  <c r="VJO23" i="2"/>
  <c r="VJP23" i="2"/>
  <c r="VJQ23" i="2"/>
  <c r="VJR23" i="2"/>
  <c r="VJS23" i="2"/>
  <c r="VJT23" i="2"/>
  <c r="VJU23" i="2"/>
  <c r="VJV23" i="2"/>
  <c r="VJW23" i="2"/>
  <c r="VJX23" i="2"/>
  <c r="VJY23" i="2"/>
  <c r="VJZ23" i="2"/>
  <c r="VKA23" i="2"/>
  <c r="VKB23" i="2"/>
  <c r="VKC23" i="2"/>
  <c r="VKD23" i="2"/>
  <c r="VKE23" i="2"/>
  <c r="VKF23" i="2"/>
  <c r="VKG23" i="2"/>
  <c r="VKH23" i="2"/>
  <c r="VKI23" i="2"/>
  <c r="VKJ23" i="2"/>
  <c r="VKK23" i="2"/>
  <c r="VKL23" i="2"/>
  <c r="VKM23" i="2"/>
  <c r="VKN23" i="2"/>
  <c r="VKO23" i="2"/>
  <c r="VKP23" i="2"/>
  <c r="VKQ23" i="2"/>
  <c r="VKR23" i="2"/>
  <c r="VKS23" i="2"/>
  <c r="VKT23" i="2"/>
  <c r="VKU23" i="2"/>
  <c r="VKV23" i="2"/>
  <c r="VKW23" i="2"/>
  <c r="VKX23" i="2"/>
  <c r="VKY23" i="2"/>
  <c r="VKZ23" i="2"/>
  <c r="VLA23" i="2"/>
  <c r="VLB23" i="2"/>
  <c r="VLC23" i="2"/>
  <c r="VLD23" i="2"/>
  <c r="VLE23" i="2"/>
  <c r="VLF23" i="2"/>
  <c r="VLG23" i="2"/>
  <c r="VLH23" i="2"/>
  <c r="VLI23" i="2"/>
  <c r="VLJ23" i="2"/>
  <c r="VLK23" i="2"/>
  <c r="VLL23" i="2"/>
  <c r="VLM23" i="2"/>
  <c r="VLN23" i="2"/>
  <c r="VLO23" i="2"/>
  <c r="VLP23" i="2"/>
  <c r="VLQ23" i="2"/>
  <c r="VLR23" i="2"/>
  <c r="VLS23" i="2"/>
  <c r="VLT23" i="2"/>
  <c r="VLU23" i="2"/>
  <c r="VLV23" i="2"/>
  <c r="VLW23" i="2"/>
  <c r="VLX23" i="2"/>
  <c r="VLY23" i="2"/>
  <c r="VLZ23" i="2"/>
  <c r="VMA23" i="2"/>
  <c r="VMB23" i="2"/>
  <c r="VMC23" i="2"/>
  <c r="VMD23" i="2"/>
  <c r="VME23" i="2"/>
  <c r="VMF23" i="2"/>
  <c r="VMG23" i="2"/>
  <c r="VMH23" i="2"/>
  <c r="VMI23" i="2"/>
  <c r="VMJ23" i="2"/>
  <c r="VMK23" i="2"/>
  <c r="VML23" i="2"/>
  <c r="VMM23" i="2"/>
  <c r="VMN23" i="2"/>
  <c r="VMO23" i="2"/>
  <c r="VMP23" i="2"/>
  <c r="VMQ23" i="2"/>
  <c r="VMR23" i="2"/>
  <c r="VMS23" i="2"/>
  <c r="VMT23" i="2"/>
  <c r="VMU23" i="2"/>
  <c r="VMV23" i="2"/>
  <c r="VMW23" i="2"/>
  <c r="VMX23" i="2"/>
  <c r="VMY23" i="2"/>
  <c r="VMZ23" i="2"/>
  <c r="VNA23" i="2"/>
  <c r="VNB23" i="2"/>
  <c r="VNC23" i="2"/>
  <c r="VND23" i="2"/>
  <c r="VNE23" i="2"/>
  <c r="VNF23" i="2"/>
  <c r="VNG23" i="2"/>
  <c r="VNH23" i="2"/>
  <c r="VNI23" i="2"/>
  <c r="VNJ23" i="2"/>
  <c r="VNK23" i="2"/>
  <c r="VNL23" i="2"/>
  <c r="VNM23" i="2"/>
  <c r="VNN23" i="2"/>
  <c r="VNO23" i="2"/>
  <c r="VNP23" i="2"/>
  <c r="VNQ23" i="2"/>
  <c r="VNR23" i="2"/>
  <c r="VNS23" i="2"/>
  <c r="VNT23" i="2"/>
  <c r="VNU23" i="2"/>
  <c r="VNV23" i="2"/>
  <c r="VNW23" i="2"/>
  <c r="VNX23" i="2"/>
  <c r="VNY23" i="2"/>
  <c r="VNZ23" i="2"/>
  <c r="VOA23" i="2"/>
  <c r="VOB23" i="2"/>
  <c r="VOC23" i="2"/>
  <c r="VOD23" i="2"/>
  <c r="VOE23" i="2"/>
  <c r="VOF23" i="2"/>
  <c r="VOG23" i="2"/>
  <c r="VOH23" i="2"/>
  <c r="VOI23" i="2"/>
  <c r="VOJ23" i="2"/>
  <c r="VOK23" i="2"/>
  <c r="VOL23" i="2"/>
  <c r="VOM23" i="2"/>
  <c r="VON23" i="2"/>
  <c r="VOO23" i="2"/>
  <c r="VOP23" i="2"/>
  <c r="VOQ23" i="2"/>
  <c r="VOR23" i="2"/>
  <c r="VOS23" i="2"/>
  <c r="VOT23" i="2"/>
  <c r="VOU23" i="2"/>
  <c r="VOV23" i="2"/>
  <c r="VOW23" i="2"/>
  <c r="VOX23" i="2"/>
  <c r="VOY23" i="2"/>
  <c r="VOZ23" i="2"/>
  <c r="VPA23" i="2"/>
  <c r="VPB23" i="2"/>
  <c r="VPC23" i="2"/>
  <c r="VPD23" i="2"/>
  <c r="VPE23" i="2"/>
  <c r="VPF23" i="2"/>
  <c r="VPG23" i="2"/>
  <c r="VPH23" i="2"/>
  <c r="VPI23" i="2"/>
  <c r="VPJ23" i="2"/>
  <c r="VPK23" i="2"/>
  <c r="VPL23" i="2"/>
  <c r="VPM23" i="2"/>
  <c r="VPN23" i="2"/>
  <c r="VPO23" i="2"/>
  <c r="VPP23" i="2"/>
  <c r="VPQ23" i="2"/>
  <c r="VPR23" i="2"/>
  <c r="VPS23" i="2"/>
  <c r="VPT23" i="2"/>
  <c r="VPU23" i="2"/>
  <c r="VPV23" i="2"/>
  <c r="VPW23" i="2"/>
  <c r="VPX23" i="2"/>
  <c r="VPY23" i="2"/>
  <c r="VPZ23" i="2"/>
  <c r="VQA23" i="2"/>
  <c r="VQB23" i="2"/>
  <c r="VQC23" i="2"/>
  <c r="VQD23" i="2"/>
  <c r="VQE23" i="2"/>
  <c r="VQF23" i="2"/>
  <c r="VQG23" i="2"/>
  <c r="VQH23" i="2"/>
  <c r="VQI23" i="2"/>
  <c r="VQJ23" i="2"/>
  <c r="VQK23" i="2"/>
  <c r="VQL23" i="2"/>
  <c r="VQM23" i="2"/>
  <c r="VQN23" i="2"/>
  <c r="VQO23" i="2"/>
  <c r="VQP23" i="2"/>
  <c r="VQQ23" i="2"/>
  <c r="VQR23" i="2"/>
  <c r="VQS23" i="2"/>
  <c r="VQT23" i="2"/>
  <c r="VQU23" i="2"/>
  <c r="VQV23" i="2"/>
  <c r="VQW23" i="2"/>
  <c r="VQX23" i="2"/>
  <c r="VQY23" i="2"/>
  <c r="VQZ23" i="2"/>
  <c r="VRA23" i="2"/>
  <c r="VRB23" i="2"/>
  <c r="VRC23" i="2"/>
  <c r="VRD23" i="2"/>
  <c r="VRE23" i="2"/>
  <c r="VRF23" i="2"/>
  <c r="VRG23" i="2"/>
  <c r="VRH23" i="2"/>
  <c r="VRI23" i="2"/>
  <c r="VRJ23" i="2"/>
  <c r="VRK23" i="2"/>
  <c r="VRL23" i="2"/>
  <c r="VRM23" i="2"/>
  <c r="VRN23" i="2"/>
  <c r="VRO23" i="2"/>
  <c r="VRP23" i="2"/>
  <c r="VRQ23" i="2"/>
  <c r="VRR23" i="2"/>
  <c r="VRS23" i="2"/>
  <c r="VRT23" i="2"/>
  <c r="VRU23" i="2"/>
  <c r="VRV23" i="2"/>
  <c r="VRW23" i="2"/>
  <c r="VRX23" i="2"/>
  <c r="VRY23" i="2"/>
  <c r="VRZ23" i="2"/>
  <c r="VSA23" i="2"/>
  <c r="VSB23" i="2"/>
  <c r="VSC23" i="2"/>
  <c r="VSD23" i="2"/>
  <c r="VSE23" i="2"/>
  <c r="VSF23" i="2"/>
  <c r="VSG23" i="2"/>
  <c r="VSH23" i="2"/>
  <c r="VSI23" i="2"/>
  <c r="VSJ23" i="2"/>
  <c r="VSK23" i="2"/>
  <c r="VSL23" i="2"/>
  <c r="VSM23" i="2"/>
  <c r="VSN23" i="2"/>
  <c r="VSO23" i="2"/>
  <c r="VSP23" i="2"/>
  <c r="VSQ23" i="2"/>
  <c r="VSR23" i="2"/>
  <c r="VSS23" i="2"/>
  <c r="VST23" i="2"/>
  <c r="VSU23" i="2"/>
  <c r="VSV23" i="2"/>
  <c r="VSW23" i="2"/>
  <c r="VSX23" i="2"/>
  <c r="VSY23" i="2"/>
  <c r="VSZ23" i="2"/>
  <c r="VTA23" i="2"/>
  <c r="VTB23" i="2"/>
  <c r="VTC23" i="2"/>
  <c r="VTD23" i="2"/>
  <c r="VTE23" i="2"/>
  <c r="VTF23" i="2"/>
  <c r="VTG23" i="2"/>
  <c r="VTH23" i="2"/>
  <c r="VTI23" i="2"/>
  <c r="VTJ23" i="2"/>
  <c r="VTK23" i="2"/>
  <c r="VTL23" i="2"/>
  <c r="VTM23" i="2"/>
  <c r="VTN23" i="2"/>
  <c r="VTO23" i="2"/>
  <c r="VTP23" i="2"/>
  <c r="VTQ23" i="2"/>
  <c r="VTR23" i="2"/>
  <c r="VTS23" i="2"/>
  <c r="VTT23" i="2"/>
  <c r="VTU23" i="2"/>
  <c r="VTV23" i="2"/>
  <c r="VTW23" i="2"/>
  <c r="VTX23" i="2"/>
  <c r="VTY23" i="2"/>
  <c r="VTZ23" i="2"/>
  <c r="VUA23" i="2"/>
  <c r="VUB23" i="2"/>
  <c r="VUC23" i="2"/>
  <c r="VUD23" i="2"/>
  <c r="VUE23" i="2"/>
  <c r="VUF23" i="2"/>
  <c r="VUG23" i="2"/>
  <c r="VUH23" i="2"/>
  <c r="VUI23" i="2"/>
  <c r="VUJ23" i="2"/>
  <c r="VUK23" i="2"/>
  <c r="VUL23" i="2"/>
  <c r="VUM23" i="2"/>
  <c r="VUN23" i="2"/>
  <c r="VUO23" i="2"/>
  <c r="VUP23" i="2"/>
  <c r="VUQ23" i="2"/>
  <c r="VUR23" i="2"/>
  <c r="VUS23" i="2"/>
  <c r="VUT23" i="2"/>
  <c r="VUU23" i="2"/>
  <c r="VUV23" i="2"/>
  <c r="VUW23" i="2"/>
  <c r="VUX23" i="2"/>
  <c r="VUY23" i="2"/>
  <c r="VUZ23" i="2"/>
  <c r="VVA23" i="2"/>
  <c r="VVB23" i="2"/>
  <c r="VVC23" i="2"/>
  <c r="VVD23" i="2"/>
  <c r="VVE23" i="2"/>
  <c r="VVF23" i="2"/>
  <c r="VVG23" i="2"/>
  <c r="VVH23" i="2"/>
  <c r="VVI23" i="2"/>
  <c r="VVJ23" i="2"/>
  <c r="VVK23" i="2"/>
  <c r="VVL23" i="2"/>
  <c r="VVM23" i="2"/>
  <c r="VVN23" i="2"/>
  <c r="VVO23" i="2"/>
  <c r="VVP23" i="2"/>
  <c r="VVQ23" i="2"/>
  <c r="VVR23" i="2"/>
  <c r="VVS23" i="2"/>
  <c r="VVT23" i="2"/>
  <c r="VVU23" i="2"/>
  <c r="VVV23" i="2"/>
  <c r="VVW23" i="2"/>
  <c r="VVX23" i="2"/>
  <c r="VVY23" i="2"/>
  <c r="VVZ23" i="2"/>
  <c r="VWA23" i="2"/>
  <c r="VWB23" i="2"/>
  <c r="VWC23" i="2"/>
  <c r="VWD23" i="2"/>
  <c r="VWE23" i="2"/>
  <c r="VWF23" i="2"/>
  <c r="VWG23" i="2"/>
  <c r="VWH23" i="2"/>
  <c r="VWI23" i="2"/>
  <c r="VWJ23" i="2"/>
  <c r="VWK23" i="2"/>
  <c r="VWL23" i="2"/>
  <c r="VWM23" i="2"/>
  <c r="VWN23" i="2"/>
  <c r="VWO23" i="2"/>
  <c r="VWP23" i="2"/>
  <c r="VWQ23" i="2"/>
  <c r="VWR23" i="2"/>
  <c r="VWS23" i="2"/>
  <c r="VWT23" i="2"/>
  <c r="VWU23" i="2"/>
  <c r="VWV23" i="2"/>
  <c r="VWW23" i="2"/>
  <c r="VWX23" i="2"/>
  <c r="VWY23" i="2"/>
  <c r="VWZ23" i="2"/>
  <c r="VXA23" i="2"/>
  <c r="VXB23" i="2"/>
  <c r="VXC23" i="2"/>
  <c r="VXD23" i="2"/>
  <c r="VXE23" i="2"/>
  <c r="VXF23" i="2"/>
  <c r="VXG23" i="2"/>
  <c r="VXH23" i="2"/>
  <c r="VXI23" i="2"/>
  <c r="VXJ23" i="2"/>
  <c r="VXK23" i="2"/>
  <c r="VXL23" i="2"/>
  <c r="VXM23" i="2"/>
  <c r="VXN23" i="2"/>
  <c r="VXO23" i="2"/>
  <c r="VXP23" i="2"/>
  <c r="VXQ23" i="2"/>
  <c r="VXR23" i="2"/>
  <c r="VXS23" i="2"/>
  <c r="VXT23" i="2"/>
  <c r="VXU23" i="2"/>
  <c r="VXV23" i="2"/>
  <c r="VXW23" i="2"/>
  <c r="VXX23" i="2"/>
  <c r="VXY23" i="2"/>
  <c r="VXZ23" i="2"/>
  <c r="VYA23" i="2"/>
  <c r="VYB23" i="2"/>
  <c r="VYC23" i="2"/>
  <c r="VYD23" i="2"/>
  <c r="VYE23" i="2"/>
  <c r="VYF23" i="2"/>
  <c r="VYG23" i="2"/>
  <c r="VYH23" i="2"/>
  <c r="VYI23" i="2"/>
  <c r="VYJ23" i="2"/>
  <c r="VYK23" i="2"/>
  <c r="VYL23" i="2"/>
  <c r="VYM23" i="2"/>
  <c r="VYN23" i="2"/>
  <c r="VYO23" i="2"/>
  <c r="VYP23" i="2"/>
  <c r="VYQ23" i="2"/>
  <c r="VYR23" i="2"/>
  <c r="VYS23" i="2"/>
  <c r="VYT23" i="2"/>
  <c r="VYU23" i="2"/>
  <c r="VYV23" i="2"/>
  <c r="VYW23" i="2"/>
  <c r="VYX23" i="2"/>
  <c r="VYY23" i="2"/>
  <c r="VYZ23" i="2"/>
  <c r="VZA23" i="2"/>
  <c r="VZB23" i="2"/>
  <c r="VZC23" i="2"/>
  <c r="VZD23" i="2"/>
  <c r="VZE23" i="2"/>
  <c r="VZF23" i="2"/>
  <c r="VZG23" i="2"/>
  <c r="VZH23" i="2"/>
  <c r="VZI23" i="2"/>
  <c r="VZJ23" i="2"/>
  <c r="VZK23" i="2"/>
  <c r="VZL23" i="2"/>
  <c r="VZM23" i="2"/>
  <c r="VZN23" i="2"/>
  <c r="VZO23" i="2"/>
  <c r="VZP23" i="2"/>
  <c r="VZQ23" i="2"/>
  <c r="VZR23" i="2"/>
  <c r="VZS23" i="2"/>
  <c r="VZT23" i="2"/>
  <c r="VZU23" i="2"/>
  <c r="VZV23" i="2"/>
  <c r="VZW23" i="2"/>
  <c r="VZX23" i="2"/>
  <c r="VZY23" i="2"/>
  <c r="VZZ23" i="2"/>
  <c r="WAA23" i="2"/>
  <c r="WAB23" i="2"/>
  <c r="WAC23" i="2"/>
  <c r="WAD23" i="2"/>
  <c r="WAE23" i="2"/>
  <c r="WAF23" i="2"/>
  <c r="WAG23" i="2"/>
  <c r="WAH23" i="2"/>
  <c r="WAI23" i="2"/>
  <c r="WAJ23" i="2"/>
  <c r="WAK23" i="2"/>
  <c r="WAL23" i="2"/>
  <c r="WAM23" i="2"/>
  <c r="WAN23" i="2"/>
  <c r="WAO23" i="2"/>
  <c r="WAP23" i="2"/>
  <c r="WAQ23" i="2"/>
  <c r="WAR23" i="2"/>
  <c r="WAS23" i="2"/>
  <c r="WAT23" i="2"/>
  <c r="WAU23" i="2"/>
  <c r="WAV23" i="2"/>
  <c r="WAW23" i="2"/>
  <c r="WAX23" i="2"/>
  <c r="WAY23" i="2"/>
  <c r="WAZ23" i="2"/>
  <c r="WBA23" i="2"/>
  <c r="WBB23" i="2"/>
  <c r="WBC23" i="2"/>
  <c r="WBD23" i="2"/>
  <c r="WBE23" i="2"/>
  <c r="WBF23" i="2"/>
  <c r="WBG23" i="2"/>
  <c r="WBH23" i="2"/>
  <c r="WBI23" i="2"/>
  <c r="WBJ23" i="2"/>
  <c r="WBK23" i="2"/>
  <c r="WBL23" i="2"/>
  <c r="WBM23" i="2"/>
  <c r="WBN23" i="2"/>
  <c r="WBO23" i="2"/>
  <c r="WBP23" i="2"/>
  <c r="WBQ23" i="2"/>
  <c r="WBR23" i="2"/>
  <c r="WBS23" i="2"/>
  <c r="WBT23" i="2"/>
  <c r="WBU23" i="2"/>
  <c r="WBV23" i="2"/>
  <c r="WBW23" i="2"/>
  <c r="WBX23" i="2"/>
  <c r="WBY23" i="2"/>
  <c r="WBZ23" i="2"/>
  <c r="WCA23" i="2"/>
  <c r="WCB23" i="2"/>
  <c r="WCC23" i="2"/>
  <c r="WCD23" i="2"/>
  <c r="WCE23" i="2"/>
  <c r="WCF23" i="2"/>
  <c r="WCG23" i="2"/>
  <c r="WCH23" i="2"/>
  <c r="WCI23" i="2"/>
  <c r="WCJ23" i="2"/>
  <c r="WCK23" i="2"/>
  <c r="WCL23" i="2"/>
  <c r="WCM23" i="2"/>
  <c r="WCN23" i="2"/>
  <c r="WCO23" i="2"/>
  <c r="WCP23" i="2"/>
  <c r="WCQ23" i="2"/>
  <c r="WCR23" i="2"/>
  <c r="WCS23" i="2"/>
  <c r="WCT23" i="2"/>
  <c r="WCU23" i="2"/>
  <c r="WCV23" i="2"/>
  <c r="WCW23" i="2"/>
  <c r="WCX23" i="2"/>
  <c r="WCY23" i="2"/>
  <c r="WCZ23" i="2"/>
  <c r="WDA23" i="2"/>
  <c r="WDB23" i="2"/>
  <c r="WDC23" i="2"/>
  <c r="WDD23" i="2"/>
  <c r="WDE23" i="2"/>
  <c r="WDF23" i="2"/>
  <c r="WDG23" i="2"/>
  <c r="WDH23" i="2"/>
  <c r="WDI23" i="2"/>
  <c r="WDJ23" i="2"/>
  <c r="WDK23" i="2"/>
  <c r="WDL23" i="2"/>
  <c r="WDM23" i="2"/>
  <c r="WDN23" i="2"/>
  <c r="WDO23" i="2"/>
  <c r="WDP23" i="2"/>
  <c r="WDQ23" i="2"/>
  <c r="WDR23" i="2"/>
  <c r="WDS23" i="2"/>
  <c r="WDT23" i="2"/>
  <c r="WDU23" i="2"/>
  <c r="WDV23" i="2"/>
  <c r="WDW23" i="2"/>
  <c r="WDX23" i="2"/>
  <c r="WDY23" i="2"/>
  <c r="WDZ23" i="2"/>
  <c r="WEA23" i="2"/>
  <c r="WEB23" i="2"/>
  <c r="WEC23" i="2"/>
  <c r="WED23" i="2"/>
  <c r="WEE23" i="2"/>
  <c r="WEF23" i="2"/>
  <c r="WEG23" i="2"/>
  <c r="WEH23" i="2"/>
  <c r="WEI23" i="2"/>
  <c r="WEJ23" i="2"/>
  <c r="WEK23" i="2"/>
  <c r="WEL23" i="2"/>
  <c r="WEM23" i="2"/>
  <c r="WEN23" i="2"/>
  <c r="WEO23" i="2"/>
  <c r="WEP23" i="2"/>
  <c r="WEQ23" i="2"/>
  <c r="WER23" i="2"/>
  <c r="WES23" i="2"/>
  <c r="WET23" i="2"/>
  <c r="WEU23" i="2"/>
  <c r="WEV23" i="2"/>
  <c r="WEW23" i="2"/>
  <c r="WEX23" i="2"/>
  <c r="WEY23" i="2"/>
  <c r="WEZ23" i="2"/>
  <c r="WFA23" i="2"/>
  <c r="WFB23" i="2"/>
  <c r="WFC23" i="2"/>
  <c r="WFD23" i="2"/>
  <c r="WFE23" i="2"/>
  <c r="WFF23" i="2"/>
  <c r="WFG23" i="2"/>
  <c r="WFH23" i="2"/>
  <c r="WFI23" i="2"/>
  <c r="WFJ23" i="2"/>
  <c r="WFK23" i="2"/>
  <c r="WFL23" i="2"/>
  <c r="WFM23" i="2"/>
  <c r="WFN23" i="2"/>
  <c r="WFO23" i="2"/>
  <c r="WFP23" i="2"/>
  <c r="WFQ23" i="2"/>
  <c r="WFR23" i="2"/>
  <c r="WFS23" i="2"/>
  <c r="WFT23" i="2"/>
  <c r="WFU23" i="2"/>
  <c r="WFV23" i="2"/>
  <c r="WFW23" i="2"/>
  <c r="WFX23" i="2"/>
  <c r="WFY23" i="2"/>
  <c r="WFZ23" i="2"/>
  <c r="WGA23" i="2"/>
  <c r="WGB23" i="2"/>
  <c r="WGC23" i="2"/>
  <c r="WGD23" i="2"/>
  <c r="WGE23" i="2"/>
  <c r="WGF23" i="2"/>
  <c r="WGG23" i="2"/>
  <c r="WGH23" i="2"/>
  <c r="WGI23" i="2"/>
  <c r="WGJ23" i="2"/>
  <c r="WGK23" i="2"/>
  <c r="WGL23" i="2"/>
  <c r="WGM23" i="2"/>
  <c r="WGN23" i="2"/>
  <c r="WGO23" i="2"/>
  <c r="WGP23" i="2"/>
  <c r="WGQ23" i="2"/>
  <c r="WGR23" i="2"/>
  <c r="WGS23" i="2"/>
  <c r="WGT23" i="2"/>
  <c r="WGU23" i="2"/>
  <c r="WGV23" i="2"/>
  <c r="WGW23" i="2"/>
  <c r="WGX23" i="2"/>
  <c r="WGY23" i="2"/>
  <c r="WGZ23" i="2"/>
  <c r="WHA23" i="2"/>
  <c r="WHB23" i="2"/>
  <c r="WHC23" i="2"/>
  <c r="WHD23" i="2"/>
  <c r="WHE23" i="2"/>
  <c r="WHF23" i="2"/>
  <c r="WHG23" i="2"/>
  <c r="WHH23" i="2"/>
  <c r="WHI23" i="2"/>
  <c r="WHJ23" i="2"/>
  <c r="WHK23" i="2"/>
  <c r="WHL23" i="2"/>
  <c r="WHM23" i="2"/>
  <c r="WHN23" i="2"/>
  <c r="WHO23" i="2"/>
  <c r="WHP23" i="2"/>
  <c r="WHQ23" i="2"/>
  <c r="WHR23" i="2"/>
  <c r="WHS23" i="2"/>
  <c r="WHT23" i="2"/>
  <c r="WHU23" i="2"/>
  <c r="WHV23" i="2"/>
  <c r="WHW23" i="2"/>
  <c r="WHX23" i="2"/>
  <c r="WHY23" i="2"/>
  <c r="WHZ23" i="2"/>
  <c r="WIA23" i="2"/>
  <c r="WIB23" i="2"/>
  <c r="WIC23" i="2"/>
  <c r="WID23" i="2"/>
  <c r="WIE23" i="2"/>
  <c r="WIF23" i="2"/>
  <c r="WIG23" i="2"/>
  <c r="WIH23" i="2"/>
  <c r="WII23" i="2"/>
  <c r="WIJ23" i="2"/>
  <c r="WIK23" i="2"/>
  <c r="WIL23" i="2"/>
  <c r="WIM23" i="2"/>
  <c r="WIN23" i="2"/>
  <c r="WIO23" i="2"/>
  <c r="WIP23" i="2"/>
  <c r="WIQ23" i="2"/>
  <c r="WIR23" i="2"/>
  <c r="WIS23" i="2"/>
  <c r="WIT23" i="2"/>
  <c r="WIU23" i="2"/>
  <c r="WIV23" i="2"/>
  <c r="WIW23" i="2"/>
  <c r="WIX23" i="2"/>
  <c r="WIY23" i="2"/>
  <c r="WIZ23" i="2"/>
  <c r="WJA23" i="2"/>
  <c r="WJB23" i="2"/>
  <c r="WJC23" i="2"/>
  <c r="WJD23" i="2"/>
  <c r="WJE23" i="2"/>
  <c r="WJF23" i="2"/>
  <c r="WJG23" i="2"/>
  <c r="WJH23" i="2"/>
  <c r="WJI23" i="2"/>
  <c r="WJJ23" i="2"/>
  <c r="WJK23" i="2"/>
  <c r="WJL23" i="2"/>
  <c r="WJM23" i="2"/>
  <c r="WJN23" i="2"/>
  <c r="WJO23" i="2"/>
  <c r="WJP23" i="2"/>
  <c r="WJQ23" i="2"/>
  <c r="WJR23" i="2"/>
  <c r="WJS23" i="2"/>
  <c r="WJT23" i="2"/>
  <c r="WJU23" i="2"/>
  <c r="WJV23" i="2"/>
  <c r="WJW23" i="2"/>
  <c r="WJX23" i="2"/>
  <c r="WJY23" i="2"/>
  <c r="WJZ23" i="2"/>
  <c r="WKA23" i="2"/>
  <c r="WKB23" i="2"/>
  <c r="WKC23" i="2"/>
  <c r="WKD23" i="2"/>
  <c r="WKE23" i="2"/>
  <c r="WKF23" i="2"/>
  <c r="WKG23" i="2"/>
  <c r="WKH23" i="2"/>
  <c r="WKI23" i="2"/>
  <c r="WKJ23" i="2"/>
  <c r="WKK23" i="2"/>
  <c r="WKL23" i="2"/>
  <c r="WKM23" i="2"/>
  <c r="WKN23" i="2"/>
  <c r="WKO23" i="2"/>
  <c r="WKP23" i="2"/>
  <c r="WKQ23" i="2"/>
  <c r="WKR23" i="2"/>
  <c r="WKS23" i="2"/>
  <c r="WKT23" i="2"/>
  <c r="WKU23" i="2"/>
  <c r="WKV23" i="2"/>
  <c r="WKW23" i="2"/>
  <c r="WKX23" i="2"/>
  <c r="WKY23" i="2"/>
  <c r="WKZ23" i="2"/>
  <c r="WLA23" i="2"/>
  <c r="WLB23" i="2"/>
  <c r="WLC23" i="2"/>
  <c r="WLD23" i="2"/>
  <c r="WLE23" i="2"/>
  <c r="WLF23" i="2"/>
  <c r="WLG23" i="2"/>
  <c r="WLH23" i="2"/>
  <c r="WLI23" i="2"/>
  <c r="WLJ23" i="2"/>
  <c r="WLK23" i="2"/>
  <c r="WLL23" i="2"/>
  <c r="WLM23" i="2"/>
  <c r="WLN23" i="2"/>
  <c r="WLO23" i="2"/>
  <c r="WLP23" i="2"/>
  <c r="WLQ23" i="2"/>
  <c r="WLR23" i="2"/>
  <c r="WLS23" i="2"/>
  <c r="WLT23" i="2"/>
  <c r="WLU23" i="2"/>
  <c r="WLV23" i="2"/>
  <c r="WLW23" i="2"/>
  <c r="WLX23" i="2"/>
  <c r="WLY23" i="2"/>
  <c r="WLZ23" i="2"/>
  <c r="WMA23" i="2"/>
  <c r="WMB23" i="2"/>
  <c r="WMC23" i="2"/>
  <c r="WMD23" i="2"/>
  <c r="WME23" i="2"/>
  <c r="WMF23" i="2"/>
  <c r="WMG23" i="2"/>
  <c r="WMH23" i="2"/>
  <c r="WMI23" i="2"/>
  <c r="WMJ23" i="2"/>
  <c r="WMK23" i="2"/>
  <c r="WML23" i="2"/>
  <c r="WMM23" i="2"/>
  <c r="WMN23" i="2"/>
  <c r="WMO23" i="2"/>
  <c r="WMP23" i="2"/>
  <c r="WMQ23" i="2"/>
  <c r="WMR23" i="2"/>
  <c r="WMS23" i="2"/>
  <c r="WMT23" i="2"/>
  <c r="WMU23" i="2"/>
  <c r="WMV23" i="2"/>
  <c r="WMW23" i="2"/>
  <c r="WMX23" i="2"/>
  <c r="WMY23" i="2"/>
  <c r="WMZ23" i="2"/>
  <c r="WNA23" i="2"/>
  <c r="WNB23" i="2"/>
  <c r="WNC23" i="2"/>
  <c r="WND23" i="2"/>
  <c r="WNE23" i="2"/>
  <c r="WNF23" i="2"/>
  <c r="WNG23" i="2"/>
  <c r="WNH23" i="2"/>
  <c r="WNI23" i="2"/>
  <c r="WNJ23" i="2"/>
  <c r="WNK23" i="2"/>
  <c r="WNL23" i="2"/>
  <c r="WNM23" i="2"/>
  <c r="WNN23" i="2"/>
  <c r="WNO23" i="2"/>
  <c r="WNP23" i="2"/>
  <c r="WNQ23" i="2"/>
  <c r="WNR23" i="2"/>
  <c r="WNS23" i="2"/>
  <c r="WNT23" i="2"/>
  <c r="WNU23" i="2"/>
  <c r="WNV23" i="2"/>
  <c r="WNW23" i="2"/>
  <c r="WNX23" i="2"/>
  <c r="WNY23" i="2"/>
  <c r="WNZ23" i="2"/>
  <c r="WOA23" i="2"/>
  <c r="WOB23" i="2"/>
  <c r="WOC23" i="2"/>
  <c r="WOD23" i="2"/>
  <c r="WOE23" i="2"/>
  <c r="WOF23" i="2"/>
  <c r="WOG23" i="2"/>
  <c r="WOH23" i="2"/>
  <c r="WOI23" i="2"/>
  <c r="WOJ23" i="2"/>
  <c r="WOK23" i="2"/>
  <c r="WOL23" i="2"/>
  <c r="WOM23" i="2"/>
  <c r="WON23" i="2"/>
  <c r="WOO23" i="2"/>
  <c r="WOP23" i="2"/>
  <c r="WOQ23" i="2"/>
  <c r="WOR23" i="2"/>
  <c r="WOS23" i="2"/>
  <c r="WOT23" i="2"/>
  <c r="WOU23" i="2"/>
  <c r="WOV23" i="2"/>
  <c r="WOW23" i="2"/>
  <c r="WOX23" i="2"/>
  <c r="WOY23" i="2"/>
  <c r="WOZ23" i="2"/>
  <c r="WPA23" i="2"/>
  <c r="WPB23" i="2"/>
  <c r="WPC23" i="2"/>
  <c r="WPD23" i="2"/>
  <c r="WPE23" i="2"/>
  <c r="WPF23" i="2"/>
  <c r="WPG23" i="2"/>
  <c r="WPH23" i="2"/>
  <c r="WPI23" i="2"/>
  <c r="WPJ23" i="2"/>
  <c r="WPK23" i="2"/>
  <c r="WPL23" i="2"/>
  <c r="WPM23" i="2"/>
  <c r="WPN23" i="2"/>
  <c r="WPO23" i="2"/>
  <c r="WPP23" i="2"/>
  <c r="WPQ23" i="2"/>
  <c r="WPR23" i="2"/>
  <c r="WPS23" i="2"/>
  <c r="WPT23" i="2"/>
  <c r="WPU23" i="2"/>
  <c r="WPV23" i="2"/>
  <c r="WPW23" i="2"/>
  <c r="WPX23" i="2"/>
  <c r="WPY23" i="2"/>
  <c r="WPZ23" i="2"/>
  <c r="WQA23" i="2"/>
  <c r="WQB23" i="2"/>
  <c r="WQC23" i="2"/>
  <c r="WQD23" i="2"/>
  <c r="WQE23" i="2"/>
  <c r="WQF23" i="2"/>
  <c r="WQG23" i="2"/>
  <c r="WQH23" i="2"/>
  <c r="WQI23" i="2"/>
  <c r="WQJ23" i="2"/>
  <c r="WQK23" i="2"/>
  <c r="WQL23" i="2"/>
  <c r="WQM23" i="2"/>
  <c r="WQN23" i="2"/>
  <c r="WQO23" i="2"/>
  <c r="WQP23" i="2"/>
  <c r="WQQ23" i="2"/>
  <c r="WQR23" i="2"/>
  <c r="WQS23" i="2"/>
  <c r="WQT23" i="2"/>
  <c r="WQU23" i="2"/>
  <c r="WQV23" i="2"/>
  <c r="WQW23" i="2"/>
  <c r="WQX23" i="2"/>
  <c r="WQY23" i="2"/>
  <c r="WQZ23" i="2"/>
  <c r="WRA23" i="2"/>
  <c r="WRB23" i="2"/>
  <c r="WRC23" i="2"/>
  <c r="WRD23" i="2"/>
  <c r="WRE23" i="2"/>
  <c r="WRF23" i="2"/>
  <c r="WRG23" i="2"/>
  <c r="WRH23" i="2"/>
  <c r="WRI23" i="2"/>
  <c r="WRJ23" i="2"/>
  <c r="WRK23" i="2"/>
  <c r="WRL23" i="2"/>
  <c r="WRM23" i="2"/>
  <c r="WRN23" i="2"/>
  <c r="WRO23" i="2"/>
  <c r="WRP23" i="2"/>
  <c r="WRQ23" i="2"/>
  <c r="WRR23" i="2"/>
  <c r="WRS23" i="2"/>
  <c r="WRT23" i="2"/>
  <c r="WRU23" i="2"/>
  <c r="WRV23" i="2"/>
  <c r="WRW23" i="2"/>
  <c r="WRX23" i="2"/>
  <c r="WRY23" i="2"/>
  <c r="WRZ23" i="2"/>
  <c r="WSA23" i="2"/>
  <c r="WSB23" i="2"/>
  <c r="WSC23" i="2"/>
  <c r="WSD23" i="2"/>
  <c r="WSE23" i="2"/>
  <c r="WSF23" i="2"/>
  <c r="WSG23" i="2"/>
  <c r="WSH23" i="2"/>
  <c r="WSI23" i="2"/>
  <c r="WSJ23" i="2"/>
  <c r="WSK23" i="2"/>
  <c r="WSL23" i="2"/>
  <c r="WSM23" i="2"/>
  <c r="WSN23" i="2"/>
  <c r="WSO23" i="2"/>
  <c r="WSP23" i="2"/>
  <c r="WSQ23" i="2"/>
  <c r="WSR23" i="2"/>
  <c r="WSS23" i="2"/>
  <c r="WST23" i="2"/>
  <c r="WSU23" i="2"/>
  <c r="WSV23" i="2"/>
  <c r="WSW23" i="2"/>
  <c r="WSX23" i="2"/>
  <c r="WSY23" i="2"/>
  <c r="WSZ23" i="2"/>
  <c r="WTA23" i="2"/>
  <c r="WTB23" i="2"/>
  <c r="WTC23" i="2"/>
  <c r="WTD23" i="2"/>
  <c r="WTE23" i="2"/>
  <c r="WTF23" i="2"/>
  <c r="WTG23" i="2"/>
  <c r="WTH23" i="2"/>
  <c r="WTI23" i="2"/>
  <c r="WTJ23" i="2"/>
  <c r="WTK23" i="2"/>
  <c r="WTL23" i="2"/>
  <c r="WTM23" i="2"/>
  <c r="WTN23" i="2"/>
  <c r="WTO23" i="2"/>
  <c r="WTP23" i="2"/>
  <c r="WTQ23" i="2"/>
  <c r="WTR23" i="2"/>
  <c r="WTS23" i="2"/>
  <c r="WTT23" i="2"/>
  <c r="WTU23" i="2"/>
  <c r="WTV23" i="2"/>
  <c r="WTW23" i="2"/>
  <c r="WTX23" i="2"/>
  <c r="WTY23" i="2"/>
  <c r="WTZ23" i="2"/>
  <c r="WUA23" i="2"/>
  <c r="WUB23" i="2"/>
  <c r="WUC23" i="2"/>
  <c r="WUD23" i="2"/>
  <c r="WUE23" i="2"/>
  <c r="WUF23" i="2"/>
  <c r="WUG23" i="2"/>
  <c r="WUH23" i="2"/>
  <c r="WUI23" i="2"/>
  <c r="WUJ23" i="2"/>
  <c r="WUK23" i="2"/>
  <c r="WUL23" i="2"/>
  <c r="WUM23" i="2"/>
  <c r="WUN23" i="2"/>
  <c r="WUO23" i="2"/>
  <c r="WUP23" i="2"/>
  <c r="WUQ23" i="2"/>
  <c r="WUR23" i="2"/>
  <c r="WUS23" i="2"/>
  <c r="WUT23" i="2"/>
  <c r="WUU23" i="2"/>
  <c r="WUV23" i="2"/>
  <c r="WUW23" i="2"/>
  <c r="WUX23" i="2"/>
  <c r="WUY23" i="2"/>
  <c r="WUZ23" i="2"/>
  <c r="WVA23" i="2"/>
  <c r="WVB23" i="2"/>
  <c r="WVC23" i="2"/>
  <c r="WVD23" i="2"/>
  <c r="WVE23" i="2"/>
  <c r="WVF23" i="2"/>
  <c r="WVG23" i="2"/>
  <c r="WVH23" i="2"/>
  <c r="WVI23" i="2"/>
  <c r="WVJ23" i="2"/>
  <c r="WVK23" i="2"/>
  <c r="WVL23" i="2"/>
  <c r="WVM23" i="2"/>
  <c r="WVN23" i="2"/>
  <c r="WVO23" i="2"/>
  <c r="WVP23" i="2"/>
  <c r="WVQ23" i="2"/>
  <c r="WVR23" i="2"/>
  <c r="WVS23" i="2"/>
  <c r="WVT23" i="2"/>
  <c r="WVU23" i="2"/>
  <c r="WVV23" i="2"/>
  <c r="WVW23" i="2"/>
  <c r="WVX23" i="2"/>
  <c r="WVY23" i="2"/>
  <c r="WVZ23" i="2"/>
  <c r="WWA23" i="2"/>
  <c r="WWB23" i="2"/>
  <c r="WWC23" i="2"/>
  <c r="WWD23" i="2"/>
  <c r="WWE23" i="2"/>
  <c r="WWF23" i="2"/>
  <c r="WWG23" i="2"/>
  <c r="WWH23" i="2"/>
  <c r="WWI23" i="2"/>
  <c r="WWJ23" i="2"/>
  <c r="WWK23" i="2"/>
  <c r="WWL23" i="2"/>
  <c r="WWM23" i="2"/>
  <c r="WWN23" i="2"/>
  <c r="WWO23" i="2"/>
  <c r="WWP23" i="2"/>
  <c r="WWQ23" i="2"/>
  <c r="WWR23" i="2"/>
  <c r="WWS23" i="2"/>
  <c r="WWT23" i="2"/>
  <c r="WWU23" i="2"/>
  <c r="WWV23" i="2"/>
  <c r="WWW23" i="2"/>
  <c r="WWX23" i="2"/>
  <c r="WWY23" i="2"/>
  <c r="WWZ23" i="2"/>
  <c r="WXA23" i="2"/>
  <c r="WXB23" i="2"/>
  <c r="WXC23" i="2"/>
  <c r="WXD23" i="2"/>
  <c r="WXE23" i="2"/>
  <c r="WXF23" i="2"/>
  <c r="WXG23" i="2"/>
  <c r="WXH23" i="2"/>
  <c r="WXI23" i="2"/>
  <c r="WXJ23" i="2"/>
  <c r="WXK23" i="2"/>
  <c r="WXL23" i="2"/>
  <c r="WXM23" i="2"/>
  <c r="WXN23" i="2"/>
  <c r="WXO23" i="2"/>
  <c r="WXP23" i="2"/>
  <c r="WXQ23" i="2"/>
  <c r="WXR23" i="2"/>
  <c r="WXS23" i="2"/>
  <c r="WXT23" i="2"/>
  <c r="WXU23" i="2"/>
  <c r="WXV23" i="2"/>
  <c r="WXW23" i="2"/>
  <c r="WXX23" i="2"/>
  <c r="WXY23" i="2"/>
  <c r="WXZ23" i="2"/>
  <c r="WYA23" i="2"/>
  <c r="WYB23" i="2"/>
  <c r="WYC23" i="2"/>
  <c r="WYD23" i="2"/>
  <c r="WYE23" i="2"/>
  <c r="WYF23" i="2"/>
  <c r="WYG23" i="2"/>
  <c r="WYH23" i="2"/>
  <c r="WYI23" i="2"/>
  <c r="WYJ23" i="2"/>
  <c r="WYK23" i="2"/>
  <c r="WYL23" i="2"/>
  <c r="WYM23" i="2"/>
  <c r="WYN23" i="2"/>
  <c r="WYO23" i="2"/>
  <c r="WYP23" i="2"/>
  <c r="WYQ23" i="2"/>
  <c r="WYR23" i="2"/>
  <c r="WYS23" i="2"/>
  <c r="WYT23" i="2"/>
  <c r="WYU23" i="2"/>
  <c r="WYV23" i="2"/>
  <c r="WYW23" i="2"/>
  <c r="WYX23" i="2"/>
  <c r="WYY23" i="2"/>
  <c r="WYZ23" i="2"/>
  <c r="WZA23" i="2"/>
  <c r="WZB23" i="2"/>
  <c r="WZC23" i="2"/>
  <c r="WZD23" i="2"/>
  <c r="WZE23" i="2"/>
  <c r="WZF23" i="2"/>
  <c r="WZG23" i="2"/>
  <c r="WZH23" i="2"/>
  <c r="WZI23" i="2"/>
  <c r="WZJ23" i="2"/>
  <c r="WZK23" i="2"/>
  <c r="WZL23" i="2"/>
  <c r="WZM23" i="2"/>
  <c r="WZN23" i="2"/>
  <c r="WZO23" i="2"/>
  <c r="WZP23" i="2"/>
  <c r="WZQ23" i="2"/>
  <c r="WZR23" i="2"/>
  <c r="WZS23" i="2"/>
  <c r="WZT23" i="2"/>
  <c r="WZU23" i="2"/>
  <c r="WZV23" i="2"/>
  <c r="WZW23" i="2"/>
  <c r="WZX23" i="2"/>
  <c r="WZY23" i="2"/>
  <c r="WZZ23" i="2"/>
  <c r="XAA23" i="2"/>
  <c r="XAB23" i="2"/>
  <c r="XAC23" i="2"/>
  <c r="XAD23" i="2"/>
  <c r="XAE23" i="2"/>
  <c r="XAF23" i="2"/>
  <c r="XAG23" i="2"/>
  <c r="XAH23" i="2"/>
  <c r="XAI23" i="2"/>
  <c r="XAJ23" i="2"/>
  <c r="XAK23" i="2"/>
  <c r="XAL23" i="2"/>
  <c r="XAM23" i="2"/>
  <c r="XAN23" i="2"/>
  <c r="XAO23" i="2"/>
  <c r="XAP23" i="2"/>
  <c r="XAQ23" i="2"/>
  <c r="XAR23" i="2"/>
  <c r="XAS23" i="2"/>
  <c r="XAT23" i="2"/>
  <c r="XAU23" i="2"/>
  <c r="XAV23" i="2"/>
  <c r="XAW23" i="2"/>
  <c r="XAX23" i="2"/>
  <c r="XAY23" i="2"/>
  <c r="XAZ23" i="2"/>
  <c r="XBA23" i="2"/>
  <c r="XBB23" i="2"/>
  <c r="XBC23" i="2"/>
  <c r="XBD23" i="2"/>
  <c r="XBE23" i="2"/>
  <c r="XBF23" i="2"/>
  <c r="XBG23" i="2"/>
  <c r="XBH23" i="2"/>
  <c r="XBI23" i="2"/>
  <c r="XBJ23" i="2"/>
  <c r="XBK23" i="2"/>
  <c r="XBL23" i="2"/>
  <c r="XBM23" i="2"/>
  <c r="XBN23" i="2"/>
  <c r="XBO23" i="2"/>
  <c r="XBP23" i="2"/>
  <c r="XBQ23" i="2"/>
  <c r="XBR23" i="2"/>
  <c r="XBS23" i="2"/>
  <c r="XBT23" i="2"/>
  <c r="XBU23" i="2"/>
  <c r="XBV23" i="2"/>
  <c r="XBW23" i="2"/>
  <c r="XBX23" i="2"/>
  <c r="XBY23" i="2"/>
  <c r="XBZ23" i="2"/>
  <c r="XCA23" i="2"/>
  <c r="XCB23" i="2"/>
  <c r="XCC23" i="2"/>
  <c r="XCD23" i="2"/>
  <c r="XCE23" i="2"/>
  <c r="XCF23" i="2"/>
  <c r="XCG23" i="2"/>
  <c r="XCH23" i="2"/>
  <c r="XCI23" i="2"/>
  <c r="XCJ23" i="2"/>
  <c r="XCK23" i="2"/>
  <c r="XCL23" i="2"/>
  <c r="XCM23" i="2"/>
  <c r="XCN23" i="2"/>
  <c r="XCO23" i="2"/>
  <c r="XCP23" i="2"/>
  <c r="XCQ23" i="2"/>
  <c r="XCR23" i="2"/>
  <c r="XCS23" i="2"/>
  <c r="XCT23" i="2"/>
  <c r="XCU23" i="2"/>
  <c r="XCV23" i="2"/>
  <c r="XCW23" i="2"/>
  <c r="XCX23" i="2"/>
  <c r="XCY23" i="2"/>
  <c r="XCZ23" i="2"/>
  <c r="XDA23" i="2"/>
  <c r="XDB23" i="2"/>
  <c r="XDC23" i="2"/>
  <c r="XDD23" i="2"/>
  <c r="XDE23" i="2"/>
  <c r="XDF23" i="2"/>
  <c r="XDG23" i="2"/>
  <c r="XDH23" i="2"/>
  <c r="XDI23" i="2"/>
  <c r="XDJ23" i="2"/>
  <c r="XDK23" i="2"/>
  <c r="XDL23" i="2"/>
  <c r="XDM23" i="2"/>
  <c r="XDN23" i="2"/>
  <c r="XDO23" i="2"/>
  <c r="XDP23" i="2"/>
  <c r="XDQ23" i="2"/>
  <c r="XDR23" i="2"/>
  <c r="XDS23" i="2"/>
  <c r="XDT23" i="2"/>
  <c r="XDU23" i="2"/>
  <c r="XDV23" i="2"/>
  <c r="XDW23" i="2"/>
  <c r="XDX23" i="2"/>
  <c r="XDY23" i="2"/>
  <c r="XDZ23" i="2"/>
  <c r="XEA23" i="2"/>
  <c r="XEB23" i="2"/>
  <c r="XEC23" i="2"/>
  <c r="XED23" i="2"/>
  <c r="XEE23" i="2"/>
  <c r="XEF23" i="2"/>
  <c r="XEG23" i="2"/>
  <c r="XEH23" i="2"/>
  <c r="XEI23" i="2"/>
  <c r="XEJ23" i="2"/>
  <c r="XEK23" i="2"/>
  <c r="XEL23" i="2"/>
  <c r="XEM23" i="2"/>
  <c r="XEN23" i="2"/>
  <c r="XEO23" i="2"/>
  <c r="XEP23" i="2"/>
  <c r="XEQ23" i="2"/>
  <c r="XER23" i="2"/>
  <c r="XES23" i="2"/>
  <c r="XET23" i="2"/>
  <c r="XEU23" i="2"/>
  <c r="XEV23" i="2"/>
  <c r="XEW23" i="2"/>
  <c r="XEX23" i="2"/>
  <c r="XEY23" i="2"/>
  <c r="XEZ23" i="2"/>
  <c r="XFA23" i="2"/>
  <c r="XFB23" i="2"/>
  <c r="XFC23" i="2"/>
  <c r="XFD23" i="2"/>
  <c r="B51" i="4" l="1"/>
  <c r="B52" i="4"/>
  <c r="B47" i="4"/>
  <c r="B16" i="5"/>
  <c r="C14" i="4"/>
  <c r="B45" i="5"/>
  <c r="B122" i="4"/>
  <c r="B124" i="5"/>
  <c r="B53" i="5"/>
  <c r="B54" i="5"/>
  <c r="B49" i="5"/>
  <c r="B27" i="4"/>
  <c r="B29" i="5"/>
  <c r="B28" i="4"/>
  <c r="B30" i="5"/>
  <c r="B29" i="4"/>
  <c r="B31" i="5"/>
  <c r="B52" i="5"/>
  <c r="B30" i="4"/>
  <c r="B32" i="5"/>
  <c r="B31" i="4"/>
  <c r="B33" i="5"/>
  <c r="B43" i="4"/>
  <c r="A123" i="5"/>
  <c r="F59" i="120" l="1"/>
  <c r="J14" i="126" s="1"/>
  <c r="K14" i="126" s="1"/>
  <c r="B63" i="120"/>
  <c r="B62" i="120"/>
  <c r="B61" i="120"/>
  <c r="K13" i="126" l="1"/>
  <c r="G14" i="2" s="1"/>
  <c r="B113" i="120"/>
  <c r="B109" i="120"/>
  <c r="B108" i="120"/>
  <c r="F106" i="120"/>
  <c r="B104" i="120"/>
  <c r="B103" i="120"/>
  <c r="B102" i="120"/>
  <c r="F100" i="120"/>
  <c r="B98" i="120"/>
  <c r="B97" i="120"/>
  <c r="B96" i="120"/>
  <c r="F94" i="120"/>
  <c r="G57" i="2" l="1"/>
  <c r="G55" i="2"/>
  <c r="G56" i="2"/>
  <c r="D19" i="2"/>
  <c r="B21" i="5" l="1"/>
  <c r="A19" i="4"/>
  <c r="B19" i="4"/>
  <c r="C121" i="4"/>
  <c r="A121" i="4"/>
  <c r="B121" i="4" l="1"/>
  <c r="B123" i="5"/>
  <c r="B92" i="120" l="1"/>
  <c r="F89" i="120"/>
  <c r="B91" i="120"/>
  <c r="B121" i="5" l="1"/>
  <c r="B128" i="5"/>
  <c r="B129" i="5"/>
  <c r="B117" i="5"/>
  <c r="B120" i="5"/>
  <c r="A117" i="5"/>
  <c r="A118" i="5"/>
  <c r="A120" i="5"/>
  <c r="A121" i="5"/>
  <c r="A128" i="5"/>
  <c r="A129" i="5"/>
  <c r="A115" i="5"/>
  <c r="A116" i="5"/>
  <c r="A115" i="4" l="1"/>
  <c r="B115" i="4"/>
  <c r="A116" i="4"/>
  <c r="C116" i="4"/>
  <c r="A114" i="4"/>
  <c r="C114" i="4"/>
  <c r="A113" i="4"/>
  <c r="C113" i="4"/>
  <c r="B113" i="4" l="1"/>
  <c r="B115" i="5"/>
  <c r="B114" i="4"/>
  <c r="B116" i="5"/>
  <c r="B116" i="4"/>
  <c r="B118" i="5"/>
  <c r="C64" i="4"/>
  <c r="B87" i="120" l="1"/>
  <c r="B76" i="120"/>
  <c r="B75" i="120"/>
  <c r="A55" i="135"/>
  <c r="G29" i="135"/>
  <c r="G26" i="135"/>
  <c r="F87" i="120" s="1"/>
  <c r="F85" i="120" s="1"/>
  <c r="G23" i="135"/>
  <c r="G20" i="135"/>
  <c r="G17" i="135"/>
  <c r="G14" i="135"/>
  <c r="G11" i="135"/>
  <c r="A7" i="135"/>
  <c r="A6" i="135"/>
  <c r="A4" i="135"/>
  <c r="A37" i="134"/>
  <c r="G11" i="134"/>
  <c r="A7" i="134"/>
  <c r="A6" i="134"/>
  <c r="D11" i="134" s="1"/>
  <c r="A4" i="134"/>
  <c r="G49" i="2" l="1"/>
  <c r="I49" i="2" s="1"/>
  <c r="J49" i="2" s="1"/>
  <c r="S51" i="5" s="1"/>
  <c r="I51" i="5" s="1"/>
  <c r="F79" i="120"/>
  <c r="F77" i="120" s="1"/>
  <c r="G50" i="2" s="1"/>
  <c r="I50" i="2" s="1"/>
  <c r="J50" i="2" s="1"/>
  <c r="G52" i="2"/>
  <c r="M51" i="5" l="1"/>
  <c r="O51" i="5"/>
  <c r="K51" i="5"/>
  <c r="C51" i="5"/>
  <c r="E51" i="5"/>
  <c r="Q51" i="5"/>
  <c r="G51" i="5"/>
  <c r="O495" i="126"/>
  <c r="I495" i="126" s="1"/>
  <c r="O494" i="126"/>
  <c r="I494" i="126" s="1"/>
  <c r="O493" i="126"/>
  <c r="I493" i="126" s="1"/>
  <c r="O492" i="126"/>
  <c r="I492" i="126" s="1"/>
  <c r="O491" i="126"/>
  <c r="I491" i="126" s="1"/>
  <c r="O490" i="126"/>
  <c r="I490" i="126" s="1"/>
  <c r="O489" i="126"/>
  <c r="I489" i="126" s="1"/>
  <c r="O488" i="126"/>
  <c r="I488" i="126" s="1"/>
  <c r="D64" i="2" l="1"/>
  <c r="B66" i="5" l="1"/>
  <c r="B64" i="4"/>
  <c r="A12" i="4" l="1"/>
  <c r="A14" i="4"/>
  <c r="A20" i="4"/>
  <c r="B12" i="4"/>
  <c r="B14" i="4"/>
  <c r="B14" i="5" l="1"/>
  <c r="K495" i="126" l="1"/>
  <c r="K494" i="126"/>
  <c r="K493" i="126"/>
  <c r="K492" i="126"/>
  <c r="K491" i="126"/>
  <c r="K490" i="126"/>
  <c r="K489" i="126"/>
  <c r="K488" i="126"/>
  <c r="K487" i="126" l="1"/>
  <c r="D20" i="2" l="1"/>
  <c r="B22" i="5" l="1"/>
  <c r="B20" i="4"/>
  <c r="A74" i="133" l="1"/>
  <c r="A7" i="133"/>
  <c r="A4" i="133"/>
  <c r="A6" i="133"/>
  <c r="P16" i="133"/>
  <c r="O16" i="133"/>
  <c r="X16" i="133" l="1"/>
  <c r="Q16" i="133"/>
  <c r="R16" i="133"/>
  <c r="S16" i="133" l="1"/>
  <c r="U16" i="133" s="1"/>
  <c r="I16" i="133" l="1"/>
  <c r="J16" i="133" s="1"/>
  <c r="M16" i="133" s="1"/>
  <c r="G16" i="133"/>
  <c r="T16" i="133" l="1"/>
  <c r="V16" i="133" s="1"/>
  <c r="Y16" i="133"/>
  <c r="AA16" i="133" s="1"/>
  <c r="D14" i="133"/>
  <c r="G14" i="133" s="1"/>
  <c r="R14" i="133"/>
  <c r="Q14" i="133"/>
  <c r="I14" i="133"/>
  <c r="J14" i="133" s="1"/>
  <c r="M14" i="133" s="1"/>
  <c r="R12" i="133"/>
  <c r="Q12" i="133"/>
  <c r="I12" i="133"/>
  <c r="J12" i="133" s="1"/>
  <c r="M12" i="133" s="1"/>
  <c r="G12" i="133"/>
  <c r="S12" i="133" l="1"/>
  <c r="U12" i="133" s="1"/>
  <c r="S14" i="133"/>
  <c r="U14" i="133" s="1"/>
  <c r="W12" i="133"/>
  <c r="X12" i="133" s="1"/>
  <c r="Y12" i="133" s="1"/>
  <c r="AA12" i="133" s="1"/>
  <c r="T14" i="133"/>
  <c r="V14" i="133" s="1"/>
  <c r="W14" i="133"/>
  <c r="X14" i="133" s="1"/>
  <c r="Y14" i="133" s="1"/>
  <c r="AA14" i="133" s="1"/>
  <c r="T12" i="133"/>
  <c r="V12" i="133" s="1"/>
  <c r="A14" i="5" l="1"/>
  <c r="K456" i="126" l="1"/>
  <c r="K457" i="126"/>
  <c r="K455" i="126"/>
  <c r="K24" i="126"/>
  <c r="C26" i="126"/>
  <c r="C27" i="126"/>
  <c r="C21" i="126"/>
  <c r="C20" i="126"/>
  <c r="K454" i="126" l="1"/>
  <c r="K18" i="126"/>
  <c r="K17" i="126" l="1"/>
  <c r="J10" i="126" s="1"/>
  <c r="K10" i="126" s="1"/>
  <c r="O21" i="126" l="1"/>
  <c r="N20" i="126"/>
  <c r="K668" i="126" l="1"/>
  <c r="K667" i="126"/>
  <c r="K666" i="126"/>
  <c r="K665" i="126"/>
  <c r="K664" i="126"/>
  <c r="K663" i="126" l="1"/>
  <c r="B71" i="120" l="1"/>
  <c r="F69" i="120"/>
  <c r="G48" i="2" l="1"/>
  <c r="I48" i="2" s="1"/>
  <c r="J48" i="2" s="1"/>
  <c r="S50" i="5" s="1"/>
  <c r="K452" i="126"/>
  <c r="K451" i="126"/>
  <c r="K450" i="126"/>
  <c r="K449" i="126"/>
  <c r="K448" i="126"/>
  <c r="K447" i="126"/>
  <c r="K446" i="126"/>
  <c r="C50" i="5" l="1"/>
  <c r="K50" i="5"/>
  <c r="O50" i="5"/>
  <c r="I50" i="5"/>
  <c r="E50" i="5"/>
  <c r="Q50" i="5"/>
  <c r="M50" i="5"/>
  <c r="G50" i="5"/>
  <c r="K445" i="126"/>
  <c r="K348" i="126" l="1"/>
  <c r="K347" i="126"/>
  <c r="K346" i="126"/>
  <c r="K345" i="126"/>
  <c r="K344" i="126"/>
  <c r="B284" i="126"/>
  <c r="I286" i="126"/>
  <c r="K286" i="126" s="1"/>
  <c r="I285" i="126"/>
  <c r="K285" i="126" s="1"/>
  <c r="I284" i="126"/>
  <c r="H284" i="126"/>
  <c r="K40" i="126"/>
  <c r="K39" i="126"/>
  <c r="K367" i="126"/>
  <c r="K366" i="126"/>
  <c r="K365" i="126"/>
  <c r="K364" i="126"/>
  <c r="I363" i="126"/>
  <c r="K363" i="126" s="1"/>
  <c r="K362" i="126"/>
  <c r="K361" i="126"/>
  <c r="I360" i="126"/>
  <c r="K360" i="126" s="1"/>
  <c r="I358" i="126"/>
  <c r="I359" i="126" s="1"/>
  <c r="K359" i="126" s="1"/>
  <c r="K38" i="126" l="1"/>
  <c r="K23" i="126"/>
  <c r="K358" i="126"/>
  <c r="K357" i="126" s="1"/>
  <c r="F27" i="1"/>
  <c r="F26" i="1"/>
  <c r="F25" i="1"/>
  <c r="F24" i="1"/>
  <c r="F23" i="1"/>
  <c r="J11" i="126" l="1"/>
  <c r="I355" i="126"/>
  <c r="I354" i="126"/>
  <c r="I353" i="126"/>
  <c r="I352" i="126"/>
  <c r="K11" i="126" l="1"/>
  <c r="K9" i="126" s="1"/>
  <c r="G12" i="2" s="1"/>
  <c r="J233" i="126"/>
  <c r="J232" i="126"/>
  <c r="J215" i="126"/>
  <c r="J214" i="126"/>
  <c r="J199" i="126"/>
  <c r="J198" i="126"/>
  <c r="J185" i="126"/>
  <c r="J184" i="126"/>
  <c r="J167" i="126"/>
  <c r="J166" i="126"/>
  <c r="J149" i="126"/>
  <c r="J148" i="126"/>
  <c r="J133" i="126"/>
  <c r="J132" i="126"/>
  <c r="J119" i="126"/>
  <c r="J118" i="126"/>
  <c r="B67" i="120" l="1"/>
  <c r="F65" i="120"/>
  <c r="G47" i="2" l="1"/>
  <c r="O326" i="126"/>
  <c r="O325" i="126"/>
  <c r="O324" i="126"/>
  <c r="O323" i="126"/>
  <c r="O322" i="126"/>
  <c r="O321" i="126"/>
  <c r="O320" i="126"/>
  <c r="O319" i="126"/>
  <c r="O316" i="126"/>
  <c r="O315" i="126"/>
  <c r="O314" i="126"/>
  <c r="O313" i="126"/>
  <c r="O312" i="126"/>
  <c r="O311" i="126"/>
  <c r="O310" i="126"/>
  <c r="O309" i="126"/>
  <c r="I326" i="126" l="1"/>
  <c r="K326" i="126" s="1"/>
  <c r="I325" i="126"/>
  <c r="K325" i="126" s="1"/>
  <c r="I324" i="126"/>
  <c r="K324" i="126" s="1"/>
  <c r="I323" i="126"/>
  <c r="K323" i="126" s="1"/>
  <c r="I322" i="126"/>
  <c r="K322" i="126" s="1"/>
  <c r="I321" i="126"/>
  <c r="K321" i="126" s="1"/>
  <c r="I320" i="126"/>
  <c r="K320" i="126" s="1"/>
  <c r="I319" i="126"/>
  <c r="K319" i="126" s="1"/>
  <c r="I316" i="126"/>
  <c r="K316" i="126" s="1"/>
  <c r="I315" i="126"/>
  <c r="K315" i="126" s="1"/>
  <c r="I314" i="126"/>
  <c r="K314" i="126" s="1"/>
  <c r="I313" i="126"/>
  <c r="K313" i="126" s="1"/>
  <c r="I312" i="126"/>
  <c r="K312" i="126" s="1"/>
  <c r="I311" i="126"/>
  <c r="K311" i="126" s="1"/>
  <c r="I310" i="126"/>
  <c r="K310" i="126" s="1"/>
  <c r="I309" i="126"/>
  <c r="K309" i="126" s="1"/>
  <c r="O306" i="126"/>
  <c r="O305" i="126"/>
  <c r="O304" i="126"/>
  <c r="O303" i="126"/>
  <c r="O302" i="126"/>
  <c r="O301" i="126"/>
  <c r="O300" i="126"/>
  <c r="O299" i="126"/>
  <c r="O290" i="126"/>
  <c r="I290" i="126" s="1"/>
  <c r="K290" i="126" s="1"/>
  <c r="O291" i="126"/>
  <c r="I291" i="126" s="1"/>
  <c r="K291" i="126" s="1"/>
  <c r="O292" i="126"/>
  <c r="I292" i="126" s="1"/>
  <c r="K292" i="126" s="1"/>
  <c r="O293" i="126"/>
  <c r="I293" i="126" s="1"/>
  <c r="K293" i="126" s="1"/>
  <c r="O294" i="126"/>
  <c r="I294" i="126" s="1"/>
  <c r="K294" i="126" s="1"/>
  <c r="O295" i="126"/>
  <c r="I295" i="126" s="1"/>
  <c r="O296" i="126"/>
  <c r="I296" i="126" s="1"/>
  <c r="K296" i="126" s="1"/>
  <c r="O289" i="126"/>
  <c r="I289" i="126" s="1"/>
  <c r="K289" i="126" s="1"/>
  <c r="I299" i="126" l="1"/>
  <c r="K299" i="126" s="1"/>
  <c r="I302" i="126"/>
  <c r="K302" i="126" s="1"/>
  <c r="I304" i="126"/>
  <c r="K304" i="126" s="1"/>
  <c r="I306" i="126"/>
  <c r="K306" i="126" s="1"/>
  <c r="I300" i="126"/>
  <c r="K300" i="126" s="1"/>
  <c r="I303" i="126"/>
  <c r="K303" i="126" s="1"/>
  <c r="I305" i="126"/>
  <c r="K305" i="126" s="1"/>
  <c r="I301" i="126"/>
  <c r="K318" i="126"/>
  <c r="K308" i="126"/>
  <c r="K288" i="126"/>
  <c r="I392" i="126"/>
  <c r="I395" i="126" s="1"/>
  <c r="K395" i="126" s="1"/>
  <c r="I391" i="126"/>
  <c r="K391" i="126" s="1"/>
  <c r="I385" i="126"/>
  <c r="K385" i="126" s="1"/>
  <c r="K394" i="126"/>
  <c r="K393" i="126"/>
  <c r="K390" i="126"/>
  <c r="K389" i="126"/>
  <c r="K388" i="126"/>
  <c r="K387" i="126"/>
  <c r="K386" i="126"/>
  <c r="A63" i="5"/>
  <c r="B63" i="5"/>
  <c r="I380" i="126"/>
  <c r="I381" i="126" s="1"/>
  <c r="H382" i="126"/>
  <c r="C382" i="126"/>
  <c r="B382" i="126"/>
  <c r="K392" i="126" l="1"/>
  <c r="K384" i="126" s="1"/>
  <c r="K301" i="126"/>
  <c r="K298" i="126" s="1"/>
  <c r="K382" i="126"/>
  <c r="K381" i="126"/>
  <c r="K380" i="126"/>
  <c r="K379" i="126" l="1"/>
  <c r="A118" i="4"/>
  <c r="B118" i="4"/>
  <c r="A119" i="4"/>
  <c r="B119" i="4"/>
  <c r="A126" i="4"/>
  <c r="B126" i="4"/>
  <c r="A127" i="4"/>
  <c r="B127" i="4"/>
  <c r="C127" i="4"/>
  <c r="A61" i="4" l="1"/>
  <c r="B61" i="4"/>
  <c r="C61" i="4"/>
  <c r="H439" i="126" l="1"/>
  <c r="C439" i="126"/>
  <c r="B439" i="126"/>
  <c r="K332" i="126" l="1"/>
  <c r="K329" i="126"/>
  <c r="K330" i="126"/>
  <c r="K331" i="126"/>
  <c r="K334" i="126"/>
  <c r="K333" i="126"/>
  <c r="K328" i="126"/>
  <c r="H270" i="126"/>
  <c r="H267" i="126"/>
  <c r="H257" i="126"/>
  <c r="H254" i="126"/>
  <c r="H244" i="126"/>
  <c r="H241" i="126"/>
  <c r="H226" i="126"/>
  <c r="H223" i="126"/>
  <c r="H206" i="126"/>
  <c r="H192" i="126"/>
  <c r="H178" i="126"/>
  <c r="H175" i="126"/>
  <c r="H160" i="126"/>
  <c r="H157" i="126"/>
  <c r="H140" i="126"/>
  <c r="H126" i="126"/>
  <c r="K327" i="126" l="1"/>
  <c r="H108" i="126"/>
  <c r="I243" i="126" l="1"/>
  <c r="I177" i="126"/>
  <c r="B192" i="126" l="1"/>
  <c r="G187" i="126"/>
  <c r="E187" i="126"/>
  <c r="G186" i="126"/>
  <c r="E186" i="126"/>
  <c r="G185" i="126"/>
  <c r="E185" i="126"/>
  <c r="G184" i="126"/>
  <c r="E184" i="126"/>
  <c r="G183" i="126"/>
  <c r="E183" i="126"/>
  <c r="C183" i="126"/>
  <c r="J182" i="126"/>
  <c r="J183" i="126" s="1"/>
  <c r="C182" i="126"/>
  <c r="B126" i="126"/>
  <c r="G121" i="126"/>
  <c r="E121" i="126"/>
  <c r="G120" i="126"/>
  <c r="E120" i="126"/>
  <c r="G119" i="126"/>
  <c r="E119" i="126"/>
  <c r="G118" i="126"/>
  <c r="E118" i="126"/>
  <c r="G117" i="126"/>
  <c r="E117" i="126"/>
  <c r="C117" i="126"/>
  <c r="J116" i="126"/>
  <c r="J117" i="126" s="1"/>
  <c r="C116" i="126"/>
  <c r="I125" i="126" l="1"/>
  <c r="K125" i="126" s="1"/>
  <c r="J121" i="126"/>
  <c r="I126" i="126" s="1"/>
  <c r="J187" i="126"/>
  <c r="I192" i="126" s="1"/>
  <c r="I191" i="126"/>
  <c r="K191" i="126" s="1"/>
  <c r="I188" i="126"/>
  <c r="K188" i="126" s="1"/>
  <c r="I190" i="126"/>
  <c r="K190" i="126" s="1"/>
  <c r="I189" i="126"/>
  <c r="K189" i="126" s="1"/>
  <c r="I122" i="126"/>
  <c r="K122" i="126" s="1"/>
  <c r="I124" i="126"/>
  <c r="K124" i="126" s="1"/>
  <c r="I123" i="126"/>
  <c r="K123" i="126" s="1"/>
  <c r="C231" i="126"/>
  <c r="C230" i="126"/>
  <c r="C213" i="126"/>
  <c r="C212" i="126"/>
  <c r="C197" i="126"/>
  <c r="C196" i="126"/>
  <c r="C165" i="126"/>
  <c r="C164" i="126"/>
  <c r="C147" i="126"/>
  <c r="C146" i="126"/>
  <c r="C131" i="126"/>
  <c r="C130" i="126"/>
  <c r="J230" i="126" l="1"/>
  <c r="J212" i="126"/>
  <c r="J196" i="126"/>
  <c r="J197" i="126" s="1"/>
  <c r="J164" i="126"/>
  <c r="J146" i="126"/>
  <c r="J130" i="126"/>
  <c r="J131" i="126" s="1"/>
  <c r="G102" i="126"/>
  <c r="J213" i="126" l="1"/>
  <c r="J218" i="126" s="1"/>
  <c r="J231" i="126"/>
  <c r="J236" i="126" s="1"/>
  <c r="J147" i="126"/>
  <c r="J152" i="126" s="1"/>
  <c r="J165" i="126"/>
  <c r="J170" i="126" s="1"/>
  <c r="E160" i="129"/>
  <c r="A7" i="129"/>
  <c r="A6" i="129"/>
  <c r="A4" i="129"/>
  <c r="G277" i="126" l="1"/>
  <c r="E232" i="126"/>
  <c r="E233" i="126"/>
  <c r="E234" i="126"/>
  <c r="E235" i="126"/>
  <c r="E231" i="126"/>
  <c r="E214" i="126"/>
  <c r="E215" i="126"/>
  <c r="E216" i="126"/>
  <c r="E217" i="126"/>
  <c r="E213" i="126"/>
  <c r="E198" i="126"/>
  <c r="E199" i="126"/>
  <c r="E200" i="126"/>
  <c r="E201" i="126"/>
  <c r="E197" i="126"/>
  <c r="E166" i="126"/>
  <c r="E167" i="126"/>
  <c r="E168" i="126"/>
  <c r="E169" i="126"/>
  <c r="E165" i="126"/>
  <c r="E148" i="126"/>
  <c r="E149" i="126"/>
  <c r="E150" i="126"/>
  <c r="E151" i="126"/>
  <c r="E147" i="126"/>
  <c r="E132" i="126"/>
  <c r="E133" i="126"/>
  <c r="E134" i="126"/>
  <c r="E135" i="126"/>
  <c r="E131" i="126"/>
  <c r="R12" i="1"/>
  <c r="R11" i="1"/>
  <c r="R10" i="1"/>
  <c r="R9" i="1"/>
  <c r="R8" i="1"/>
  <c r="R7" i="1"/>
  <c r="N14" i="1"/>
  <c r="N13" i="1"/>
  <c r="N12" i="1"/>
  <c r="N11" i="1"/>
  <c r="N10" i="1"/>
  <c r="N9" i="1"/>
  <c r="N8" i="1"/>
  <c r="N7" i="1"/>
  <c r="G278" i="126" l="1"/>
  <c r="B108" i="126"/>
  <c r="B270" i="126"/>
  <c r="B267" i="126"/>
  <c r="B257" i="126"/>
  <c r="B254" i="126"/>
  <c r="B244" i="126"/>
  <c r="B241" i="126"/>
  <c r="B226" i="126"/>
  <c r="B223" i="126"/>
  <c r="B206" i="126"/>
  <c r="B178" i="126"/>
  <c r="B175" i="126"/>
  <c r="B160" i="126"/>
  <c r="B157" i="126"/>
  <c r="B140" i="126"/>
  <c r="J284" i="126" l="1"/>
  <c r="K284" i="126" s="1"/>
  <c r="K283" i="126" s="1"/>
  <c r="J157" i="126"/>
  <c r="J244" i="126"/>
  <c r="J223" i="126"/>
  <c r="J257" i="126"/>
  <c r="J178" i="126"/>
  <c r="J267" i="126"/>
  <c r="J175" i="126"/>
  <c r="J241" i="126"/>
  <c r="J254" i="126"/>
  <c r="J206" i="126"/>
  <c r="J140" i="126"/>
  <c r="J226" i="126"/>
  <c r="J160" i="126"/>
  <c r="J270" i="126"/>
  <c r="J192" i="126"/>
  <c r="K192" i="126" s="1"/>
  <c r="K180" i="126" s="1"/>
  <c r="J126" i="126"/>
  <c r="K126" i="126" s="1"/>
  <c r="K114" i="126" s="1"/>
  <c r="J108" i="126"/>
  <c r="G42" i="93" l="1"/>
  <c r="F42" i="93"/>
  <c r="E42" i="93"/>
  <c r="G27" i="93"/>
  <c r="F27" i="93"/>
  <c r="E27" i="93"/>
  <c r="K243" i="126" l="1"/>
  <c r="I240" i="126"/>
  <c r="K240" i="126" s="1"/>
  <c r="I208" i="126"/>
  <c r="K208" i="126" s="1"/>
  <c r="I225" i="126"/>
  <c r="K225" i="126" s="1"/>
  <c r="I222" i="126"/>
  <c r="K222" i="126" s="1"/>
  <c r="I205" i="126"/>
  <c r="K205" i="126" s="1"/>
  <c r="K177" i="126"/>
  <c r="I174" i="126"/>
  <c r="K174" i="126" s="1"/>
  <c r="I159" i="126"/>
  <c r="K159" i="126" s="1"/>
  <c r="I156" i="126"/>
  <c r="K156" i="126" s="1"/>
  <c r="I142" i="126"/>
  <c r="K142" i="126" s="1"/>
  <c r="I139" i="126"/>
  <c r="K139" i="126" s="1"/>
  <c r="I112" i="126"/>
  <c r="K112" i="126" s="1"/>
  <c r="I111" i="126"/>
  <c r="K111" i="126" s="1"/>
  <c r="I239" i="126"/>
  <c r="K239" i="126" s="1"/>
  <c r="I238" i="126"/>
  <c r="K238" i="126" s="1"/>
  <c r="C236" i="126"/>
  <c r="I242" i="126" s="1"/>
  <c r="K242" i="126" s="1"/>
  <c r="G235" i="126"/>
  <c r="G234" i="126"/>
  <c r="G233" i="126"/>
  <c r="G232" i="126"/>
  <c r="G231" i="126"/>
  <c r="I237" i="126"/>
  <c r="K237" i="126" s="1"/>
  <c r="I224" i="126"/>
  <c r="K224" i="126" s="1"/>
  <c r="I221" i="126"/>
  <c r="K221" i="126" s="1"/>
  <c r="I220" i="126"/>
  <c r="K220" i="126" s="1"/>
  <c r="G217" i="126"/>
  <c r="G216" i="126"/>
  <c r="G215" i="126"/>
  <c r="G214" i="126"/>
  <c r="G213" i="126"/>
  <c r="I207" i="126"/>
  <c r="K207" i="126" s="1"/>
  <c r="I204" i="126"/>
  <c r="K204" i="126" s="1"/>
  <c r="I203" i="126"/>
  <c r="K203" i="126" s="1"/>
  <c r="G201" i="126"/>
  <c r="G200" i="126"/>
  <c r="G199" i="126"/>
  <c r="G198" i="126"/>
  <c r="G197" i="126"/>
  <c r="I173" i="126"/>
  <c r="K173" i="126" s="1"/>
  <c r="I172" i="126"/>
  <c r="K172" i="126" s="1"/>
  <c r="C170" i="126"/>
  <c r="I176" i="126" s="1"/>
  <c r="K176" i="126" s="1"/>
  <c r="G169" i="126"/>
  <c r="G168" i="126"/>
  <c r="G167" i="126"/>
  <c r="G166" i="126"/>
  <c r="G165" i="126"/>
  <c r="I171" i="126"/>
  <c r="K171" i="126" s="1"/>
  <c r="I158" i="126"/>
  <c r="K158" i="126" s="1"/>
  <c r="I155" i="126"/>
  <c r="K155" i="126" s="1"/>
  <c r="I154" i="126"/>
  <c r="K154" i="126" s="1"/>
  <c r="G151" i="126"/>
  <c r="G150" i="126"/>
  <c r="G149" i="126"/>
  <c r="G148" i="126"/>
  <c r="G147" i="126"/>
  <c r="I141" i="126"/>
  <c r="K141" i="126" s="1"/>
  <c r="I138" i="126"/>
  <c r="K138" i="126" s="1"/>
  <c r="I137" i="126"/>
  <c r="K137" i="126" s="1"/>
  <c r="G135" i="126"/>
  <c r="G134" i="126"/>
  <c r="G133" i="126"/>
  <c r="G132" i="126"/>
  <c r="G131" i="126"/>
  <c r="J217" i="126" l="1"/>
  <c r="I223" i="126" s="1"/>
  <c r="K223" i="126" s="1"/>
  <c r="J135" i="126"/>
  <c r="I140" i="126" s="1"/>
  <c r="K140" i="126" s="1"/>
  <c r="J201" i="126"/>
  <c r="I206" i="126" s="1"/>
  <c r="K206" i="126" s="1"/>
  <c r="J151" i="126"/>
  <c r="I157" i="126" s="1"/>
  <c r="K157" i="126" s="1"/>
  <c r="J169" i="126"/>
  <c r="I202" i="126"/>
  <c r="K202" i="126" s="1"/>
  <c r="I244" i="126"/>
  <c r="K244" i="126" s="1"/>
  <c r="I219" i="126"/>
  <c r="K219" i="126" s="1"/>
  <c r="J235" i="126"/>
  <c r="K110" i="126"/>
  <c r="I226" i="126"/>
  <c r="K226" i="126" s="1"/>
  <c r="I136" i="126"/>
  <c r="K136" i="126" s="1"/>
  <c r="I160" i="126"/>
  <c r="K160" i="126" s="1"/>
  <c r="I153" i="126"/>
  <c r="K153" i="126" s="1"/>
  <c r="I269" i="126"/>
  <c r="K269" i="126" s="1"/>
  <c r="I268" i="126"/>
  <c r="K268" i="126" s="1"/>
  <c r="I266" i="126"/>
  <c r="K266" i="126" s="1"/>
  <c r="I265" i="126"/>
  <c r="K265" i="126" s="1"/>
  <c r="I264" i="126"/>
  <c r="K264" i="126" s="1"/>
  <c r="G261" i="126"/>
  <c r="I267" i="126" s="1"/>
  <c r="K267" i="126" s="1"/>
  <c r="G259" i="126"/>
  <c r="G262" i="126" s="1"/>
  <c r="I270" i="126" s="1"/>
  <c r="K270" i="126" s="1"/>
  <c r="K100" i="126"/>
  <c r="K99" i="126"/>
  <c r="K98" i="126"/>
  <c r="K97" i="126"/>
  <c r="K94" i="126"/>
  <c r="K93" i="126"/>
  <c r="K92" i="126"/>
  <c r="K91" i="126"/>
  <c r="I175" i="126" l="1"/>
  <c r="K175" i="126" s="1"/>
  <c r="K210" i="126"/>
  <c r="K128" i="126"/>
  <c r="K144" i="126"/>
  <c r="K194" i="126"/>
  <c r="I241" i="126"/>
  <c r="K241" i="126" s="1"/>
  <c r="K228" i="126" s="1"/>
  <c r="I178" i="126"/>
  <c r="K178" i="126" s="1"/>
  <c r="I263" i="126"/>
  <c r="K263" i="126" s="1"/>
  <c r="K259" i="126" s="1"/>
  <c r="K96" i="126"/>
  <c r="K90" i="126"/>
  <c r="K162" i="126" l="1"/>
  <c r="I279" i="126"/>
  <c r="I281" i="126"/>
  <c r="K281" i="126" l="1"/>
  <c r="K280" i="126"/>
  <c r="K279" i="126"/>
  <c r="H375" i="126"/>
  <c r="C375" i="126"/>
  <c r="B375" i="126"/>
  <c r="I377" i="126"/>
  <c r="I376" i="126" s="1"/>
  <c r="K376" i="126" s="1"/>
  <c r="I373" i="126"/>
  <c r="K373" i="126" s="1"/>
  <c r="I372" i="126"/>
  <c r="K372" i="126" s="1"/>
  <c r="I370" i="126"/>
  <c r="K370" i="126" s="1"/>
  <c r="K374" i="126"/>
  <c r="K371" i="126"/>
  <c r="I408" i="126"/>
  <c r="K408" i="126" s="1"/>
  <c r="I405" i="126"/>
  <c r="K405" i="126" s="1"/>
  <c r="I404" i="126"/>
  <c r="K404" i="126" s="1"/>
  <c r="I403" i="126"/>
  <c r="K403" i="126" s="1"/>
  <c r="I402" i="126"/>
  <c r="K402" i="126" s="1"/>
  <c r="I401" i="126"/>
  <c r="K401" i="126" s="1"/>
  <c r="I400" i="126"/>
  <c r="K400" i="126" s="1"/>
  <c r="I399" i="126"/>
  <c r="K399" i="126" s="1"/>
  <c r="I398" i="126"/>
  <c r="K398" i="126" s="1"/>
  <c r="K406" i="126"/>
  <c r="K407" i="126"/>
  <c r="I421" i="126"/>
  <c r="K421" i="126" s="1"/>
  <c r="I411" i="126"/>
  <c r="K411" i="126" s="1"/>
  <c r="K419" i="126"/>
  <c r="K418" i="126"/>
  <c r="K417" i="126"/>
  <c r="K416" i="126"/>
  <c r="K415" i="126"/>
  <c r="K414" i="126"/>
  <c r="K413" i="126"/>
  <c r="K412" i="126"/>
  <c r="K420" i="126"/>
  <c r="H424" i="126"/>
  <c r="C424" i="126"/>
  <c r="B424" i="126"/>
  <c r="K426" i="126"/>
  <c r="K425" i="126"/>
  <c r="K375" i="126"/>
  <c r="B23" i="1"/>
  <c r="B22" i="1"/>
  <c r="B21" i="1"/>
  <c r="B20" i="1"/>
  <c r="A38" i="146" l="1"/>
  <c r="C60" i="142"/>
  <c r="A54" i="140"/>
  <c r="A1044" i="141"/>
  <c r="A83" i="139"/>
  <c r="A39" i="138"/>
  <c r="A53" i="137"/>
  <c r="A1" i="134"/>
  <c r="A1" i="135"/>
  <c r="A56" i="135"/>
  <c r="A38" i="134"/>
  <c r="A75" i="133"/>
  <c r="E161" i="129"/>
  <c r="A1" i="129"/>
  <c r="A152" i="129"/>
  <c r="K377" i="126"/>
  <c r="K369" i="126" s="1"/>
  <c r="K276" i="126"/>
  <c r="K397" i="126"/>
  <c r="K410" i="126"/>
  <c r="E32" i="93" l="1"/>
  <c r="F32" i="93"/>
  <c r="G32" i="93"/>
  <c r="I32" i="93" s="1"/>
  <c r="E33" i="93"/>
  <c r="F33" i="93"/>
  <c r="G33" i="93"/>
  <c r="E34" i="93"/>
  <c r="F34" i="93"/>
  <c r="G34" i="93"/>
  <c r="E35" i="93"/>
  <c r="F35" i="93"/>
  <c r="G35" i="93"/>
  <c r="F31" i="93"/>
  <c r="G31" i="93"/>
  <c r="E31" i="93"/>
  <c r="C39" i="93"/>
  <c r="C36" i="93" s="1"/>
  <c r="C42" i="93" s="1"/>
  <c r="I42" i="93" s="1"/>
  <c r="A54" i="93"/>
  <c r="C27" i="93"/>
  <c r="I27" i="93" s="1"/>
  <c r="E17" i="93"/>
  <c r="F17" i="93"/>
  <c r="G17" i="93"/>
  <c r="E18" i="93"/>
  <c r="I18" i="93" s="1"/>
  <c r="F18" i="93"/>
  <c r="G18" i="93"/>
  <c r="E19" i="93"/>
  <c r="F19" i="93"/>
  <c r="G19" i="93"/>
  <c r="E20" i="93"/>
  <c r="F20" i="93"/>
  <c r="G20" i="93"/>
  <c r="F16" i="93"/>
  <c r="G16" i="93"/>
  <c r="E16" i="93"/>
  <c r="I31" i="93" l="1"/>
  <c r="I20" i="93"/>
  <c r="I17" i="93"/>
  <c r="I16" i="93"/>
  <c r="I34" i="93"/>
  <c r="I33" i="93"/>
  <c r="I35" i="93"/>
  <c r="I19" i="93"/>
  <c r="B15" i="1"/>
  <c r="B16" i="1"/>
  <c r="B114" i="5"/>
  <c r="B113" i="5"/>
  <c r="A114" i="5"/>
  <c r="A113" i="5"/>
  <c r="B62" i="5"/>
  <c r="A62" i="5"/>
  <c r="B11" i="5"/>
  <c r="A11" i="5"/>
  <c r="B112" i="4"/>
  <c r="B111" i="4"/>
  <c r="A112" i="4"/>
  <c r="A111" i="4"/>
  <c r="B60" i="4"/>
  <c r="A60" i="4"/>
  <c r="B9" i="4"/>
  <c r="A9" i="4"/>
  <c r="H441" i="126"/>
  <c r="C441" i="126"/>
  <c r="B441" i="126"/>
  <c r="I440" i="126"/>
  <c r="K440" i="126" s="1"/>
  <c r="I438" i="126"/>
  <c r="K438" i="126" s="1"/>
  <c r="I437" i="126"/>
  <c r="K437" i="126" s="1"/>
  <c r="K439" i="126"/>
  <c r="K430" i="126"/>
  <c r="K431" i="126"/>
  <c r="K432" i="126"/>
  <c r="K443" i="126"/>
  <c r="K442" i="126"/>
  <c r="K424" i="126"/>
  <c r="K423" i="126" s="1"/>
  <c r="L6" i="134" l="1"/>
  <c r="G79" i="120" s="1"/>
  <c r="L6" i="135"/>
  <c r="G83" i="120" s="1"/>
  <c r="H6" i="135"/>
  <c r="H6" i="134"/>
  <c r="I351" i="126"/>
  <c r="K351" i="126" s="1"/>
  <c r="K355" i="126"/>
  <c r="K354" i="126"/>
  <c r="K353" i="126"/>
  <c r="K352" i="126"/>
  <c r="C26" i="135" l="1"/>
  <c r="C19" i="135"/>
  <c r="I15" i="135"/>
  <c r="J15" i="135"/>
  <c r="I21" i="135"/>
  <c r="J22" i="135"/>
  <c r="J25" i="135"/>
  <c r="C30" i="135"/>
  <c r="I25" i="135"/>
  <c r="C20" i="135"/>
  <c r="C25" i="135"/>
  <c r="J11" i="135"/>
  <c r="J28" i="135"/>
  <c r="I30" i="135"/>
  <c r="I23" i="135"/>
  <c r="C15" i="135"/>
  <c r="J30" i="135"/>
  <c r="J13" i="135"/>
  <c r="C11" i="135"/>
  <c r="J18" i="135"/>
  <c r="J20" i="135"/>
  <c r="I22" i="135"/>
  <c r="J24" i="135"/>
  <c r="I14" i="135"/>
  <c r="I17" i="135"/>
  <c r="J14" i="135"/>
  <c r="G87" i="120"/>
  <c r="C23" i="135"/>
  <c r="I24" i="135"/>
  <c r="I13" i="135"/>
  <c r="J16" i="135"/>
  <c r="J12" i="135"/>
  <c r="J21" i="135"/>
  <c r="I20" i="135"/>
  <c r="C17" i="135"/>
  <c r="C31" i="135"/>
  <c r="C21" i="135"/>
  <c r="J27" i="135"/>
  <c r="C12" i="135"/>
  <c r="I12" i="135"/>
  <c r="I26" i="135"/>
  <c r="C14" i="135"/>
  <c r="J17" i="135"/>
  <c r="I11" i="135"/>
  <c r="I18" i="135"/>
  <c r="J23" i="135"/>
  <c r="I16" i="135"/>
  <c r="C28" i="135"/>
  <c r="C18" i="135"/>
  <c r="I31" i="135"/>
  <c r="I27" i="135"/>
  <c r="C27" i="135"/>
  <c r="I19" i="135"/>
  <c r="J29" i="135"/>
  <c r="C13" i="135"/>
  <c r="C24" i="135"/>
  <c r="J26" i="135"/>
  <c r="I28" i="135"/>
  <c r="C22" i="135"/>
  <c r="K22" i="135" s="1"/>
  <c r="J31" i="135"/>
  <c r="C29" i="135"/>
  <c r="C16" i="135"/>
  <c r="J19" i="135"/>
  <c r="I29" i="135"/>
  <c r="G75" i="120"/>
  <c r="C13" i="134"/>
  <c r="J12" i="134"/>
  <c r="I13" i="134"/>
  <c r="J13" i="134"/>
  <c r="I11" i="134"/>
  <c r="I12" i="134"/>
  <c r="C11" i="134"/>
  <c r="C12" i="134"/>
  <c r="J11" i="134"/>
  <c r="K350" i="126"/>
  <c r="I274" i="126"/>
  <c r="K274" i="126" s="1"/>
  <c r="I273" i="126"/>
  <c r="K273" i="126" s="1"/>
  <c r="I256" i="126"/>
  <c r="K256" i="126" s="1"/>
  <c r="I255" i="126"/>
  <c r="K255" i="126" s="1"/>
  <c r="I253" i="126"/>
  <c r="K253" i="126" s="1"/>
  <c r="I252" i="126"/>
  <c r="K252" i="126" s="1"/>
  <c r="I251" i="126"/>
  <c r="K251" i="126" s="1"/>
  <c r="G248" i="126"/>
  <c r="G246" i="126"/>
  <c r="G249" i="126" s="1"/>
  <c r="I257" i="126" s="1"/>
  <c r="I108" i="126"/>
  <c r="K12" i="134" l="1"/>
  <c r="K21" i="135"/>
  <c r="K15" i="135"/>
  <c r="K14" i="135"/>
  <c r="K20" i="135"/>
  <c r="K29" i="135"/>
  <c r="K27" i="135"/>
  <c r="K25" i="135"/>
  <c r="K16" i="135"/>
  <c r="K30" i="135"/>
  <c r="K11" i="134"/>
  <c r="K24" i="135"/>
  <c r="M24" i="135" s="1"/>
  <c r="M21" i="135"/>
  <c r="M27" i="135"/>
  <c r="K31" i="135"/>
  <c r="M31" i="135" s="1"/>
  <c r="K13" i="135"/>
  <c r="M13" i="135" s="1"/>
  <c r="K17" i="135"/>
  <c r="K13" i="134"/>
  <c r="K11" i="135"/>
  <c r="K18" i="135"/>
  <c r="K19" i="135"/>
  <c r="K23" i="135"/>
  <c r="K28" i="135"/>
  <c r="K12" i="135"/>
  <c r="K26" i="135"/>
  <c r="L11" i="135" s="1"/>
  <c r="M26" i="135" s="1"/>
  <c r="K272" i="126"/>
  <c r="I254" i="126"/>
  <c r="K254" i="126" s="1"/>
  <c r="I250" i="126"/>
  <c r="K250" i="126" s="1"/>
  <c r="K257" i="126"/>
  <c r="M17" i="135" l="1"/>
  <c r="M14" i="135"/>
  <c r="M23" i="135"/>
  <c r="M28" i="135"/>
  <c r="M25" i="135"/>
  <c r="M30" i="135"/>
  <c r="M16" i="135"/>
  <c r="M19" i="135"/>
  <c r="M18" i="135"/>
  <c r="M11" i="135"/>
  <c r="M29" i="135"/>
  <c r="L11" i="134"/>
  <c r="M12" i="134" s="1"/>
  <c r="M12" i="135"/>
  <c r="M22" i="135"/>
  <c r="M20" i="135"/>
  <c r="M15" i="135"/>
  <c r="K246" i="126"/>
  <c r="I105" i="126"/>
  <c r="K105" i="126" s="1"/>
  <c r="I106" i="126"/>
  <c r="K106" i="126" s="1"/>
  <c r="I107" i="126"/>
  <c r="K107" i="126" s="1"/>
  <c r="K108" i="126"/>
  <c r="I104" i="126"/>
  <c r="K104" i="126" s="1"/>
  <c r="M13" i="134" l="1"/>
  <c r="M11" i="134"/>
  <c r="K102" i="126"/>
  <c r="I9" i="1" l="1"/>
  <c r="I8" i="1"/>
  <c r="I6" i="1"/>
  <c r="K36" i="126" l="1"/>
  <c r="K35" i="126"/>
  <c r="K441" i="126"/>
  <c r="K436" i="126" s="1"/>
  <c r="F111" i="120"/>
  <c r="G58" i="2" s="1"/>
  <c r="K88" i="126"/>
  <c r="K87" i="126"/>
  <c r="K86" i="126"/>
  <c r="K85" i="126"/>
  <c r="K82" i="126"/>
  <c r="K81" i="126"/>
  <c r="K80" i="126"/>
  <c r="K79" i="126"/>
  <c r="K76" i="126"/>
  <c r="K75" i="126"/>
  <c r="K74" i="126"/>
  <c r="K73" i="126"/>
  <c r="K70" i="126"/>
  <c r="K69" i="126"/>
  <c r="K68" i="126"/>
  <c r="K67" i="126"/>
  <c r="K64" i="126"/>
  <c r="K63" i="126"/>
  <c r="K62" i="126"/>
  <c r="K61" i="126"/>
  <c r="K58" i="126"/>
  <c r="K57" i="126"/>
  <c r="K56" i="126"/>
  <c r="K55" i="126"/>
  <c r="K52" i="126"/>
  <c r="K51" i="126"/>
  <c r="K50" i="126"/>
  <c r="K49" i="126"/>
  <c r="K60" i="126" l="1"/>
  <c r="K48" i="126"/>
  <c r="K54" i="126"/>
  <c r="K66" i="126"/>
  <c r="K34" i="126"/>
  <c r="K84" i="126"/>
  <c r="K78" i="126"/>
  <c r="K72" i="126"/>
  <c r="A123" i="120" l="1"/>
  <c r="A6" i="120"/>
  <c r="A4" i="120"/>
  <c r="A7" i="120"/>
  <c r="A678" i="126"/>
  <c r="A7" i="126"/>
  <c r="A6" i="126"/>
  <c r="A4" i="126"/>
  <c r="A7" i="93"/>
  <c r="A6" i="93"/>
  <c r="A4" i="93"/>
  <c r="C138" i="4"/>
  <c r="A7" i="4"/>
  <c r="A6" i="4"/>
  <c r="A4" i="4"/>
  <c r="C144" i="5"/>
  <c r="A6" i="5"/>
  <c r="A4" i="5"/>
  <c r="A7" i="5"/>
  <c r="J4" i="2"/>
  <c r="H4" i="2"/>
  <c r="F4" i="2"/>
  <c r="K4" i="2"/>
  <c r="E139" i="2" l="1"/>
  <c r="A6" i="2"/>
  <c r="A4" i="2"/>
  <c r="A7" i="2" l="1"/>
  <c r="I4" i="2"/>
  <c r="G4" i="2"/>
  <c r="B14" i="1"/>
  <c r="A160" i="129" l="1"/>
  <c r="A144" i="5"/>
  <c r="A138" i="4"/>
  <c r="A139" i="2"/>
  <c r="K434" i="126"/>
  <c r="K433" i="126"/>
  <c r="K429" i="126"/>
  <c r="K46" i="126"/>
  <c r="K44" i="126"/>
  <c r="K45" i="126"/>
  <c r="K43" i="126"/>
  <c r="K42" i="126" l="1"/>
  <c r="K428" i="126"/>
  <c r="G7" i="1" l="1"/>
  <c r="K6" i="2" l="1"/>
  <c r="H38" i="2" s="1"/>
  <c r="H33" i="2" l="1"/>
  <c r="H34" i="2"/>
  <c r="H27" i="2"/>
  <c r="H83" i="2"/>
  <c r="H105" i="2"/>
  <c r="H82" i="2"/>
  <c r="H106" i="2"/>
  <c r="I38" i="2"/>
  <c r="I83" i="2"/>
  <c r="I34" i="2"/>
  <c r="I33" i="2"/>
  <c r="H55" i="2"/>
  <c r="H57" i="2"/>
  <c r="H56" i="2"/>
  <c r="H58" i="2"/>
  <c r="H47" i="2"/>
  <c r="H52" i="2"/>
  <c r="H51" i="2"/>
  <c r="G6" i="2"/>
  <c r="I56" i="2" l="1"/>
  <c r="I55" i="2"/>
  <c r="I47" i="2"/>
  <c r="J83" i="2"/>
  <c r="S85" i="5" s="1"/>
  <c r="J34" i="2"/>
  <c r="I58" i="2"/>
  <c r="I57" i="2"/>
  <c r="J33" i="2"/>
  <c r="J38" i="2"/>
  <c r="I106" i="2"/>
  <c r="I82" i="2"/>
  <c r="I105" i="2"/>
  <c r="I51" i="2"/>
  <c r="I27" i="2"/>
  <c r="I52" i="2"/>
  <c r="H65" i="2"/>
  <c r="H39" i="2"/>
  <c r="H16" i="2"/>
  <c r="H125" i="2"/>
  <c r="H124" i="2"/>
  <c r="H17" i="2"/>
  <c r="H18" i="2"/>
  <c r="H35" i="2"/>
  <c r="H120" i="2"/>
  <c r="H81" i="2"/>
  <c r="H32" i="2"/>
  <c r="H37" i="2"/>
  <c r="H104" i="2"/>
  <c r="H108" i="2"/>
  <c r="H107" i="2"/>
  <c r="H11" i="2"/>
  <c r="H10" i="2"/>
  <c r="H109" i="2"/>
  <c r="H92" i="2"/>
  <c r="H99" i="2"/>
  <c r="H101" i="2"/>
  <c r="H89" i="2"/>
  <c r="H72" i="2"/>
  <c r="H71" i="2"/>
  <c r="H70" i="2"/>
  <c r="H69" i="2"/>
  <c r="H74" i="2"/>
  <c r="H68" i="2"/>
  <c r="H73" i="2"/>
  <c r="H75" i="2"/>
  <c r="H80" i="2"/>
  <c r="H95" i="2"/>
  <c r="H94" i="2"/>
  <c r="H98" i="2"/>
  <c r="H97" i="2"/>
  <c r="H96" i="2"/>
  <c r="H100" i="2"/>
  <c r="H102" i="2"/>
  <c r="H103" i="2"/>
  <c r="H79" i="2"/>
  <c r="H78" i="2"/>
  <c r="H66" i="2"/>
  <c r="H67" i="2"/>
  <c r="H63" i="2"/>
  <c r="H62" i="2"/>
  <c r="H86" i="2"/>
  <c r="H88" i="2"/>
  <c r="H93" i="2"/>
  <c r="H127" i="2"/>
  <c r="H77" i="2"/>
  <c r="H76" i="2"/>
  <c r="H87" i="2"/>
  <c r="H85" i="2"/>
  <c r="H91" i="2"/>
  <c r="H84" i="2"/>
  <c r="H90" i="2"/>
  <c r="H21" i="2"/>
  <c r="H117" i="2"/>
  <c r="H122" i="2"/>
  <c r="H29" i="2"/>
  <c r="H28" i="2"/>
  <c r="H44" i="2"/>
  <c r="H43" i="2"/>
  <c r="H42" i="2"/>
  <c r="H26" i="2"/>
  <c r="H41" i="2"/>
  <c r="H25" i="2"/>
  <c r="H40" i="2"/>
  <c r="H24" i="2"/>
  <c r="H30" i="2"/>
  <c r="H31" i="2"/>
  <c r="H36" i="2"/>
  <c r="H13" i="2"/>
  <c r="H14" i="2"/>
  <c r="H12" i="2"/>
  <c r="H15" i="2"/>
  <c r="H19" i="2"/>
  <c r="H121" i="2"/>
  <c r="H113" i="2"/>
  <c r="H114" i="2"/>
  <c r="H116" i="2"/>
  <c r="H64" i="2"/>
  <c r="H20" i="2"/>
  <c r="H61" i="2"/>
  <c r="J51" i="2" l="1"/>
  <c r="J52" i="2"/>
  <c r="S54" i="5" s="1"/>
  <c r="E54" i="5" s="1"/>
  <c r="S52" i="5"/>
  <c r="Q85" i="5"/>
  <c r="O85" i="5"/>
  <c r="C85" i="5"/>
  <c r="M85" i="5"/>
  <c r="E85" i="5"/>
  <c r="I85" i="5"/>
  <c r="G85" i="5"/>
  <c r="K85" i="5"/>
  <c r="I69" i="2"/>
  <c r="I81" i="2"/>
  <c r="S35" i="5"/>
  <c r="I13" i="2"/>
  <c r="I21" i="2"/>
  <c r="J57" i="2"/>
  <c r="I103" i="2"/>
  <c r="I24" i="2"/>
  <c r="I85" i="2"/>
  <c r="I102" i="2"/>
  <c r="I89" i="2"/>
  <c r="I120" i="2"/>
  <c r="I35" i="2"/>
  <c r="J27" i="2"/>
  <c r="J58" i="2"/>
  <c r="I25" i="2"/>
  <c r="I76" i="2"/>
  <c r="I99" i="2"/>
  <c r="I18" i="2"/>
  <c r="I125" i="2"/>
  <c r="I30" i="2"/>
  <c r="I91" i="2"/>
  <c r="I72" i="2"/>
  <c r="S53" i="5"/>
  <c r="G53" i="5" s="1"/>
  <c r="S36" i="5"/>
  <c r="I90" i="2"/>
  <c r="I70" i="2"/>
  <c r="I97" i="2"/>
  <c r="I26" i="2"/>
  <c r="I124" i="2"/>
  <c r="I39" i="2"/>
  <c r="I10" i="2"/>
  <c r="I65" i="2"/>
  <c r="J105" i="2"/>
  <c r="I79" i="2"/>
  <c r="I42" i="2"/>
  <c r="I93" i="2"/>
  <c r="I94" i="2"/>
  <c r="I87" i="2"/>
  <c r="I100" i="2"/>
  <c r="I92" i="2"/>
  <c r="I109" i="2"/>
  <c r="I80" i="2"/>
  <c r="J82" i="2"/>
  <c r="J47" i="2"/>
  <c r="I77" i="2"/>
  <c r="I11" i="2"/>
  <c r="I75" i="2"/>
  <c r="I78" i="2"/>
  <c r="I16" i="2"/>
  <c r="I95" i="2"/>
  <c r="I44" i="2"/>
  <c r="I86" i="2"/>
  <c r="I107" i="2"/>
  <c r="I104" i="2"/>
  <c r="J106" i="2"/>
  <c r="J55" i="2"/>
  <c r="I31" i="2"/>
  <c r="I84" i="2"/>
  <c r="I71" i="2"/>
  <c r="I101" i="2"/>
  <c r="I17" i="2"/>
  <c r="I98" i="2"/>
  <c r="I88" i="2"/>
  <c r="I63" i="2"/>
  <c r="I122" i="2"/>
  <c r="I67" i="2"/>
  <c r="I68" i="2"/>
  <c r="I37" i="2"/>
  <c r="I43" i="2"/>
  <c r="I28" i="2"/>
  <c r="I62" i="2"/>
  <c r="I108" i="2"/>
  <c r="I29" i="2"/>
  <c r="I73" i="2"/>
  <c r="I12" i="2"/>
  <c r="I14" i="2"/>
  <c r="I117" i="2"/>
  <c r="I66" i="2"/>
  <c r="I74" i="2"/>
  <c r="I32" i="2"/>
  <c r="S40" i="5"/>
  <c r="J56" i="2"/>
  <c r="J70" i="2"/>
  <c r="J91" i="2"/>
  <c r="J71" i="2"/>
  <c r="J89" i="2"/>
  <c r="J97" i="2"/>
  <c r="J80" i="2"/>
  <c r="I36" i="2"/>
  <c r="I41" i="2"/>
  <c r="I40" i="2"/>
  <c r="I127" i="2"/>
  <c r="I15" i="2"/>
  <c r="I64" i="2"/>
  <c r="I116" i="2"/>
  <c r="I121" i="2"/>
  <c r="I61" i="2"/>
  <c r="I114" i="2"/>
  <c r="I19" i="2"/>
  <c r="I113" i="2"/>
  <c r="I20" i="2"/>
  <c r="J101" i="2" l="1"/>
  <c r="J73" i="2"/>
  <c r="J68" i="2"/>
  <c r="J95" i="2"/>
  <c r="J93" i="2"/>
  <c r="J79" i="2"/>
  <c r="J102" i="2"/>
  <c r="S104" i="5" s="1"/>
  <c r="C104" i="5" s="1"/>
  <c r="J99" i="2"/>
  <c r="J84" i="2"/>
  <c r="S86" i="5" s="1"/>
  <c r="Q86" i="5" s="1"/>
  <c r="J90" i="2"/>
  <c r="J94" i="2"/>
  <c r="S96" i="5" s="1"/>
  <c r="J42" i="2"/>
  <c r="S44" i="5" s="1"/>
  <c r="J26" i="2"/>
  <c r="S28" i="5" s="1"/>
  <c r="J74" i="2"/>
  <c r="S76" i="5" s="1"/>
  <c r="M76" i="5" s="1"/>
  <c r="J85" i="2"/>
  <c r="S87" i="5" s="1"/>
  <c r="J63" i="2"/>
  <c r="J62" i="2"/>
  <c r="J109" i="2"/>
  <c r="S111" i="5" s="1"/>
  <c r="J87" i="2"/>
  <c r="S89" i="5" s="1"/>
  <c r="C89" i="5" s="1"/>
  <c r="J66" i="2"/>
  <c r="S68" i="5" s="1"/>
  <c r="J72" i="2"/>
  <c r="S74" i="5" s="1"/>
  <c r="G74" i="5" s="1"/>
  <c r="J103" i="2"/>
  <c r="S105" i="5" s="1"/>
  <c r="J67" i="2"/>
  <c r="J43" i="2"/>
  <c r="J25" i="2"/>
  <c r="S27" i="5" s="1"/>
  <c r="J46" i="2"/>
  <c r="M52" i="5"/>
  <c r="C52" i="5"/>
  <c r="K52" i="5"/>
  <c r="Q52" i="5"/>
  <c r="O52" i="5"/>
  <c r="G52" i="5"/>
  <c r="I52" i="5"/>
  <c r="E52" i="5"/>
  <c r="G54" i="5"/>
  <c r="C54" i="5"/>
  <c r="O54" i="5"/>
  <c r="J92" i="2"/>
  <c r="S94" i="5" s="1"/>
  <c r="Q94" i="5" s="1"/>
  <c r="J78" i="2"/>
  <c r="O53" i="5"/>
  <c r="Q40" i="5"/>
  <c r="M40" i="5"/>
  <c r="G40" i="5"/>
  <c r="K40" i="5"/>
  <c r="O40" i="5"/>
  <c r="C40" i="5"/>
  <c r="E40" i="5"/>
  <c r="I40" i="5"/>
  <c r="J29" i="2"/>
  <c r="S108" i="5"/>
  <c r="S99" i="5"/>
  <c r="C99" i="5" s="1"/>
  <c r="J122" i="2"/>
  <c r="J31" i="2"/>
  <c r="J18" i="2"/>
  <c r="J13" i="2"/>
  <c r="J16" i="2"/>
  <c r="S101" i="5"/>
  <c r="E101" i="5" s="1"/>
  <c r="Q53" i="5"/>
  <c r="J32" i="2"/>
  <c r="J108" i="2"/>
  <c r="J76" i="2"/>
  <c r="S78" i="5" s="1"/>
  <c r="Q78" i="5" s="1"/>
  <c r="I53" i="5"/>
  <c r="S103" i="5"/>
  <c r="M103" i="5" s="1"/>
  <c r="S57" i="5"/>
  <c r="J54" i="2"/>
  <c r="S107" i="5"/>
  <c r="I35" i="5"/>
  <c r="Q35" i="5"/>
  <c r="K35" i="5"/>
  <c r="E35" i="5"/>
  <c r="G35" i="5"/>
  <c r="O35" i="5"/>
  <c r="C35" i="5"/>
  <c r="M35" i="5"/>
  <c r="O36" i="5"/>
  <c r="K36" i="5"/>
  <c r="G36" i="5"/>
  <c r="C36" i="5"/>
  <c r="M36" i="5"/>
  <c r="I36" i="5"/>
  <c r="E36" i="5"/>
  <c r="Q36" i="5"/>
  <c r="S70" i="5"/>
  <c r="I70" i="5" s="1"/>
  <c r="J88" i="2"/>
  <c r="C53" i="5"/>
  <c r="S75" i="5"/>
  <c r="O75" i="5" s="1"/>
  <c r="J100" i="2"/>
  <c r="K53" i="5"/>
  <c r="J81" i="2"/>
  <c r="J75" i="2"/>
  <c r="S91" i="5"/>
  <c r="I91" i="5" s="1"/>
  <c r="J24" i="2"/>
  <c r="M53" i="5"/>
  <c r="J28" i="2"/>
  <c r="J64" i="2"/>
  <c r="E53" i="5"/>
  <c r="S60" i="5"/>
  <c r="J117" i="2"/>
  <c r="I54" i="5"/>
  <c r="J17" i="2"/>
  <c r="J107" i="2"/>
  <c r="J11" i="2"/>
  <c r="J39" i="2"/>
  <c r="J40" i="2"/>
  <c r="Q54" i="5"/>
  <c r="J14" i="2"/>
  <c r="J9" i="2" s="1"/>
  <c r="J124" i="2"/>
  <c r="S29" i="5"/>
  <c r="S59" i="5"/>
  <c r="S69" i="5"/>
  <c r="Q69" i="5" s="1"/>
  <c r="J104" i="2"/>
  <c r="J37" i="2"/>
  <c r="J36" i="2"/>
  <c r="J86" i="2"/>
  <c r="S73" i="5"/>
  <c r="M73" i="5" s="1"/>
  <c r="K54" i="5"/>
  <c r="J12" i="2"/>
  <c r="J44" i="2"/>
  <c r="S49" i="5"/>
  <c r="J30" i="2"/>
  <c r="J35" i="2"/>
  <c r="S97" i="5"/>
  <c r="O97" i="5" s="1"/>
  <c r="J69" i="2"/>
  <c r="J77" i="2"/>
  <c r="J98" i="2"/>
  <c r="M54" i="5"/>
  <c r="S58" i="5"/>
  <c r="J65" i="2"/>
  <c r="J10" i="2"/>
  <c r="S72" i="5"/>
  <c r="E72" i="5" s="1"/>
  <c r="S84" i="5"/>
  <c r="J125" i="2"/>
  <c r="J120" i="2"/>
  <c r="J21" i="2"/>
  <c r="S81" i="5"/>
  <c r="Q81" i="5" s="1"/>
  <c r="S95" i="5"/>
  <c r="Q95" i="5" s="1"/>
  <c r="S80" i="5"/>
  <c r="O80" i="5" s="1"/>
  <c r="S92" i="5"/>
  <c r="M92" i="5" s="1"/>
  <c r="S82" i="5"/>
  <c r="E82" i="5" s="1"/>
  <c r="S93" i="5"/>
  <c r="E93" i="5" s="1"/>
  <c r="S65" i="5"/>
  <c r="Q65" i="5" s="1"/>
  <c r="Q75" i="5"/>
  <c r="K75" i="5"/>
  <c r="I75" i="5"/>
  <c r="Q99" i="5"/>
  <c r="M99" i="5"/>
  <c r="O99" i="5"/>
  <c r="K99" i="5"/>
  <c r="I99" i="5"/>
  <c r="J127" i="2"/>
  <c r="J41" i="2"/>
  <c r="J114" i="2"/>
  <c r="J19" i="2"/>
  <c r="J20" i="2"/>
  <c r="J121" i="2"/>
  <c r="J15" i="2"/>
  <c r="J113" i="2"/>
  <c r="J116" i="2"/>
  <c r="E99" i="5" l="1"/>
  <c r="G99" i="5"/>
  <c r="C75" i="5"/>
  <c r="E75" i="5"/>
  <c r="G75" i="5"/>
  <c r="O96" i="5"/>
  <c r="G96" i="5"/>
  <c r="C96" i="5"/>
  <c r="M96" i="5"/>
  <c r="E70" i="5"/>
  <c r="G70" i="5"/>
  <c r="C70" i="5"/>
  <c r="O70" i="5"/>
  <c r="K101" i="5"/>
  <c r="Q101" i="5"/>
  <c r="O101" i="5"/>
  <c r="C101" i="5"/>
  <c r="M101" i="5"/>
  <c r="S64" i="5"/>
  <c r="K64" i="5" s="1"/>
  <c r="E96" i="5"/>
  <c r="M104" i="5"/>
  <c r="I104" i="5"/>
  <c r="Q104" i="5"/>
  <c r="K104" i="5"/>
  <c r="K97" i="5"/>
  <c r="G91" i="5"/>
  <c r="C91" i="5"/>
  <c r="I97" i="5"/>
  <c r="M97" i="5"/>
  <c r="C97" i="5"/>
  <c r="E97" i="5"/>
  <c r="M91" i="5"/>
  <c r="G97" i="5"/>
  <c r="M70" i="5"/>
  <c r="Q91" i="5"/>
  <c r="G101" i="5"/>
  <c r="Q70" i="5"/>
  <c r="O91" i="5"/>
  <c r="I101" i="5"/>
  <c r="K111" i="5"/>
  <c r="I111" i="5"/>
  <c r="M82" i="5"/>
  <c r="O74" i="5"/>
  <c r="S77" i="5"/>
  <c r="Q77" i="5" s="1"/>
  <c r="K74" i="5"/>
  <c r="M74" i="5"/>
  <c r="K70" i="5"/>
  <c r="Q74" i="5"/>
  <c r="I74" i="5"/>
  <c r="C74" i="5"/>
  <c r="K96" i="5"/>
  <c r="M64" i="5"/>
  <c r="C103" i="5"/>
  <c r="Q96" i="5"/>
  <c r="K105" i="5"/>
  <c r="C105" i="5"/>
  <c r="Q105" i="5"/>
  <c r="G105" i="5"/>
  <c r="I105" i="5"/>
  <c r="O105" i="5"/>
  <c r="E105" i="5"/>
  <c r="M105" i="5"/>
  <c r="G68" i="5"/>
  <c r="E68" i="5"/>
  <c r="K68" i="5"/>
  <c r="M68" i="5"/>
  <c r="O68" i="5"/>
  <c r="Q68" i="5"/>
  <c r="Q87" i="5"/>
  <c r="E87" i="5"/>
  <c r="C28" i="5"/>
  <c r="E28" i="5"/>
  <c r="Q28" i="5"/>
  <c r="E44" i="5"/>
  <c r="Q44" i="5"/>
  <c r="K44" i="5"/>
  <c r="E91" i="5"/>
  <c r="K91" i="5"/>
  <c r="O111" i="5"/>
  <c r="S88" i="5"/>
  <c r="G88" i="5" s="1"/>
  <c r="E111" i="5"/>
  <c r="M75" i="5"/>
  <c r="E64" i="5"/>
  <c r="G111" i="5"/>
  <c r="C73" i="5"/>
  <c r="O44" i="5"/>
  <c r="I44" i="5"/>
  <c r="C44" i="5"/>
  <c r="G44" i="5"/>
  <c r="M44" i="5"/>
  <c r="S45" i="5"/>
  <c r="Q45" i="5" s="1"/>
  <c r="O28" i="5"/>
  <c r="K28" i="5"/>
  <c r="G28" i="5"/>
  <c r="K27" i="5"/>
  <c r="I27" i="5"/>
  <c r="M27" i="5"/>
  <c r="O27" i="5"/>
  <c r="Q27" i="5"/>
  <c r="E27" i="5"/>
  <c r="C27" i="5"/>
  <c r="G27" i="5"/>
  <c r="E73" i="5"/>
  <c r="G73" i="5"/>
  <c r="M28" i="5"/>
  <c r="C87" i="5"/>
  <c r="S79" i="5"/>
  <c r="E79" i="5" s="1"/>
  <c r="C86" i="5"/>
  <c r="O73" i="5"/>
  <c r="I73" i="5"/>
  <c r="C111" i="5"/>
  <c r="M111" i="5"/>
  <c r="I28" i="5"/>
  <c r="Q72" i="5"/>
  <c r="M69" i="5"/>
  <c r="E69" i="5"/>
  <c r="I72" i="5"/>
  <c r="M72" i="5"/>
  <c r="O72" i="5"/>
  <c r="G69" i="5"/>
  <c r="C69" i="5"/>
  <c r="K72" i="5"/>
  <c r="I69" i="5"/>
  <c r="Q97" i="5"/>
  <c r="G72" i="5"/>
  <c r="C72" i="5"/>
  <c r="O69" i="5"/>
  <c r="E74" i="5"/>
  <c r="K69" i="5"/>
  <c r="I96" i="5"/>
  <c r="S37" i="5"/>
  <c r="S39" i="5"/>
  <c r="S83" i="5"/>
  <c r="E107" i="5"/>
  <c r="G107" i="5"/>
  <c r="C107" i="5"/>
  <c r="K107" i="5"/>
  <c r="Q107" i="5"/>
  <c r="O107" i="5"/>
  <c r="M107" i="5"/>
  <c r="I107" i="5"/>
  <c r="S32" i="5"/>
  <c r="S106" i="5"/>
  <c r="S119" i="5"/>
  <c r="Q57" i="5"/>
  <c r="K57" i="5"/>
  <c r="E57" i="5"/>
  <c r="I57" i="5"/>
  <c r="C57" i="5"/>
  <c r="O57" i="5"/>
  <c r="G57" i="5"/>
  <c r="M57" i="5"/>
  <c r="S56" i="5"/>
  <c r="Q108" i="5"/>
  <c r="O108" i="5"/>
  <c r="M108" i="5"/>
  <c r="K108" i="5"/>
  <c r="E108" i="5"/>
  <c r="C108" i="5"/>
  <c r="G108" i="5"/>
  <c r="I108" i="5"/>
  <c r="Q103" i="5"/>
  <c r="M49" i="5"/>
  <c r="M48" i="5" s="1"/>
  <c r="E49" i="5"/>
  <c r="E48" i="5" s="1"/>
  <c r="K49" i="5"/>
  <c r="K48" i="5" s="1"/>
  <c r="C49" i="5"/>
  <c r="G49" i="5"/>
  <c r="G48" i="5" s="1"/>
  <c r="Q49" i="5"/>
  <c r="Q48" i="5" s="1"/>
  <c r="I49" i="5"/>
  <c r="I48" i="5" s="1"/>
  <c r="O49" i="5"/>
  <c r="O48" i="5" s="1"/>
  <c r="S42" i="5"/>
  <c r="E76" i="5"/>
  <c r="E89" i="5"/>
  <c r="G87" i="5"/>
  <c r="E103" i="5"/>
  <c r="Q111" i="5"/>
  <c r="K82" i="5"/>
  <c r="G103" i="5"/>
  <c r="O82" i="5"/>
  <c r="S12" i="5"/>
  <c r="C12" i="5" s="1"/>
  <c r="I60" i="5"/>
  <c r="O60" i="5"/>
  <c r="G60" i="5"/>
  <c r="M60" i="5"/>
  <c r="C60" i="5"/>
  <c r="E60" i="5"/>
  <c r="K60" i="5"/>
  <c r="Q60" i="5"/>
  <c r="S102" i="5"/>
  <c r="S18" i="5"/>
  <c r="S31" i="5"/>
  <c r="S46" i="5"/>
  <c r="I59" i="5"/>
  <c r="O59" i="5"/>
  <c r="G59" i="5"/>
  <c r="K59" i="5"/>
  <c r="M59" i="5"/>
  <c r="E59" i="5"/>
  <c r="C59" i="5"/>
  <c r="Q59" i="5"/>
  <c r="S15" i="5"/>
  <c r="S13" i="5"/>
  <c r="C13" i="5" s="1"/>
  <c r="S66" i="5"/>
  <c r="I66" i="5" s="1"/>
  <c r="I82" i="5"/>
  <c r="S23" i="5"/>
  <c r="S122" i="5"/>
  <c r="E58" i="5"/>
  <c r="I58" i="5"/>
  <c r="Q58" i="5"/>
  <c r="K58" i="5"/>
  <c r="O58" i="5"/>
  <c r="G58" i="5"/>
  <c r="M58" i="5"/>
  <c r="C58" i="5"/>
  <c r="S14" i="5"/>
  <c r="G29" i="5"/>
  <c r="E29" i="5"/>
  <c r="I29" i="5"/>
  <c r="O29" i="5"/>
  <c r="K29" i="5"/>
  <c r="M29" i="5"/>
  <c r="C29" i="5"/>
  <c r="Q29" i="5"/>
  <c r="S20" i="5"/>
  <c r="S41" i="5"/>
  <c r="S109" i="5"/>
  <c r="S30" i="5"/>
  <c r="S110" i="5"/>
  <c r="S90" i="5"/>
  <c r="S33" i="5"/>
  <c r="C76" i="5"/>
  <c r="S123" i="5"/>
  <c r="O123" i="5" s="1"/>
  <c r="O86" i="5"/>
  <c r="S19" i="5"/>
  <c r="S26" i="5"/>
  <c r="S34" i="5"/>
  <c r="G76" i="5"/>
  <c r="Q84" i="5"/>
  <c r="C84" i="5"/>
  <c r="I84" i="5"/>
  <c r="K84" i="5"/>
  <c r="G84" i="5"/>
  <c r="E84" i="5"/>
  <c r="O84" i="5"/>
  <c r="M84" i="5"/>
  <c r="S71" i="5"/>
  <c r="S16" i="5"/>
  <c r="S124" i="5"/>
  <c r="S67" i="5"/>
  <c r="S17" i="5"/>
  <c r="O17" i="5" s="1"/>
  <c r="G64" i="5"/>
  <c r="I76" i="5"/>
  <c r="S127" i="5"/>
  <c r="S100" i="5"/>
  <c r="S126" i="5"/>
  <c r="S22" i="5"/>
  <c r="O22" i="5" s="1"/>
  <c r="K76" i="5"/>
  <c r="S21" i="5"/>
  <c r="Q21" i="5" s="1"/>
  <c r="E104" i="5"/>
  <c r="M86" i="5"/>
  <c r="O76" i="5"/>
  <c r="O104" i="5"/>
  <c r="K103" i="5"/>
  <c r="S43" i="5"/>
  <c r="K86" i="5"/>
  <c r="Q76" i="5"/>
  <c r="Q73" i="5"/>
  <c r="K87" i="5"/>
  <c r="O103" i="5"/>
  <c r="I86" i="5"/>
  <c r="O87" i="5"/>
  <c r="I103" i="5"/>
  <c r="S38" i="5"/>
  <c r="G104" i="5"/>
  <c r="C68" i="5"/>
  <c r="G86" i="5"/>
  <c r="I68" i="5"/>
  <c r="K73" i="5"/>
  <c r="E86" i="5"/>
  <c r="G82" i="5"/>
  <c r="I87" i="5"/>
  <c r="C78" i="5"/>
  <c r="Q82" i="5"/>
  <c r="C82" i="5"/>
  <c r="E81" i="5"/>
  <c r="G81" i="5"/>
  <c r="C81" i="5"/>
  <c r="M78" i="5"/>
  <c r="K78" i="5"/>
  <c r="I94" i="5"/>
  <c r="I81" i="5"/>
  <c r="O78" i="5"/>
  <c r="K81" i="5"/>
  <c r="I78" i="5"/>
  <c r="O81" i="5"/>
  <c r="G78" i="5"/>
  <c r="M81" i="5"/>
  <c r="E78" i="5"/>
  <c r="K95" i="5"/>
  <c r="K94" i="5"/>
  <c r="M93" i="5"/>
  <c r="Q93" i="5"/>
  <c r="I93" i="5"/>
  <c r="C93" i="5"/>
  <c r="K93" i="5"/>
  <c r="M87" i="5"/>
  <c r="G93" i="5"/>
  <c r="O93" i="5"/>
  <c r="E94" i="5"/>
  <c r="K65" i="5"/>
  <c r="M65" i="5"/>
  <c r="G65" i="5"/>
  <c r="O65" i="5"/>
  <c r="C65" i="5"/>
  <c r="M94" i="5"/>
  <c r="I65" i="5"/>
  <c r="E65" i="5"/>
  <c r="O94" i="5"/>
  <c r="C94" i="5"/>
  <c r="G94" i="5"/>
  <c r="E80" i="5"/>
  <c r="K89" i="5"/>
  <c r="Q89" i="5"/>
  <c r="C80" i="5"/>
  <c r="O89" i="5"/>
  <c r="C95" i="5"/>
  <c r="E95" i="5"/>
  <c r="G95" i="5"/>
  <c r="M80" i="5"/>
  <c r="Q80" i="5"/>
  <c r="G80" i="5"/>
  <c r="G89" i="5"/>
  <c r="I80" i="5"/>
  <c r="G92" i="5"/>
  <c r="I89" i="5"/>
  <c r="M89" i="5"/>
  <c r="E92" i="5"/>
  <c r="K92" i="5"/>
  <c r="C92" i="5"/>
  <c r="O92" i="5"/>
  <c r="Q92" i="5"/>
  <c r="I92" i="5"/>
  <c r="O95" i="5"/>
  <c r="I95" i="5"/>
  <c r="K80" i="5"/>
  <c r="M95" i="5"/>
  <c r="S129" i="5"/>
  <c r="S48" i="5"/>
  <c r="S116" i="5"/>
  <c r="S115" i="5"/>
  <c r="S118" i="5"/>
  <c r="J111" i="2"/>
  <c r="O88" i="5" l="1"/>
  <c r="C64" i="5"/>
  <c r="O77" i="5"/>
  <c r="I77" i="5"/>
  <c r="K77" i="5"/>
  <c r="C77" i="5"/>
  <c r="M77" i="5"/>
  <c r="E45" i="5"/>
  <c r="E77" i="5"/>
  <c r="G77" i="5"/>
  <c r="M88" i="5"/>
  <c r="Q88" i="5"/>
  <c r="I88" i="5"/>
  <c r="I64" i="5"/>
  <c r="O64" i="5"/>
  <c r="Q64" i="5"/>
  <c r="E17" i="5"/>
  <c r="C21" i="5"/>
  <c r="E21" i="5"/>
  <c r="G45" i="5"/>
  <c r="O79" i="5"/>
  <c r="Q79" i="5"/>
  <c r="I45" i="5"/>
  <c r="E88" i="5"/>
  <c r="K88" i="5"/>
  <c r="C88" i="5"/>
  <c r="C17" i="5"/>
  <c r="O45" i="5"/>
  <c r="M45" i="5"/>
  <c r="C45" i="5"/>
  <c r="K45" i="5"/>
  <c r="E22" i="5"/>
  <c r="C79" i="5"/>
  <c r="M79" i="5"/>
  <c r="G123" i="5"/>
  <c r="K79" i="5"/>
  <c r="G79" i="5"/>
  <c r="I79" i="5"/>
  <c r="C22" i="5"/>
  <c r="I22" i="5"/>
  <c r="G22" i="5"/>
  <c r="S25" i="5"/>
  <c r="K22" i="5"/>
  <c r="M22" i="5"/>
  <c r="Q22" i="5"/>
  <c r="K123" i="5"/>
  <c r="M42" i="5"/>
  <c r="E42" i="5"/>
  <c r="G42" i="5"/>
  <c r="K42" i="5"/>
  <c r="O42" i="5"/>
  <c r="I42" i="5"/>
  <c r="C42" i="5"/>
  <c r="Q42" i="5"/>
  <c r="M32" i="5"/>
  <c r="K32" i="5"/>
  <c r="O32" i="5"/>
  <c r="Q32" i="5"/>
  <c r="I32" i="5"/>
  <c r="G32" i="5"/>
  <c r="C32" i="5"/>
  <c r="E32" i="5"/>
  <c r="K127" i="5"/>
  <c r="I127" i="5"/>
  <c r="C127" i="5"/>
  <c r="E127" i="5"/>
  <c r="G127" i="5"/>
  <c r="Q127" i="5"/>
  <c r="M127" i="5"/>
  <c r="O127" i="5"/>
  <c r="M123" i="5"/>
  <c r="O43" i="5"/>
  <c r="G33" i="5"/>
  <c r="Q33" i="5"/>
  <c r="E33" i="5"/>
  <c r="I33" i="5"/>
  <c r="C33" i="5"/>
  <c r="O33" i="5"/>
  <c r="M33" i="5"/>
  <c r="K33" i="5"/>
  <c r="E122" i="5"/>
  <c r="G122" i="5"/>
  <c r="K122" i="5"/>
  <c r="O122" i="5"/>
  <c r="C122" i="5"/>
  <c r="M122" i="5"/>
  <c r="I122" i="5"/>
  <c r="Q122" i="5"/>
  <c r="C20" i="5"/>
  <c r="M20" i="5"/>
  <c r="G20" i="5"/>
  <c r="E20" i="5"/>
  <c r="I20" i="5"/>
  <c r="K20" i="5"/>
  <c r="O20" i="5"/>
  <c r="Q20" i="5"/>
  <c r="O90" i="5"/>
  <c r="Q90" i="5"/>
  <c r="K90" i="5"/>
  <c r="M90" i="5"/>
  <c r="C90" i="5"/>
  <c r="G90" i="5"/>
  <c r="E90" i="5"/>
  <c r="I90" i="5"/>
  <c r="I23" i="5"/>
  <c r="K23" i="5"/>
  <c r="O23" i="5"/>
  <c r="E23" i="5"/>
  <c r="M23" i="5"/>
  <c r="Q23" i="5"/>
  <c r="G23" i="5"/>
  <c r="O56" i="5"/>
  <c r="P56" i="5" s="1"/>
  <c r="K46" i="5"/>
  <c r="C46" i="5"/>
  <c r="O46" i="5"/>
  <c r="Q46" i="5"/>
  <c r="I46" i="5"/>
  <c r="E46" i="5"/>
  <c r="G46" i="5"/>
  <c r="M46" i="5"/>
  <c r="C56" i="5"/>
  <c r="D56" i="5" s="1"/>
  <c r="G43" i="5"/>
  <c r="M43" i="5"/>
  <c r="G21" i="5"/>
  <c r="S11" i="5"/>
  <c r="K17" i="5"/>
  <c r="E43" i="5"/>
  <c r="K67" i="5"/>
  <c r="G67" i="5"/>
  <c r="M67" i="5"/>
  <c r="C67" i="5"/>
  <c r="E67" i="5"/>
  <c r="O67" i="5"/>
  <c r="Q67" i="5"/>
  <c r="I67" i="5"/>
  <c r="Q66" i="5"/>
  <c r="K66" i="5"/>
  <c r="O66" i="5"/>
  <c r="M66" i="5"/>
  <c r="I31" i="5"/>
  <c r="O31" i="5"/>
  <c r="M31" i="5"/>
  <c r="C31" i="5"/>
  <c r="E31" i="5"/>
  <c r="K31" i="5"/>
  <c r="G31" i="5"/>
  <c r="Q31" i="5"/>
  <c r="E56" i="5"/>
  <c r="F56" i="5" s="1"/>
  <c r="Q43" i="5"/>
  <c r="Q17" i="5"/>
  <c r="I34" i="5"/>
  <c r="C34" i="5"/>
  <c r="Q34" i="5"/>
  <c r="E34" i="5"/>
  <c r="G34" i="5"/>
  <c r="O34" i="5"/>
  <c r="K34" i="5"/>
  <c r="M34" i="5"/>
  <c r="K30" i="5"/>
  <c r="Q30" i="5"/>
  <c r="I30" i="5"/>
  <c r="G30" i="5"/>
  <c r="M30" i="5"/>
  <c r="O30" i="5"/>
  <c r="C30" i="5"/>
  <c r="E30" i="5"/>
  <c r="G14" i="5"/>
  <c r="C14" i="5"/>
  <c r="I14" i="5"/>
  <c r="E14" i="5"/>
  <c r="K14" i="5"/>
  <c r="M14" i="5"/>
  <c r="Q14" i="5"/>
  <c r="O14" i="5"/>
  <c r="O83" i="5"/>
  <c r="M83" i="5"/>
  <c r="Q83" i="5"/>
  <c r="I83" i="5"/>
  <c r="C83" i="5"/>
  <c r="G83" i="5"/>
  <c r="E83" i="5"/>
  <c r="K83" i="5"/>
  <c r="K43" i="5"/>
  <c r="M124" i="5"/>
  <c r="E124" i="5"/>
  <c r="Q124" i="5"/>
  <c r="G124" i="5"/>
  <c r="K124" i="5"/>
  <c r="C124" i="5"/>
  <c r="O124" i="5"/>
  <c r="I124" i="5"/>
  <c r="O18" i="5"/>
  <c r="C18" i="5"/>
  <c r="K18" i="5"/>
  <c r="G18" i="5"/>
  <c r="M18" i="5"/>
  <c r="I18" i="5"/>
  <c r="Q18" i="5"/>
  <c r="E18" i="5"/>
  <c r="Q56" i="5"/>
  <c r="R56" i="5" s="1"/>
  <c r="K109" i="5"/>
  <c r="I109" i="5"/>
  <c r="E109" i="5"/>
  <c r="C109" i="5"/>
  <c r="O109" i="5"/>
  <c r="Q109" i="5"/>
  <c r="G109" i="5"/>
  <c r="M109" i="5"/>
  <c r="E123" i="5"/>
  <c r="C123" i="5"/>
  <c r="C43" i="5"/>
  <c r="M110" i="5"/>
  <c r="G110" i="5"/>
  <c r="K110" i="5"/>
  <c r="C110" i="5"/>
  <c r="O110" i="5"/>
  <c r="Q110" i="5"/>
  <c r="I110" i="5"/>
  <c r="E110" i="5"/>
  <c r="I21" i="5"/>
  <c r="O21" i="5"/>
  <c r="M17" i="5"/>
  <c r="G17" i="5"/>
  <c r="E126" i="5"/>
  <c r="C126" i="5"/>
  <c r="O126" i="5"/>
  <c r="K126" i="5"/>
  <c r="Q126" i="5"/>
  <c r="M126" i="5"/>
  <c r="I126" i="5"/>
  <c r="G126" i="5"/>
  <c r="C16" i="5"/>
  <c r="M16" i="5"/>
  <c r="K16" i="5"/>
  <c r="E16" i="5"/>
  <c r="O16" i="5"/>
  <c r="Q16" i="5"/>
  <c r="G16" i="5"/>
  <c r="I16" i="5"/>
  <c r="C15" i="5"/>
  <c r="E15" i="5"/>
  <c r="M15" i="5"/>
  <c r="Q15" i="5"/>
  <c r="K15" i="5"/>
  <c r="I15" i="5"/>
  <c r="O15" i="5"/>
  <c r="G15" i="5"/>
  <c r="C102" i="5"/>
  <c r="E102" i="5"/>
  <c r="G102" i="5"/>
  <c r="M102" i="5"/>
  <c r="K102" i="5"/>
  <c r="I102" i="5"/>
  <c r="Q102" i="5"/>
  <c r="O102" i="5"/>
  <c r="E119" i="5"/>
  <c r="G119" i="5"/>
  <c r="K119" i="5"/>
  <c r="O119" i="5"/>
  <c r="M119" i="5"/>
  <c r="C119" i="5"/>
  <c r="I119" i="5"/>
  <c r="Q119" i="5"/>
  <c r="K39" i="5"/>
  <c r="E39" i="5"/>
  <c r="O39" i="5"/>
  <c r="C39" i="5"/>
  <c r="G39" i="5"/>
  <c r="Q39" i="5"/>
  <c r="I39" i="5"/>
  <c r="M39" i="5"/>
  <c r="Q100" i="5"/>
  <c r="K100" i="5"/>
  <c r="O100" i="5"/>
  <c r="I100" i="5"/>
  <c r="M100" i="5"/>
  <c r="E100" i="5"/>
  <c r="C100" i="5"/>
  <c r="G100" i="5"/>
  <c r="I123" i="5"/>
  <c r="I43" i="5"/>
  <c r="M21" i="5"/>
  <c r="M26" i="5"/>
  <c r="E26" i="5"/>
  <c r="C26" i="5"/>
  <c r="K26" i="5"/>
  <c r="I26" i="5"/>
  <c r="O26" i="5"/>
  <c r="G26" i="5"/>
  <c r="Q26" i="5"/>
  <c r="E66" i="5"/>
  <c r="K21" i="5"/>
  <c r="G19" i="5"/>
  <c r="M19" i="5"/>
  <c r="O19" i="5"/>
  <c r="Q19" i="5"/>
  <c r="I19" i="5"/>
  <c r="E19" i="5"/>
  <c r="C19" i="5"/>
  <c r="K19" i="5"/>
  <c r="K41" i="5"/>
  <c r="I41" i="5"/>
  <c r="O41" i="5"/>
  <c r="Q41" i="5"/>
  <c r="M41" i="5"/>
  <c r="G41" i="5"/>
  <c r="E41" i="5"/>
  <c r="C41" i="5"/>
  <c r="Q38" i="5"/>
  <c r="K38" i="5"/>
  <c r="M38" i="5"/>
  <c r="G38" i="5"/>
  <c r="I38" i="5"/>
  <c r="C38" i="5"/>
  <c r="O38" i="5"/>
  <c r="E38" i="5"/>
  <c r="Q123" i="5"/>
  <c r="I17" i="5"/>
  <c r="G66" i="5"/>
  <c r="C66" i="5"/>
  <c r="G71" i="5"/>
  <c r="C71" i="5"/>
  <c r="E71" i="5"/>
  <c r="K71" i="5"/>
  <c r="I71" i="5"/>
  <c r="O71" i="5"/>
  <c r="M71" i="5"/>
  <c r="Q71" i="5"/>
  <c r="Q106" i="5"/>
  <c r="C106" i="5"/>
  <c r="O106" i="5"/>
  <c r="E106" i="5"/>
  <c r="M106" i="5"/>
  <c r="G106" i="5"/>
  <c r="K106" i="5"/>
  <c r="I106" i="5"/>
  <c r="Q37" i="5"/>
  <c r="G37" i="5"/>
  <c r="M37" i="5"/>
  <c r="C37" i="5"/>
  <c r="O37" i="5"/>
  <c r="K37" i="5"/>
  <c r="E37" i="5"/>
  <c r="I37" i="5"/>
  <c r="Q129" i="5"/>
  <c r="E129" i="5"/>
  <c r="C129" i="5"/>
  <c r="M129" i="5"/>
  <c r="O129" i="5"/>
  <c r="I129" i="5"/>
  <c r="K129" i="5"/>
  <c r="G129" i="5"/>
  <c r="Q118" i="5"/>
  <c r="C118" i="5"/>
  <c r="I118" i="5"/>
  <c r="M118" i="5"/>
  <c r="O118" i="5"/>
  <c r="E118" i="5"/>
  <c r="G118" i="5"/>
  <c r="K118" i="5"/>
  <c r="Q116" i="5"/>
  <c r="C116" i="5"/>
  <c r="I116" i="5"/>
  <c r="M116" i="5"/>
  <c r="O116" i="5"/>
  <c r="E116" i="5"/>
  <c r="G116" i="5"/>
  <c r="K116" i="5"/>
  <c r="I115" i="5"/>
  <c r="M115" i="5"/>
  <c r="O115" i="5"/>
  <c r="E115" i="5"/>
  <c r="G115" i="5"/>
  <c r="C115" i="5"/>
  <c r="K115" i="5"/>
  <c r="Q115" i="5"/>
  <c r="P48" i="5"/>
  <c r="F48" i="5"/>
  <c r="J48" i="5"/>
  <c r="N48" i="5"/>
  <c r="L48" i="5"/>
  <c r="H48" i="5"/>
  <c r="R48" i="5"/>
  <c r="C48" i="5"/>
  <c r="D48" i="5" s="1"/>
  <c r="C23" i="5"/>
  <c r="O11" i="5" l="1"/>
  <c r="E25" i="5"/>
  <c r="F25" i="5" s="1"/>
  <c r="K11" i="5"/>
  <c r="M11" i="5"/>
  <c r="K25" i="5"/>
  <c r="L25" i="5" s="1"/>
  <c r="I11" i="5"/>
  <c r="V56" i="5"/>
  <c r="C25" i="5"/>
  <c r="D25" i="5" s="1"/>
  <c r="Q11" i="5"/>
  <c r="E11" i="5"/>
  <c r="G11" i="5"/>
  <c r="C11" i="5"/>
  <c r="M25" i="5"/>
  <c r="N25" i="5" s="1"/>
  <c r="O25" i="5"/>
  <c r="P25" i="5" s="1"/>
  <c r="G25" i="5"/>
  <c r="H25" i="5" s="1"/>
  <c r="Q25" i="5"/>
  <c r="R25" i="5" s="1"/>
  <c r="I25" i="5"/>
  <c r="J25" i="5" s="1"/>
  <c r="V48" i="5"/>
  <c r="K113" i="5"/>
  <c r="G113" i="5"/>
  <c r="M113" i="5"/>
  <c r="I113" i="5"/>
  <c r="G17" i="1"/>
  <c r="A161" i="129" s="1"/>
  <c r="G16" i="1"/>
  <c r="G15" i="1"/>
  <c r="G14" i="1"/>
  <c r="G13" i="1"/>
  <c r="G12" i="1"/>
  <c r="G11" i="1"/>
  <c r="G10" i="1"/>
  <c r="G9" i="1"/>
  <c r="G8" i="1"/>
  <c r="V25" i="5" l="1"/>
  <c r="A1" i="93"/>
  <c r="A1" i="2"/>
  <c r="A1" i="126"/>
  <c r="A130" i="4"/>
  <c r="A1" i="4"/>
  <c r="A1" i="133" s="1"/>
  <c r="A136" i="5"/>
  <c r="A1" i="120"/>
  <c r="A1" i="5"/>
  <c r="A131" i="2"/>
  <c r="A145" i="5"/>
  <c r="A140" i="2"/>
  <c r="A139" i="4"/>
  <c r="L11" i="5" l="1"/>
  <c r="N11" i="5"/>
  <c r="H11" i="5"/>
  <c r="J11" i="5"/>
  <c r="A55" i="93"/>
  <c r="C145" i="5"/>
  <c r="A124" i="120"/>
  <c r="A679" i="126"/>
  <c r="E140" i="2"/>
  <c r="C139" i="4"/>
  <c r="Q113" i="5" l="1"/>
  <c r="O113" i="5"/>
  <c r="R11" i="5" l="1"/>
  <c r="P11" i="5"/>
  <c r="D11" i="5" l="1"/>
  <c r="F11" i="5"/>
  <c r="V11" i="5" l="1"/>
  <c r="F61" i="2" l="1"/>
  <c r="J61" i="2" l="1"/>
  <c r="S63" i="5" l="1"/>
  <c r="G63" i="5" l="1"/>
  <c r="M63" i="5"/>
  <c r="I63" i="5"/>
  <c r="O63" i="5"/>
  <c r="K63" i="5"/>
  <c r="Q63" i="5"/>
  <c r="E63" i="5"/>
  <c r="C63" i="5"/>
  <c r="K460" i="126" l="1"/>
  <c r="K459" i="126" s="1"/>
  <c r="I96" i="2" s="1"/>
  <c r="J96" i="2" l="1"/>
  <c r="J60" i="2" s="1"/>
  <c r="J129" i="2" s="1"/>
  <c r="K48" i="2" l="1"/>
  <c r="K49" i="2"/>
  <c r="K50" i="2"/>
  <c r="S98" i="5"/>
  <c r="G98" i="5" s="1"/>
  <c r="G62" i="5" s="1"/>
  <c r="G131" i="5" s="1"/>
  <c r="J114" i="129"/>
  <c r="K65" i="2"/>
  <c r="K39" i="2"/>
  <c r="K98" i="5"/>
  <c r="K62" i="5" s="1"/>
  <c r="K131" i="5" s="1"/>
  <c r="I98" i="5"/>
  <c r="I62" i="5" s="1"/>
  <c r="I131" i="5" s="1"/>
  <c r="Q98" i="5"/>
  <c r="Q62" i="5" s="1"/>
  <c r="Q131" i="5" s="1"/>
  <c r="M98" i="5"/>
  <c r="M62" i="5" s="1"/>
  <c r="M131" i="5" s="1"/>
  <c r="O98" i="5"/>
  <c r="O62" i="5" s="1"/>
  <c r="O131" i="5" s="1"/>
  <c r="K16" i="2"/>
  <c r="K125" i="2"/>
  <c r="K18" i="2"/>
  <c r="K17" i="2"/>
  <c r="K120" i="2"/>
  <c r="K124" i="2"/>
  <c r="S62" i="5" l="1"/>
  <c r="E98" i="5"/>
  <c r="E62" i="5" s="1"/>
  <c r="C98" i="5"/>
  <c r="C62" i="5" s="1"/>
  <c r="R62" i="5"/>
  <c r="H62" i="5"/>
  <c r="F62" i="5"/>
  <c r="L62" i="5"/>
  <c r="J62" i="5"/>
  <c r="N62" i="5"/>
  <c r="P62" i="5"/>
  <c r="K37" i="2"/>
  <c r="K35" i="2"/>
  <c r="D62" i="5"/>
  <c r="K104" i="2"/>
  <c r="K32" i="2"/>
  <c r="K106" i="2"/>
  <c r="K105" i="2"/>
  <c r="K108" i="2"/>
  <c r="K107" i="2"/>
  <c r="K82" i="2"/>
  <c r="K83" i="2"/>
  <c r="K81" i="2"/>
  <c r="K41" i="2"/>
  <c r="K34" i="2"/>
  <c r="K33" i="2"/>
  <c r="K40" i="2"/>
  <c r="K38" i="2"/>
  <c r="K36" i="2"/>
  <c r="K10" i="2"/>
  <c r="K11" i="2"/>
  <c r="K109" i="2"/>
  <c r="K99" i="2"/>
  <c r="K101" i="2"/>
  <c r="K74" i="2"/>
  <c r="K89" i="2"/>
  <c r="K72" i="2"/>
  <c r="K73" i="2"/>
  <c r="K70" i="2"/>
  <c r="K71" i="2"/>
  <c r="K68" i="2"/>
  <c r="K69" i="2"/>
  <c r="K75" i="2"/>
  <c r="K80" i="2"/>
  <c r="K94" i="2"/>
  <c r="K95" i="2"/>
  <c r="K97" i="2"/>
  <c r="K98" i="2"/>
  <c r="K96" i="2"/>
  <c r="K102" i="2"/>
  <c r="K100" i="2"/>
  <c r="K60" i="2"/>
  <c r="K63" i="2"/>
  <c r="K26" i="2"/>
  <c r="K27" i="2"/>
  <c r="K28" i="2"/>
  <c r="K62" i="2"/>
  <c r="K85" i="2"/>
  <c r="K24" i="2"/>
  <c r="K29" i="2"/>
  <c r="K19" i="2"/>
  <c r="K57" i="2"/>
  <c r="J7" i="2"/>
  <c r="M8" i="2" s="1"/>
  <c r="I129" i="2"/>
  <c r="K30" i="2"/>
  <c r="K12" i="2"/>
  <c r="K87" i="2"/>
  <c r="K86" i="2"/>
  <c r="K77" i="2"/>
  <c r="K46" i="2"/>
  <c r="K127" i="2"/>
  <c r="K9" i="2"/>
  <c r="K54" i="2"/>
  <c r="K21" i="2"/>
  <c r="K20" i="2"/>
  <c r="K103" i="2"/>
  <c r="K93" i="2"/>
  <c r="K58" i="2"/>
  <c r="K47" i="2"/>
  <c r="K23" i="2"/>
  <c r="K114" i="2"/>
  <c r="K121" i="2"/>
  <c r="K56" i="2"/>
  <c r="K111" i="2"/>
  <c r="K113" i="2"/>
  <c r="K61" i="2"/>
  <c r="K90" i="2"/>
  <c r="K31" i="2"/>
  <c r="K76" i="2"/>
  <c r="K13" i="2"/>
  <c r="K44" i="2"/>
  <c r="K52" i="2"/>
  <c r="K64" i="2"/>
  <c r="K51" i="2"/>
  <c r="K14" i="2"/>
  <c r="K84" i="2"/>
  <c r="K91" i="2"/>
  <c r="K55" i="2"/>
  <c r="K116" i="2"/>
  <c r="K92" i="2"/>
  <c r="K43" i="2"/>
  <c r="K117" i="2"/>
  <c r="K122" i="2"/>
  <c r="K25" i="2"/>
  <c r="K42" i="2"/>
  <c r="K79" i="2"/>
  <c r="K15" i="2"/>
  <c r="K78" i="2"/>
  <c r="K66" i="2"/>
  <c r="K67" i="2"/>
  <c r="K88" i="2"/>
  <c r="L9" i="129" l="1"/>
  <c r="K112" i="129"/>
  <c r="V62" i="5"/>
  <c r="O14" i="2"/>
  <c r="K129" i="2"/>
  <c r="C113" i="5" l="1"/>
  <c r="C131" i="5" s="1"/>
  <c r="S113" i="5"/>
  <c r="E113" i="5"/>
  <c r="E131" i="5" s="1"/>
  <c r="N113" i="5" l="1"/>
  <c r="S131" i="5"/>
  <c r="F113" i="5"/>
  <c r="D113" i="5"/>
  <c r="H113" i="5"/>
  <c r="R113" i="5"/>
  <c r="L113" i="5"/>
  <c r="P113" i="5"/>
  <c r="J113" i="5"/>
  <c r="T41" i="5" l="1"/>
  <c r="T51" i="5"/>
  <c r="T50" i="5"/>
  <c r="V113" i="5"/>
  <c r="T67" i="5"/>
  <c r="T126" i="5"/>
  <c r="T127" i="5"/>
  <c r="M133" i="5"/>
  <c r="K133" i="5"/>
  <c r="G133" i="5"/>
  <c r="I133" i="5"/>
  <c r="T116" i="5"/>
  <c r="T123" i="5"/>
  <c r="T124" i="5"/>
  <c r="T129" i="5"/>
  <c r="T118" i="5"/>
  <c r="T122" i="5"/>
  <c r="T119" i="5"/>
  <c r="T85" i="5"/>
  <c r="T60" i="5"/>
  <c r="T68" i="5"/>
  <c r="T29" i="5"/>
  <c r="T58" i="5"/>
  <c r="T48" i="5"/>
  <c r="T98" i="5"/>
  <c r="T14" i="5"/>
  <c r="T52" i="5"/>
  <c r="T66" i="5"/>
  <c r="T53" i="5"/>
  <c r="T104" i="5"/>
  <c r="T105" i="5"/>
  <c r="T28" i="5"/>
  <c r="T33" i="5"/>
  <c r="T19" i="5"/>
  <c r="T25" i="5"/>
  <c r="T94" i="5"/>
  <c r="T43" i="5"/>
  <c r="T56" i="5"/>
  <c r="T36" i="5"/>
  <c r="T62" i="5"/>
  <c r="T76" i="5"/>
  <c r="T102" i="5"/>
  <c r="T86" i="5"/>
  <c r="T32" i="5"/>
  <c r="T88" i="5"/>
  <c r="T90" i="5"/>
  <c r="T39" i="5"/>
  <c r="T71" i="5"/>
  <c r="T21" i="5"/>
  <c r="T93" i="5"/>
  <c r="T73" i="5"/>
  <c r="T40" i="5"/>
  <c r="T31" i="5"/>
  <c r="T109" i="5"/>
  <c r="T69" i="5"/>
  <c r="T15" i="5"/>
  <c r="T42" i="5"/>
  <c r="T79" i="5"/>
  <c r="T12" i="5"/>
  <c r="T91" i="5"/>
  <c r="T92" i="5"/>
  <c r="T99" i="5"/>
  <c r="T64" i="5"/>
  <c r="T77" i="5"/>
  <c r="T95" i="5"/>
  <c r="T89" i="5"/>
  <c r="T18" i="5"/>
  <c r="T30" i="5"/>
  <c r="T22" i="5"/>
  <c r="T106" i="5"/>
  <c r="T23" i="5"/>
  <c r="T57" i="5"/>
  <c r="T54" i="5"/>
  <c r="T46" i="5"/>
  <c r="T97" i="5"/>
  <c r="T83" i="5"/>
  <c r="T16" i="5"/>
  <c r="T35" i="5"/>
  <c r="T34" i="5"/>
  <c r="T72" i="5"/>
  <c r="T96" i="5"/>
  <c r="T82" i="5"/>
  <c r="T70" i="5"/>
  <c r="T81" i="5"/>
  <c r="T115" i="5"/>
  <c r="T59" i="5"/>
  <c r="T74" i="5"/>
  <c r="T63" i="5"/>
  <c r="T65" i="5"/>
  <c r="T84" i="5"/>
  <c r="S7" i="5"/>
  <c r="T108" i="5"/>
  <c r="T44" i="5"/>
  <c r="T87" i="5"/>
  <c r="T37" i="5"/>
  <c r="T38" i="5"/>
  <c r="T101" i="5"/>
  <c r="T27" i="5"/>
  <c r="O133" i="5"/>
  <c r="T107" i="5"/>
  <c r="T26" i="5"/>
  <c r="T80" i="5"/>
  <c r="T110" i="5"/>
  <c r="T75" i="5"/>
  <c r="T103" i="5"/>
  <c r="T13" i="5"/>
  <c r="T111" i="5"/>
  <c r="T20" i="5"/>
  <c r="T11" i="5"/>
  <c r="T45" i="5"/>
  <c r="Q133" i="5"/>
  <c r="T49" i="5"/>
  <c r="T100" i="5"/>
  <c r="T17" i="5"/>
  <c r="T78" i="5"/>
  <c r="S132" i="5"/>
  <c r="S133" i="5" s="1"/>
  <c r="C133" i="5"/>
  <c r="C132" i="5"/>
  <c r="E132" i="5" s="1"/>
  <c r="T113" i="5"/>
  <c r="E133" i="5"/>
  <c r="G132" i="5" l="1"/>
  <c r="I132" i="5" s="1"/>
  <c r="K132" i="5" s="1"/>
  <c r="M132" i="5" s="1"/>
  <c r="O132" i="5" s="1"/>
  <c r="Q132" i="5" s="1"/>
  <c r="C134" i="5"/>
  <c r="E134" i="5" s="1"/>
  <c r="S134" i="5"/>
  <c r="U133" i="5"/>
  <c r="O134" i="5" l="1"/>
  <c r="Q134" i="5" s="1"/>
  <c r="G134" i="5"/>
  <c r="I134" i="5" s="1"/>
  <c r="K134" i="5" s="1"/>
  <c r="M134" i="5" s="1"/>
  <c r="M9" i="129"/>
  <c r="L10" i="129"/>
  <c r="M10" i="129" l="1"/>
  <c r="L11" i="129"/>
  <c r="M11" i="129" l="1"/>
  <c r="L12" i="129"/>
  <c r="M12" i="129" l="1"/>
  <c r="L13" i="129"/>
  <c r="L14" i="129" l="1"/>
  <c r="M13" i="129"/>
  <c r="L15" i="129" l="1"/>
  <c r="M14" i="129"/>
  <c r="L16" i="129" l="1"/>
  <c r="M15" i="129"/>
  <c r="L17" i="129" l="1"/>
  <c r="M16" i="129"/>
  <c r="M17" i="129" l="1"/>
  <c r="L18" i="129"/>
  <c r="L19" i="129" l="1"/>
  <c r="M18" i="129"/>
  <c r="M19" i="129" l="1"/>
  <c r="L20" i="129"/>
  <c r="L21" i="129" l="1"/>
  <c r="M20" i="129"/>
  <c r="L22" i="129" l="1"/>
  <c r="M21" i="129"/>
  <c r="L23" i="129" l="1"/>
  <c r="M22" i="129"/>
  <c r="L24" i="129" l="1"/>
  <c r="M23" i="129"/>
  <c r="L25" i="129" l="1"/>
  <c r="M24" i="129"/>
  <c r="L26" i="129" l="1"/>
  <c r="M25" i="129"/>
  <c r="L27" i="129" l="1"/>
  <c r="M26" i="129"/>
  <c r="L28" i="129" l="1"/>
  <c r="M27" i="129"/>
  <c r="L29" i="129" l="1"/>
  <c r="M28" i="129"/>
  <c r="L30" i="129" l="1"/>
  <c r="M29" i="129"/>
  <c r="L31" i="129" l="1"/>
  <c r="M30" i="129"/>
  <c r="L32" i="129" l="1"/>
  <c r="M31" i="129"/>
  <c r="L33" i="129" l="1"/>
  <c r="M32" i="129"/>
  <c r="L34" i="129" l="1"/>
  <c r="M33" i="129"/>
  <c r="L35" i="129" l="1"/>
  <c r="M34" i="129"/>
  <c r="L36" i="129" l="1"/>
  <c r="M35" i="129"/>
  <c r="L37" i="129" l="1"/>
  <c r="M36" i="129"/>
  <c r="L38" i="129" l="1"/>
  <c r="M37" i="129"/>
  <c r="L39" i="129" l="1"/>
  <c r="M38" i="129"/>
  <c r="L40" i="129" l="1"/>
  <c r="M39" i="129"/>
  <c r="L41" i="129" l="1"/>
  <c r="M40" i="129"/>
  <c r="L42" i="129" l="1"/>
  <c r="M41" i="129"/>
  <c r="L43" i="129" l="1"/>
  <c r="M42" i="129"/>
  <c r="L44" i="129" l="1"/>
  <c r="M43" i="129"/>
  <c r="L45" i="129" l="1"/>
  <c r="M44" i="129"/>
  <c r="L46" i="129" l="1"/>
  <c r="M45" i="129"/>
  <c r="L47" i="129" l="1"/>
  <c r="M46" i="129"/>
  <c r="L48" i="129" l="1"/>
  <c r="M47" i="129"/>
  <c r="L49" i="129" l="1"/>
  <c r="M48" i="129"/>
  <c r="L50" i="129" l="1"/>
  <c r="M49" i="129"/>
  <c r="L51" i="129" l="1"/>
  <c r="M50" i="129"/>
  <c r="L52" i="129" l="1"/>
  <c r="M51" i="129"/>
  <c r="L53" i="129" l="1"/>
  <c r="M52" i="129"/>
  <c r="L54" i="129" l="1"/>
  <c r="M53" i="129"/>
  <c r="L55" i="129" l="1"/>
  <c r="M54" i="129"/>
  <c r="L56" i="129" l="1"/>
  <c r="M55" i="129"/>
  <c r="L57" i="129" l="1"/>
  <c r="M56" i="129"/>
  <c r="L58" i="129" l="1"/>
  <c r="M57" i="129"/>
  <c r="L59" i="129" l="1"/>
  <c r="M58" i="129"/>
  <c r="L60" i="129" l="1"/>
  <c r="M59" i="129"/>
  <c r="L61" i="129" l="1"/>
  <c r="M60" i="129"/>
  <c r="L62" i="129" l="1"/>
  <c r="M61" i="129"/>
  <c r="L63" i="129" l="1"/>
  <c r="M62" i="129"/>
  <c r="L64" i="129" l="1"/>
  <c r="M63" i="129"/>
  <c r="L65" i="129" l="1"/>
  <c r="M64" i="129"/>
  <c r="L66" i="129" l="1"/>
  <c r="M65" i="129"/>
  <c r="L67" i="129" l="1"/>
  <c r="M66" i="129"/>
  <c r="L68" i="129" l="1"/>
  <c r="M67" i="129"/>
  <c r="L69" i="129" l="1"/>
  <c r="M68" i="129"/>
  <c r="L70" i="129" l="1"/>
  <c r="M69" i="129"/>
  <c r="L71" i="129" l="1"/>
  <c r="M70" i="129"/>
  <c r="L72" i="129" l="1"/>
  <c r="M71" i="129"/>
  <c r="L73" i="129" l="1"/>
  <c r="M72" i="129"/>
  <c r="L74" i="129" l="1"/>
  <c r="M73" i="129"/>
  <c r="L75" i="129" l="1"/>
  <c r="M74" i="129"/>
  <c r="L76" i="129" l="1"/>
  <c r="M75" i="129"/>
  <c r="L77" i="129" l="1"/>
  <c r="M76" i="129"/>
  <c r="L78" i="129" l="1"/>
  <c r="M77" i="129"/>
  <c r="L79" i="129" l="1"/>
  <c r="M78" i="129"/>
  <c r="L80" i="129" l="1"/>
  <c r="M79" i="129"/>
  <c r="L81" i="129" l="1"/>
  <c r="M80" i="129"/>
  <c r="L82" i="129" l="1"/>
  <c r="M81" i="129"/>
  <c r="L83" i="129" l="1"/>
  <c r="M82" i="129"/>
  <c r="L84" i="129" l="1"/>
  <c r="M83" i="129"/>
  <c r="L85" i="129" l="1"/>
  <c r="M84" i="129"/>
  <c r="L86" i="129" l="1"/>
  <c r="M85" i="129"/>
  <c r="L87" i="129" l="1"/>
  <c r="M86" i="129"/>
  <c r="L88" i="129" l="1"/>
  <c r="M87" i="129"/>
  <c r="L89" i="129" l="1"/>
  <c r="M88" i="129"/>
  <c r="L90" i="129" l="1"/>
  <c r="M89" i="129"/>
  <c r="L91" i="129" l="1"/>
  <c r="M90" i="129"/>
  <c r="L92" i="129" l="1"/>
  <c r="M91" i="129"/>
  <c r="L93" i="129" l="1"/>
  <c r="M92" i="129"/>
  <c r="L94" i="129" l="1"/>
  <c r="M93" i="129"/>
  <c r="L95" i="129" l="1"/>
  <c r="M94" i="129"/>
  <c r="L96" i="129" l="1"/>
  <c r="M95" i="129"/>
  <c r="L97" i="129" l="1"/>
  <c r="M96" i="129"/>
  <c r="L98" i="129" l="1"/>
  <c r="M97" i="129"/>
  <c r="L99" i="129" l="1"/>
  <c r="M98" i="129"/>
  <c r="L100" i="129" l="1"/>
  <c r="M99" i="129"/>
  <c r="L101" i="129" l="1"/>
  <c r="M100" i="129"/>
  <c r="L102" i="129" l="1"/>
  <c r="M101" i="129"/>
  <c r="L103" i="129" l="1"/>
  <c r="M102" i="129"/>
  <c r="L104" i="129" l="1"/>
  <c r="M103" i="129"/>
  <c r="L105" i="129" l="1"/>
  <c r="M104" i="129"/>
  <c r="L106" i="129" l="1"/>
  <c r="M105" i="129"/>
  <c r="L107" i="129" l="1"/>
  <c r="M106" i="129"/>
  <c r="L108" i="129" l="1"/>
  <c r="M107" i="129"/>
  <c r="L109" i="129" l="1"/>
  <c r="M108" i="129"/>
  <c r="L110" i="129" l="1"/>
  <c r="M110" i="129" s="1"/>
  <c r="M109" i="129"/>
  <c r="L118" i="129" l="1"/>
  <c r="L117" i="129"/>
  <c r="M117" i="129"/>
  <c r="M119" i="129"/>
  <c r="M118" i="129"/>
  <c r="L119" i="12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jacqueline.barboza</author>
  </authors>
  <commentList>
    <comment ref="B7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DIGITAR NOME DO PROJETO</t>
        </r>
      </text>
    </comment>
    <comment ref="B8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DIGITAR NOME DA RUA E BAIRRO</t>
        </r>
      </text>
    </comment>
    <comment ref="B14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NÃO EDITAR!!!</t>
        </r>
      </text>
    </comment>
    <comment ref="B15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LINKAR VALOR FINAL DE BDI NA ABA BDI SERVIÇOS</t>
        </r>
      </text>
    </comment>
    <comment ref="B16" authorId="0" shapeId="0" xr:uid="{00000000-0006-0000-0000-000005000000}">
      <text>
        <r>
          <rPr>
            <b/>
            <sz val="8"/>
            <color indexed="81"/>
            <rFont val="Tahoma"/>
            <family val="2"/>
          </rPr>
          <t>jacqueline.barboza:</t>
        </r>
        <r>
          <rPr>
            <sz val="8"/>
            <color indexed="81"/>
            <rFont val="Tahoma"/>
            <family val="2"/>
          </rPr>
          <t xml:space="preserve">
LINKAR VALOR FINAL DE BDI NA ABA BDI MATERIAIS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Jacqueline Barboza</author>
  </authors>
  <commentList>
    <comment ref="F102" authorId="0" shapeId="0" xr:uid="{00000000-0006-0000-0500-000013000000}">
      <text>
        <r>
          <rPr>
            <sz val="8"/>
            <color indexed="81"/>
            <rFont val="Calibri"/>
            <family val="2"/>
            <scheme val="minor"/>
          </rPr>
          <t>FÓRMULA = ALTURA MÉDIA ESCAVAÇÃO + LASTRO + LAJE DE FUNDO</t>
        </r>
      </text>
    </comment>
    <comment ref="H116" authorId="0" shapeId="0" xr:uid="{00000000-0006-0000-0500-000016000000}">
      <text>
        <r>
          <rPr>
            <sz val="8"/>
            <color indexed="81"/>
            <rFont val="Calibri"/>
            <family val="2"/>
            <scheme val="minor"/>
          </rPr>
          <t>FÓRMULA = ALTURA MÉDIA ESCAVAÇÃO + LASTRO + LAJE DE FUNDO</t>
        </r>
      </text>
    </comment>
    <comment ref="H117" authorId="0" shapeId="0" xr:uid="{00000000-0006-0000-0500-000017000000}">
      <text>
        <r>
          <rPr>
            <sz val="8"/>
            <color indexed="81"/>
            <rFont val="Calibri"/>
            <family val="2"/>
            <scheme val="minor"/>
          </rPr>
          <t>ALTURA MÍNIMA:  Ø40 CM = 0,60 M
                                         Ø60 CM = 0,80 M
                                         Ø80 CM = 1,10 M
                                         Ø100 CM = 1,30 M</t>
        </r>
      </text>
    </comment>
    <comment ref="H130" authorId="0" shapeId="0" xr:uid="{00000000-0006-0000-0500-000018000000}">
      <text>
        <r>
          <rPr>
            <sz val="8"/>
            <color indexed="81"/>
            <rFont val="Calibri"/>
            <family val="2"/>
            <scheme val="minor"/>
          </rPr>
          <t>FÓRMULA = ALTURA MÉDIA ESCAVAÇÃO + LASTRO + LAJE DE FUNDO</t>
        </r>
      </text>
    </comment>
    <comment ref="H131" authorId="0" shapeId="0" xr:uid="{00000000-0006-0000-0500-000019000000}">
      <text>
        <r>
          <rPr>
            <sz val="8"/>
            <color indexed="81"/>
            <rFont val="Calibri"/>
            <family val="2"/>
            <scheme val="minor"/>
          </rPr>
          <t>ALTURA MÍNIMA:  Ø40 CM = 0,60 M
                                         Ø60 CM = 0,80 M
                                         Ø80 CM = 1,10 M
                                         Ø100 CM = 1,30 M</t>
        </r>
      </text>
    </comment>
    <comment ref="H146" authorId="0" shapeId="0" xr:uid="{00000000-0006-0000-0500-00001A000000}">
      <text>
        <r>
          <rPr>
            <sz val="8"/>
            <color indexed="81"/>
            <rFont val="Calibri"/>
            <family val="2"/>
            <scheme val="minor"/>
          </rPr>
          <t>FÓRMULA = ALTURA MÉDIA ESCAVAÇÃO + LASTRO + LAJE DE FUNDO</t>
        </r>
      </text>
    </comment>
    <comment ref="H147" authorId="0" shapeId="0" xr:uid="{00000000-0006-0000-0500-00001B000000}">
      <text>
        <r>
          <rPr>
            <sz val="8"/>
            <color indexed="81"/>
            <rFont val="Calibri"/>
            <family val="2"/>
            <scheme val="minor"/>
          </rPr>
          <t>ALTURA MÍNIMA:  Ø40 CM = 0,60 M
                                         Ø60 CM = 0,80 M
                                         Ø80 CM = 1,10 M
                                         Ø100 CM = 1,30 M</t>
        </r>
      </text>
    </comment>
    <comment ref="H164" authorId="0" shapeId="0" xr:uid="{00000000-0006-0000-0500-00001C000000}">
      <text>
        <r>
          <rPr>
            <sz val="8"/>
            <color indexed="81"/>
            <rFont val="Calibri"/>
            <family val="2"/>
            <scheme val="minor"/>
          </rPr>
          <t>FÓRMULA = ALTURA MÉDIA ESCAVAÇÃO + LASTRO + LAJE DE FUNDO</t>
        </r>
      </text>
    </comment>
    <comment ref="H165" authorId="0" shapeId="0" xr:uid="{00000000-0006-0000-0500-00001D000000}">
      <text>
        <r>
          <rPr>
            <sz val="8"/>
            <color indexed="81"/>
            <rFont val="Calibri"/>
            <family val="2"/>
            <scheme val="minor"/>
          </rPr>
          <t>ALTURA MÍNIMA:  Ø40 CM = 0,60 M
                                         Ø60 CM = 0,80 M
                                         Ø80 CM = 1,10 M
                                         Ø100 CM = 1,30 M</t>
        </r>
      </text>
    </comment>
    <comment ref="H182" authorId="0" shapeId="0" xr:uid="{00000000-0006-0000-0500-00001E000000}">
      <text>
        <r>
          <rPr>
            <sz val="8"/>
            <color indexed="81"/>
            <rFont val="Calibri"/>
            <family val="2"/>
            <scheme val="minor"/>
          </rPr>
          <t>FÓRMULA = ALTURA MÉDIA ESCAVAÇÃO + LASTRO + LAJE DE FUNDO</t>
        </r>
      </text>
    </comment>
    <comment ref="H183" authorId="0" shapeId="0" xr:uid="{00000000-0006-0000-0500-00001F000000}">
      <text>
        <r>
          <rPr>
            <sz val="8"/>
            <color indexed="81"/>
            <rFont val="Calibri"/>
            <family val="2"/>
            <scheme val="minor"/>
          </rPr>
          <t>ALTURA MÍNIMA:  Ø40 CM = 0,60 M
                                         Ø60 CM = 0,80 M
                                         Ø80 CM = 1,10 M
                                         Ø100 CM = 1,30 M</t>
        </r>
      </text>
    </comment>
    <comment ref="H196" authorId="0" shapeId="0" xr:uid="{00000000-0006-0000-0500-000020000000}">
      <text>
        <r>
          <rPr>
            <sz val="8"/>
            <color indexed="81"/>
            <rFont val="Calibri"/>
            <family val="2"/>
            <scheme val="minor"/>
          </rPr>
          <t>FÓRMULA = ALTURA MÉDIA ESCAVAÇÃO + LASTRO + LAJE DE FUNDO</t>
        </r>
      </text>
    </comment>
    <comment ref="H197" authorId="0" shapeId="0" xr:uid="{00000000-0006-0000-0500-000021000000}">
      <text>
        <r>
          <rPr>
            <sz val="8"/>
            <color indexed="81"/>
            <rFont val="Calibri"/>
            <family val="2"/>
            <scheme val="minor"/>
          </rPr>
          <t>ALTURA MÍNIMA:  Ø40 CM = 0,60 M
                                         Ø60 CM = 0,80 M
                                         Ø80 CM = 1,10 M
                                         Ø100 CM = 1,30 M</t>
        </r>
      </text>
    </comment>
    <comment ref="H212" authorId="0" shapeId="0" xr:uid="{00000000-0006-0000-0500-000022000000}">
      <text>
        <r>
          <rPr>
            <sz val="8"/>
            <color indexed="81"/>
            <rFont val="Calibri"/>
            <family val="2"/>
            <scheme val="minor"/>
          </rPr>
          <t>FÓRMULA = ALTURA MÉDIA ESCAVAÇÃO + LASTRO + LAJE DE FUNDO</t>
        </r>
      </text>
    </comment>
    <comment ref="H213" authorId="0" shapeId="0" xr:uid="{00000000-0006-0000-0500-000023000000}">
      <text>
        <r>
          <rPr>
            <sz val="8"/>
            <color indexed="81"/>
            <rFont val="Calibri"/>
            <family val="2"/>
            <scheme val="minor"/>
          </rPr>
          <t>ALTURA MÍNIMA:  Ø40 CM = 0,60 M
                                         Ø60 CM = 0,80 M
                                         Ø80 CM = 1,10 M
                                         Ø100 CM = 1,30 M</t>
        </r>
      </text>
    </comment>
    <comment ref="H230" authorId="0" shapeId="0" xr:uid="{00000000-0006-0000-0500-000024000000}">
      <text>
        <r>
          <rPr>
            <sz val="8"/>
            <color indexed="81"/>
            <rFont val="Calibri"/>
            <family val="2"/>
            <scheme val="minor"/>
          </rPr>
          <t>FÓRMULA = ALTURA MÉDIA ESCAVAÇÃO + LASTRO + LAJE DE FUNDO</t>
        </r>
      </text>
    </comment>
    <comment ref="H231" authorId="0" shapeId="0" xr:uid="{00000000-0006-0000-0500-000025000000}">
      <text>
        <r>
          <rPr>
            <sz val="8"/>
            <color indexed="81"/>
            <rFont val="Calibri"/>
            <family val="2"/>
            <scheme val="minor"/>
          </rPr>
          <t>ALTURA MÍNIMA:  Ø40 CM = 0,60 M
                                         Ø60 CM = 0,80 M
                                         Ø80 CM = 1,10 M
                                         Ø100 CM = 1,30 M</t>
        </r>
      </text>
    </comment>
    <comment ref="F246" authorId="0" shapeId="0" xr:uid="{00000000-0006-0000-0500-000026000000}">
      <text>
        <r>
          <rPr>
            <sz val="8"/>
            <color indexed="81"/>
            <rFont val="Calibri"/>
            <family val="2"/>
            <scheme val="minor"/>
          </rPr>
          <t>FÓRMULA = ALTURA MÉDIA ESCAVAÇÃO + LASTRO + LAJE DE FUNDO</t>
        </r>
      </text>
    </comment>
    <comment ref="F247" authorId="0" shapeId="0" xr:uid="{00000000-0006-0000-0500-000027000000}">
      <text>
        <r>
          <rPr>
            <sz val="8"/>
            <color indexed="81"/>
            <rFont val="Calibri"/>
            <family val="2"/>
            <scheme val="minor"/>
          </rPr>
          <t xml:space="preserve">ALTURA MÍNIMA:  </t>
        </r>
        <r>
          <rPr>
            <sz val="8"/>
            <color indexed="81"/>
            <rFont val="Calibri"/>
            <family val="2"/>
          </rPr>
          <t>Ø4</t>
        </r>
        <r>
          <rPr>
            <sz val="8"/>
            <color indexed="81"/>
            <rFont val="Calibri"/>
            <family val="2"/>
            <scheme val="minor"/>
          </rPr>
          <t>0 CM = 0,60 M
                                         Ø60 CM = 0,80 M</t>
        </r>
      </text>
    </comment>
    <comment ref="F249" authorId="0" shapeId="0" xr:uid="{00000000-0006-0000-0500-000028000000}">
      <text>
        <r>
          <rPr>
            <sz val="8"/>
            <color indexed="81"/>
            <rFont val="Calibri"/>
            <family val="2"/>
            <scheme val="minor"/>
          </rPr>
          <t>FÓRMULA = ALTURA MÉDIA ESCAVAÇÃO + PAVIMENTO ACIMA DO GREIDE NATURAL - LAJE DE FUNDO - LAJE INTERMEDÍARIA - TAMPA - ALTURA ALVENARIA CORPO</t>
        </r>
      </text>
    </comment>
    <comment ref="F259" authorId="0" shapeId="0" xr:uid="{00000000-0006-0000-0500-000029000000}">
      <text>
        <r>
          <rPr>
            <sz val="8"/>
            <color indexed="81"/>
            <rFont val="Calibri"/>
            <family val="2"/>
            <scheme val="minor"/>
          </rPr>
          <t>FÓRMULA = ALTURA MÉDIA ESCAVAÇÃO + LASTRO + LAJE DE FUNDO</t>
        </r>
      </text>
    </comment>
    <comment ref="F260" authorId="0" shapeId="0" xr:uid="{00000000-0006-0000-0500-00002A000000}">
      <text>
        <r>
          <rPr>
            <sz val="8"/>
            <color indexed="81"/>
            <rFont val="Calibri"/>
            <family val="2"/>
            <scheme val="minor"/>
          </rPr>
          <t xml:space="preserve">ALTURA MÍNIMA:  </t>
        </r>
        <r>
          <rPr>
            <sz val="8"/>
            <color indexed="81"/>
            <rFont val="Calibri"/>
            <family val="2"/>
          </rPr>
          <t>Ø4</t>
        </r>
        <r>
          <rPr>
            <sz val="8"/>
            <color indexed="81"/>
            <rFont val="Calibri"/>
            <family val="2"/>
            <scheme val="minor"/>
          </rPr>
          <t>0 CM = 0,60 M
                                         Ø60 CM = 0,80 M</t>
        </r>
      </text>
    </comment>
    <comment ref="F262" authorId="0" shapeId="0" xr:uid="{00000000-0006-0000-0500-00002B000000}">
      <text>
        <r>
          <rPr>
            <sz val="8"/>
            <color indexed="81"/>
            <rFont val="Calibri"/>
            <family val="2"/>
            <scheme val="minor"/>
          </rPr>
          <t>FÓRMULA = ALTURA MÉDIA ESCAVAÇÃO + PAVIMENTO ACIMA DO GREIDE NATURAL - LAJE DE FUNDO - LAJE INTERMEDÍARIA - TAMPA - ALTURA ALVENARIA CORPO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O17" authorId="0" shapeId="0" xr:uid="{14267021-AD4C-4FA7-8714-AA087484B9A8}">
      <text>
        <r>
          <rPr>
            <b/>
            <sz val="9"/>
            <color indexed="81"/>
            <rFont val="Segoe UI"/>
            <family val="2"/>
          </rPr>
          <t>User:</t>
        </r>
        <r>
          <rPr>
            <sz val="9"/>
            <color indexed="81"/>
            <rFont val="Segoe UI"/>
            <family val="2"/>
          </rPr>
          <t xml:space="preserve">
KIRPICH COM DECLIVIDADE EFETIVA</t>
        </r>
      </text>
    </comment>
    <comment ref="O20" authorId="0" shapeId="0" xr:uid="{1731D34F-29C7-48F9-9FAD-97D5A475982B}">
      <text>
        <r>
          <rPr>
            <b/>
            <sz val="9"/>
            <color indexed="81"/>
            <rFont val="Segoe UI"/>
            <family val="2"/>
          </rPr>
          <t>User:</t>
        </r>
        <r>
          <rPr>
            <sz val="9"/>
            <color indexed="81"/>
            <rFont val="Segoe UI"/>
            <family val="2"/>
          </rPr>
          <t xml:space="preserve">
KIRPICH COM DECLIVIDADE EFETIVA</t>
        </r>
      </text>
    </comment>
    <comment ref="O23" authorId="0" shapeId="0" xr:uid="{88091B9C-922B-49E9-A363-4B3E7C6A4BC7}">
      <text>
        <r>
          <rPr>
            <b/>
            <sz val="9"/>
            <color indexed="81"/>
            <rFont val="Segoe UI"/>
            <family val="2"/>
          </rPr>
          <t>User:</t>
        </r>
        <r>
          <rPr>
            <sz val="9"/>
            <color indexed="81"/>
            <rFont val="Segoe UI"/>
            <family val="2"/>
          </rPr>
          <t xml:space="preserve">
KIRPICH COM DECLIVIDADE EFETIVA</t>
        </r>
      </text>
    </comment>
    <comment ref="O26" authorId="0" shapeId="0" xr:uid="{7091BBDF-8BC1-4A49-93C6-9E840FBC18E5}">
      <text>
        <r>
          <rPr>
            <b/>
            <sz val="9"/>
            <color indexed="81"/>
            <rFont val="Segoe UI"/>
            <family val="2"/>
          </rPr>
          <t>User:</t>
        </r>
        <r>
          <rPr>
            <sz val="9"/>
            <color indexed="81"/>
            <rFont val="Segoe UI"/>
            <family val="2"/>
          </rPr>
          <t xml:space="preserve">
KIRPICH COM DECLIVIDADE EFETIVA</t>
        </r>
      </text>
    </comment>
    <comment ref="O29" authorId="0" shapeId="0" xr:uid="{788EEBD6-F882-456A-A922-D54D0A1D36AB}">
      <text>
        <r>
          <rPr>
            <b/>
            <sz val="9"/>
            <color indexed="81"/>
            <rFont val="Segoe UI"/>
            <family val="2"/>
          </rPr>
          <t>User:</t>
        </r>
        <r>
          <rPr>
            <sz val="9"/>
            <color indexed="81"/>
            <rFont val="Segoe UI"/>
            <family val="2"/>
          </rPr>
          <t xml:space="preserve">
KIRPICH COM DECLIVIDADE EFETIVA</t>
        </r>
      </text>
    </comment>
    <comment ref="O32" authorId="0" shapeId="0" xr:uid="{F026801B-F4F7-4EF4-8893-6A089345FA22}">
      <text>
        <r>
          <rPr>
            <b/>
            <sz val="9"/>
            <color indexed="81"/>
            <rFont val="Segoe UI"/>
            <family val="2"/>
          </rPr>
          <t>User:</t>
        </r>
        <r>
          <rPr>
            <sz val="9"/>
            <color indexed="81"/>
            <rFont val="Segoe UI"/>
            <family val="2"/>
          </rPr>
          <t xml:space="preserve">
KIRPICH COM DECLIVIDADE EFETIVA</t>
        </r>
      </text>
    </comment>
    <comment ref="O35" authorId="0" shapeId="0" xr:uid="{EB1AFC42-38DC-4923-88AA-1D5C72973AF9}">
      <text>
        <r>
          <rPr>
            <b/>
            <sz val="9"/>
            <color indexed="81"/>
            <rFont val="Segoe UI"/>
            <family val="2"/>
          </rPr>
          <t>User:</t>
        </r>
        <r>
          <rPr>
            <sz val="9"/>
            <color indexed="81"/>
            <rFont val="Segoe UI"/>
            <family val="2"/>
          </rPr>
          <t xml:space="preserve">
KIRPICH COM DECLIVIDADE EFETIVA</t>
        </r>
      </text>
    </comment>
    <comment ref="O38" authorId="0" shapeId="0" xr:uid="{46886564-9DF9-4BA4-B469-3B43F87E716A}">
      <text>
        <r>
          <rPr>
            <b/>
            <sz val="9"/>
            <color indexed="81"/>
            <rFont val="Segoe UI"/>
            <family val="2"/>
          </rPr>
          <t>User:</t>
        </r>
        <r>
          <rPr>
            <sz val="9"/>
            <color indexed="81"/>
            <rFont val="Segoe UI"/>
            <family val="2"/>
          </rPr>
          <t xml:space="preserve">
KIRPICH COM DECLIVIDADE EFETIVA</t>
        </r>
      </text>
    </comment>
    <comment ref="O41" authorId="0" shapeId="0" xr:uid="{43F909F0-DD8C-4757-8A50-FA4A9E53A5C1}">
      <text>
        <r>
          <rPr>
            <b/>
            <sz val="9"/>
            <color indexed="81"/>
            <rFont val="Segoe UI"/>
            <family val="2"/>
          </rPr>
          <t>User:</t>
        </r>
        <r>
          <rPr>
            <sz val="9"/>
            <color indexed="81"/>
            <rFont val="Segoe UI"/>
            <family val="2"/>
          </rPr>
          <t xml:space="preserve">
KIRPICH COM DECLIVIDADE EFETIVA</t>
        </r>
      </text>
    </comment>
    <comment ref="O44" authorId="0" shapeId="0" xr:uid="{80EC1A06-782D-4730-84A8-92E6C7D381DF}">
      <text>
        <r>
          <rPr>
            <b/>
            <sz val="9"/>
            <color indexed="81"/>
            <rFont val="Segoe UI"/>
            <family val="2"/>
          </rPr>
          <t>User:</t>
        </r>
        <r>
          <rPr>
            <sz val="9"/>
            <color indexed="81"/>
            <rFont val="Segoe UI"/>
            <family val="2"/>
          </rPr>
          <t xml:space="preserve">
KIRPICH COM DECLIVIDADE EFETIVA</t>
        </r>
      </text>
    </comment>
    <comment ref="O47" authorId="0" shapeId="0" xr:uid="{A2B08551-1CA0-4456-BDFB-C319A127D3EF}">
      <text>
        <r>
          <rPr>
            <b/>
            <sz val="9"/>
            <color indexed="81"/>
            <rFont val="Segoe UI"/>
            <family val="2"/>
          </rPr>
          <t>User:</t>
        </r>
        <r>
          <rPr>
            <sz val="9"/>
            <color indexed="81"/>
            <rFont val="Segoe UI"/>
            <family val="2"/>
          </rPr>
          <t xml:space="preserve">
KIRPICH COM DECLIVIDADE EFETIVA</t>
        </r>
      </text>
    </comment>
    <comment ref="O50" authorId="0" shapeId="0" xr:uid="{C47ABC88-78C0-45AA-B558-6823699F855C}">
      <text>
        <r>
          <rPr>
            <b/>
            <sz val="9"/>
            <color indexed="81"/>
            <rFont val="Segoe UI"/>
            <family val="2"/>
          </rPr>
          <t>User:</t>
        </r>
        <r>
          <rPr>
            <sz val="9"/>
            <color indexed="81"/>
            <rFont val="Segoe UI"/>
            <family val="2"/>
          </rPr>
          <t xml:space="preserve">
KIRPICH COM DECLIVIDADE EFETIVA</t>
        </r>
      </text>
    </comment>
    <comment ref="O53" authorId="0" shapeId="0" xr:uid="{54003A4E-7D04-4F2B-A317-F40BAED78D74}">
      <text>
        <r>
          <rPr>
            <b/>
            <sz val="9"/>
            <color indexed="81"/>
            <rFont val="Segoe UI"/>
            <family val="2"/>
          </rPr>
          <t>User:</t>
        </r>
        <r>
          <rPr>
            <sz val="9"/>
            <color indexed="81"/>
            <rFont val="Segoe UI"/>
            <family val="2"/>
          </rPr>
          <t xml:space="preserve">
KIRPICH COM DECLIVIDADE EFETIVA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Eduardo Bald</author>
    <author>usuario</author>
  </authors>
  <commentList>
    <comment ref="G1" authorId="0" shapeId="0" xr:uid="{2581F34C-6FB5-4731-A7EB-609AF389C7CA}">
      <text>
        <r>
          <rPr>
            <b/>
            <i/>
            <sz val="9"/>
            <color indexed="10"/>
            <rFont val="Segoe UI"/>
            <family val="2"/>
          </rPr>
          <t>&gt; Para facilitar a visualização na tela, utilize a opção Agrupar/Desagrupar linhas ao lado (oculta e reexibe o cabeçalho).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J1" authorId="0" shapeId="0" xr:uid="{DC43AA8B-E57C-4952-A97F-5B7DBAD1914C}">
      <text>
        <r>
          <rPr>
            <b/>
            <i/>
            <sz val="9"/>
            <color indexed="10"/>
            <rFont val="Segoe UI"/>
            <family val="2"/>
          </rPr>
          <t>&gt; Para diminuir/aumentar a quantidade de linhas, utilize a opção ocultar/reexibir linhas. NÃO utilize a opção excluir/inserir linhas. 
&gt; Preencher todas as células amarelas.
&gt; A tubulação das travessas deve ficar sempre na última linha (comprimento total).</t>
        </r>
      </text>
    </comment>
    <comment ref="Z1019" authorId="1" shapeId="0" xr:uid="{B73EA496-9E9B-4322-A81E-5AD3CE0F9530}">
      <text>
        <r>
          <rPr>
            <b/>
            <sz val="9"/>
            <color indexed="81"/>
            <rFont val="Segoe UI"/>
            <family val="2"/>
          </rPr>
          <t>BLINDADO LEVE</t>
        </r>
      </text>
    </comment>
    <comment ref="AA1019" authorId="1" shapeId="0" xr:uid="{719E8E23-F340-442A-AF85-51237F6A4CB2}">
      <text>
        <r>
          <rPr>
            <b/>
            <sz val="9"/>
            <color indexed="81"/>
            <rFont val="Segoe UI"/>
            <family val="2"/>
          </rPr>
          <t>BLINDADO PESADO</t>
        </r>
      </text>
    </comment>
    <comment ref="Z1020" authorId="1" shapeId="0" xr:uid="{A2A8EECB-7A6E-41AA-BB95-162480D9BCA4}">
      <text>
        <r>
          <rPr>
            <b/>
            <sz val="9"/>
            <color indexed="81"/>
            <rFont val="Segoe UI"/>
            <family val="2"/>
          </rPr>
          <t>CHAPAS METÁLICAS</t>
        </r>
      </text>
    </comment>
    <comment ref="AA1020" authorId="1" shapeId="0" xr:uid="{D9ACC70A-EDC0-4531-8C0C-2F8634ADC5FE}">
      <text>
        <r>
          <rPr>
            <b/>
            <sz val="9"/>
            <color indexed="81"/>
            <rFont val="Segoe UI"/>
            <family val="2"/>
          </rPr>
          <t>CHAPAS METÁLICAS</t>
        </r>
      </text>
    </comment>
    <comment ref="AB1020" authorId="1" shapeId="0" xr:uid="{4618CCD1-5E64-4221-87CB-D7563E66D050}">
      <text>
        <r>
          <rPr>
            <b/>
            <sz val="9"/>
            <color indexed="81"/>
            <rFont val="Segoe UI"/>
            <family val="2"/>
          </rPr>
          <t>CHAPAS METÁLICAS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tc={03B1EC85-01D2-4A06-8B55-8C0CCCF3DADF}</author>
    <author>tc={05846FE0-DD32-4846-B07D-C77ED2E4EC65}</author>
  </authors>
  <commentList>
    <comment ref="L13" authorId="0" shapeId="0" xr:uid="{22E0934F-5B6F-4849-9DD6-BC5D95B94482}">
      <text>
        <r>
          <rPr>
            <b/>
            <sz val="9"/>
            <color indexed="81"/>
            <rFont val="Segoe UI"/>
            <family val="2"/>
          </rPr>
          <t>User:</t>
        </r>
        <r>
          <rPr>
            <sz val="9"/>
            <color indexed="81"/>
            <rFont val="Segoe UI"/>
            <family val="2"/>
          </rPr>
          <t xml:space="preserve">
KIRPICH COM DECLIVIDADE EFETIVA</t>
        </r>
      </text>
    </comment>
    <comment ref="W13" authorId="1" shapeId="0" xr:uid="{03B1EC85-01D2-4A06-8B55-8C0CCCF3DADF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Calculado tambem com cota 40cm afogada devido ao cobrimento (1,10m)</t>
      </text>
    </comment>
    <comment ref="L16" authorId="0" shapeId="0" xr:uid="{2F82C72E-8CB8-4731-86ED-12C5F973F917}">
      <text>
        <r>
          <rPr>
            <b/>
            <sz val="9"/>
            <color indexed="81"/>
            <rFont val="Segoe UI"/>
            <family val="2"/>
          </rPr>
          <t>User:</t>
        </r>
        <r>
          <rPr>
            <sz val="9"/>
            <color indexed="81"/>
            <rFont val="Segoe UI"/>
            <family val="2"/>
          </rPr>
          <t xml:space="preserve">
KIRPICH COM DECLIVIDADE EFETIVA</t>
        </r>
      </text>
    </comment>
    <comment ref="W16" authorId="2" shapeId="0" xr:uid="{05846FE0-DD32-4846-B07D-C77ED2E4EC6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Calculado tambem com cota 30cm afogada devido ao cobrimento (1,20m)</t>
      </text>
    </comment>
    <comment ref="L18" authorId="0" shapeId="0" xr:uid="{8115B463-F7E8-42DF-AD3D-8FA4944052C8}">
      <text>
        <r>
          <rPr>
            <b/>
            <sz val="9"/>
            <color indexed="81"/>
            <rFont val="Segoe UI"/>
            <family val="2"/>
          </rPr>
          <t>User:</t>
        </r>
        <r>
          <rPr>
            <sz val="9"/>
            <color indexed="81"/>
            <rFont val="Segoe UI"/>
            <family val="2"/>
          </rPr>
          <t xml:space="preserve">
KIRPICH COM DECLIVIDADE EFETIVA</t>
        </r>
      </text>
    </comment>
    <comment ref="L21" authorId="0" shapeId="0" xr:uid="{9B89ABB8-589B-41E3-A958-8594C6F32917}">
      <text>
        <r>
          <rPr>
            <b/>
            <sz val="9"/>
            <color indexed="81"/>
            <rFont val="Segoe UI"/>
            <family val="2"/>
          </rPr>
          <t>User:</t>
        </r>
        <r>
          <rPr>
            <sz val="9"/>
            <color indexed="81"/>
            <rFont val="Segoe UI"/>
            <family val="2"/>
          </rPr>
          <t xml:space="preserve">
KIRPICH COM DECLIVIDADE EFETIVA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Eduardo Bald</author>
    <author>usuario</author>
  </authors>
  <commentList>
    <comment ref="G1" authorId="0" shapeId="0" xr:uid="{FFA7EC74-99A0-4ABE-9C1F-FD931D13E1EA}">
      <text>
        <r>
          <rPr>
            <b/>
            <i/>
            <sz val="9"/>
            <color indexed="10"/>
            <rFont val="Segoe UI"/>
            <family val="2"/>
          </rPr>
          <t>&gt; Para facilitar a visualização na tela, utilize a opção Agrupar/Desagrupar linhas ao lado (oculta e reexibe o cabeçalho).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H1" authorId="0" shapeId="0" xr:uid="{48DDCB91-B051-47AB-9E62-C34146D033BE}">
      <text>
        <r>
          <rPr>
            <b/>
            <i/>
            <sz val="9"/>
            <color indexed="10"/>
            <rFont val="Segoe UI"/>
            <family val="2"/>
          </rPr>
          <t>&gt; Para diminuir/aumentar a quantidade de linhas, utilize a opção ocultar/reexibir linhas. NÃO utilize a opção excluir/inserir linhas. 
&gt; Preencher todas as células amarelas.
&gt; A tubulação das travessas deve ficar sempre na última linha (comprimento total).</t>
        </r>
      </text>
    </comment>
    <comment ref="W32" authorId="1" shapeId="0" xr:uid="{6A9A5F84-0D34-4F26-B437-90C4F8F1B6DB}">
      <text>
        <r>
          <rPr>
            <b/>
            <sz val="9"/>
            <color indexed="81"/>
            <rFont val="Segoe UI"/>
            <family val="2"/>
          </rPr>
          <t>BLINDADO LEVE</t>
        </r>
      </text>
    </comment>
    <comment ref="X32" authorId="1" shapeId="0" xr:uid="{7AD3F889-3CDB-4431-8A25-92FF4887720B}">
      <text>
        <r>
          <rPr>
            <b/>
            <sz val="9"/>
            <color indexed="81"/>
            <rFont val="Segoe UI"/>
            <family val="2"/>
          </rPr>
          <t>BLINDADO PESADO</t>
        </r>
      </text>
    </comment>
    <comment ref="W33" authorId="1" shapeId="0" xr:uid="{C3676924-9CC3-4A94-95B0-68FF96750F1E}">
      <text>
        <r>
          <rPr>
            <b/>
            <sz val="9"/>
            <color indexed="81"/>
            <rFont val="Segoe UI"/>
            <family val="2"/>
          </rPr>
          <t>CHAPAS METÁLICAS</t>
        </r>
      </text>
    </comment>
    <comment ref="X33" authorId="1" shapeId="0" xr:uid="{2C98A616-B873-46A8-BFE8-2E5E2255A803}">
      <text>
        <r>
          <rPr>
            <b/>
            <sz val="9"/>
            <color indexed="81"/>
            <rFont val="Segoe UI"/>
            <family val="2"/>
          </rPr>
          <t>CHAPAS METÁLICAS</t>
        </r>
      </text>
    </comment>
    <comment ref="Y33" authorId="1" shapeId="0" xr:uid="{C38A6589-B615-483C-A357-077BB0BC44DD}">
      <text>
        <r>
          <rPr>
            <b/>
            <sz val="9"/>
            <color indexed="81"/>
            <rFont val="Segoe UI"/>
            <family val="2"/>
          </rPr>
          <t>CHAPAS METÁLICAS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<sst xmlns="http://schemas.openxmlformats.org/spreadsheetml/2006/main" count="4719" uniqueCount="1442">
  <si>
    <t>MUNICÍPIO</t>
  </si>
  <si>
    <t>PREFEITO (A)</t>
  </si>
  <si>
    <t>GÊNERO</t>
  </si>
  <si>
    <t>BALNEÁRIO PIÇARRAS</t>
  </si>
  <si>
    <t>BOMBINHAS</t>
  </si>
  <si>
    <t>CAMBORIÚ</t>
  </si>
  <si>
    <t>ILHOTA</t>
  </si>
  <si>
    <t>ITAJAÍ</t>
  </si>
  <si>
    <t>ITAPEMA</t>
  </si>
  <si>
    <t>NAVEGANTES</t>
  </si>
  <si>
    <t>PENHA</t>
  </si>
  <si>
    <t>PORTO BELO</t>
  </si>
  <si>
    <t>PROJETO</t>
  </si>
  <si>
    <t>LOCALIZAÇÃO</t>
  </si>
  <si>
    <t>SINAPI</t>
  </si>
  <si>
    <t>SICRO</t>
  </si>
  <si>
    <t>RESPONSÁVEL TÉCNICO</t>
  </si>
  <si>
    <t>BDI MATERIAIS</t>
  </si>
  <si>
    <t>DATA PROJETO</t>
  </si>
  <si>
    <t>RESPONSÁVEIS TÉCNICOS</t>
  </si>
  <si>
    <t>DIOGO GRAF</t>
  </si>
  <si>
    <t>JACQUELINE SOARES BARBOZA</t>
  </si>
  <si>
    <t>RAFAEL CALISTRO BORBA</t>
  </si>
  <si>
    <t>RUBENS ADRIANO KINAIPP</t>
  </si>
  <si>
    <t>099.442-5</t>
  </si>
  <si>
    <t>092.018-3</t>
  </si>
  <si>
    <t>093.243-9</t>
  </si>
  <si>
    <t>086.389-3</t>
  </si>
  <si>
    <t>PLANILHA "1"</t>
  </si>
  <si>
    <t>PLANILHA "2"</t>
  </si>
  <si>
    <t>QUALQUER MUDANÇA DEVERÁ, ANTERIORMENTE, SER DISCUTIDA!</t>
  </si>
  <si>
    <t>ANTES DE INICIAR A INSERÇÃO DOS DADOS DE ENTRADA LEIA COM ATENÇÃO AOS COMENTÁRIOS EXISTENTES!</t>
  </si>
  <si>
    <t>BOM TRABALHO E OBRIGADA!!!</t>
  </si>
  <si>
    <t>DADOS DE ENTRADA</t>
  </si>
  <si>
    <t>DEMAIS DADOS DE ENTRADA</t>
  </si>
  <si>
    <t>ESTADO DE SANTA CATARINA</t>
  </si>
  <si>
    <t>ITEM</t>
  </si>
  <si>
    <t>CÓDIGO</t>
  </si>
  <si>
    <t>QUANTIDADE</t>
  </si>
  <si>
    <t>%</t>
  </si>
  <si>
    <t>BDI=</t>
  </si>
  <si>
    <t>MATERIAL E MÃO-DE-OBRA</t>
  </si>
  <si>
    <t>MATERIAL</t>
  </si>
  <si>
    <t>ORÇAMENTO ESTIMATIVO</t>
  </si>
  <si>
    <t>AMFRI - ASSOCIAÇÃO DOS MUNICÍPIOS DA REGIÃO DA FOZ DO RIO ITAJAÍ</t>
  </si>
  <si>
    <t>CREA SC 050.968-0</t>
  </si>
  <si>
    <t>__________________________________________________</t>
  </si>
  <si>
    <t>2.1</t>
  </si>
  <si>
    <t>3.1</t>
  </si>
  <si>
    <t>3.2</t>
  </si>
  <si>
    <t>TOTAL</t>
  </si>
  <si>
    <t>CÁLCULO</t>
  </si>
  <si>
    <t>MEMORIAL DE CÁLCULO</t>
  </si>
  <si>
    <t>CRONOGRAMA FÍSICO-FINANCEIRO</t>
  </si>
  <si>
    <t>1º MÊS</t>
  </si>
  <si>
    <t>R$</t>
  </si>
  <si>
    <t>2º MÊS</t>
  </si>
  <si>
    <t>3º MÊS</t>
  </si>
  <si>
    <t>PERÍODO (MÊS)</t>
  </si>
  <si>
    <t>TOTAL DO MÊS (R$)</t>
  </si>
  <si>
    <t>TOTAL ACUMULADO (R$)</t>
  </si>
  <si>
    <t>TOTAL DO MÊS (%)</t>
  </si>
  <si>
    <t>TOTAL ACUMULADO (%)</t>
  </si>
  <si>
    <t>Cálculo do BDI efetuado de acordo com o Acórdão 2622/2013 - TCU - Plenário.</t>
  </si>
  <si>
    <t>2 -  A fórmula abaixo foi utilizada para o cálculo do BDI das faixas establecidas no refertido Acórdão, devendo ser adotada como padrão. A utilização de outras fórmulas deverá ser justificada pelo Tomador.</t>
  </si>
  <si>
    <t>Status</t>
  </si>
  <si>
    <t>Limites estabelecidos no Acordão 2622/2013/TCU/Plenário</t>
  </si>
  <si>
    <t>Item</t>
  </si>
  <si>
    <t>Parcela do BDI</t>
  </si>
  <si>
    <t>3º Quartil</t>
  </si>
  <si>
    <t>Administração Central (AC)</t>
  </si>
  <si>
    <t>Seguro (S) e Garantia (G)</t>
  </si>
  <si>
    <t xml:space="preserve">Risco (R) </t>
  </si>
  <si>
    <t>Despesas Financeiras (DF)</t>
  </si>
  <si>
    <t>Lucro (L)</t>
  </si>
  <si>
    <t>Impostos (I)</t>
  </si>
  <si>
    <t>6.1</t>
  </si>
  <si>
    <t>PIS (usualmente 0,65%)</t>
  </si>
  <si>
    <t>6.2</t>
  </si>
  <si>
    <t>COFINS (usualmente 3%)</t>
  </si>
  <si>
    <t>6.3</t>
  </si>
  <si>
    <t>ISS (usualmente entre 2% e 5%)</t>
  </si>
  <si>
    <t>BDI</t>
  </si>
  <si>
    <t>CONSTRUÇÃO DE RODOVIAS E FERROVIAS</t>
  </si>
  <si>
    <t>FORNECIMENTO DE MATERIAIS E EQUIPAMENTOS</t>
  </si>
  <si>
    <t>3.3</t>
  </si>
  <si>
    <t>Trecho</t>
  </si>
  <si>
    <t>Cotas (m)</t>
  </si>
  <si>
    <t>Declividade (m/m)</t>
  </si>
  <si>
    <t>C</t>
  </si>
  <si>
    <t>Q (m3/s)</t>
  </si>
  <si>
    <t>Diâmetro (m)</t>
  </si>
  <si>
    <t>Montante</t>
  </si>
  <si>
    <t>Jusante</t>
  </si>
  <si>
    <t>Acumulada</t>
  </si>
  <si>
    <t>Calculado</t>
  </si>
  <si>
    <t>Comercial</t>
  </si>
  <si>
    <t>CUSTO TOTAL</t>
  </si>
  <si>
    <t>CORPO</t>
  </si>
  <si>
    <t>TAMPA</t>
  </si>
  <si>
    <t>BDI MATERIAL E MÃO-DE-OBRA</t>
  </si>
  <si>
    <t>m2</t>
  </si>
  <si>
    <t>CHAMINÉ</t>
  </si>
  <si>
    <t>CUSTO UNITÁRIO</t>
  </si>
  <si>
    <t>TELEFONE</t>
  </si>
  <si>
    <t>PESQUISA DE MERCADO</t>
  </si>
  <si>
    <t>4.1</t>
  </si>
  <si>
    <t>LUIZ ALVES</t>
  </si>
  <si>
    <t>Distância Trecho (m)</t>
  </si>
  <si>
    <t>Distância Contribuição (m)</t>
  </si>
  <si>
    <t>Área Contribuição (ha)</t>
  </si>
  <si>
    <t>DRENAGEM PLUVIAL</t>
  </si>
  <si>
    <t>SINALIZAÇÃO VIÁRIA</t>
  </si>
  <si>
    <t>5.1</t>
  </si>
  <si>
    <t>4.2</t>
  </si>
  <si>
    <t>4.3</t>
  </si>
  <si>
    <t>5.2</t>
  </si>
  <si>
    <t>5.3</t>
  </si>
  <si>
    <t>(47) 3338 - 0333</t>
  </si>
  <si>
    <t>(47) 3349 - 8558</t>
  </si>
  <si>
    <t>REFERENCIAIS DE PREÇO SEM DESONERAÇÃO</t>
  </si>
  <si>
    <t>1 -  A planilha abaixo apresenta o Cálculo do BDI sem desoneração sobre a folha de pagamento prevista na Lei nº 12.844/2013.</t>
  </si>
  <si>
    <t>ISS</t>
  </si>
  <si>
    <t>MUNICÍPIOS</t>
  </si>
  <si>
    <t>CONSTRUÇÃO DE EDIFÍCIOS</t>
  </si>
  <si>
    <t>BALNEÁRIO CAMBORIÚ</t>
  </si>
  <si>
    <t>3 -  Nas planilhas abaixo, para obter o valor dos Impostos (I) é necessário preencher os campos dos tributos PIS, COFINS e ISS.</t>
  </si>
  <si>
    <t>OS ENCARGOS SOCIAIS PARA MÃO-DE-OBRA HORISTA E MENSALISTA ATENDEM AO ESTABELECIDO NO SINAPI</t>
  </si>
  <si>
    <t>PREÇO UNITÁRIO</t>
  </si>
  <si>
    <t>PREÇO SERVIÇO</t>
  </si>
  <si>
    <t>TABELA REFERENCIAL DE CUSTO</t>
  </si>
  <si>
    <t>NOME ATENDENTE</t>
  </si>
  <si>
    <t>DESCRIÇÃO</t>
  </si>
  <si>
    <t>4º MÊS</t>
  </si>
  <si>
    <t>(47) 3348 - 2993</t>
  </si>
  <si>
    <t>E9687</t>
  </si>
  <si>
    <t>P9830</t>
  </si>
  <si>
    <t>P9824</t>
  </si>
  <si>
    <t>COEFICIENTE</t>
  </si>
  <si>
    <t>COMPOSIÇÕES DE CUSTO UNITÁRIO</t>
  </si>
  <si>
    <t>-</t>
  </si>
  <si>
    <t>FORNECEDOR</t>
  </si>
  <si>
    <t>CNPJ OU CPF</t>
  </si>
  <si>
    <t>NOME</t>
  </si>
  <si>
    <t>COTAÇÃO</t>
  </si>
  <si>
    <t>MEDIANA</t>
  </si>
  <si>
    <t>DATA COTAÇÃO</t>
  </si>
  <si>
    <t>FORMA DE PESQUISA</t>
  </si>
  <si>
    <t>F001</t>
  </si>
  <si>
    <t>F002</t>
  </si>
  <si>
    <t>F003</t>
  </si>
  <si>
    <t>F006</t>
  </si>
  <si>
    <t>F007</t>
  </si>
  <si>
    <t>F008</t>
  </si>
  <si>
    <t>F009</t>
  </si>
  <si>
    <t>F010</t>
  </si>
  <si>
    <t>A</t>
  </si>
  <si>
    <t>B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</si>
  <si>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</si>
  <si>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</si>
  <si>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</si>
  <si>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</si>
  <si>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</si>
  <si>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</si>
  <si>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</si>
  <si>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</si>
  <si>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</si>
  <si>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</si>
  <si>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</si>
  <si>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</si>
  <si>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</si>
  <si>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</si>
  <si>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</si>
  <si>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</si>
  <si>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</si>
  <si>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</si>
  <si>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</si>
  <si>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</si>
  <si>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</si>
  <si>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</si>
  <si>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</si>
  <si>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</si>
  <si>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</si>
  <si>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</si>
  <si>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Projeto</t>
  </si>
  <si>
    <t>[(D - E) + 
(F - G)] / 2</t>
  </si>
  <si>
    <t>Tabela 1</t>
  </si>
  <si>
    <t>C . L</t>
  </si>
  <si>
    <r>
      <t xml:space="preserve">π . (K </t>
    </r>
    <r>
      <rPr>
        <vertAlign val="superscript"/>
        <sz val="8"/>
        <color indexed="8"/>
        <rFont val="Calibri"/>
        <family val="2"/>
        <scheme val="minor"/>
      </rPr>
      <t xml:space="preserve">2 </t>
    </r>
    <r>
      <rPr>
        <sz val="8"/>
        <color indexed="8"/>
        <rFont val="Calibri"/>
        <family val="2"/>
        <scheme val="minor"/>
      </rPr>
      <t>/ 4) . M</t>
    </r>
  </si>
  <si>
    <t>C . K. L . O +
 (L - 1) . 0,2</t>
  </si>
  <si>
    <t>H + J + O</t>
  </si>
  <si>
    <t xml:space="preserve">M . (π . K + 0,3) . 
larg </t>
  </si>
  <si>
    <t>Q - O - K</t>
  </si>
  <si>
    <t>C . Q . 2</t>
  </si>
  <si>
    <t>esp. (m)</t>
  </si>
  <si>
    <t>larg. (m)</t>
  </si>
  <si>
    <t>DMT (km)</t>
  </si>
  <si>
    <r>
      <t xml:space="preserve">Prof. </t>
    </r>
    <r>
      <rPr>
        <b/>
        <sz val="8"/>
        <color indexed="8"/>
        <rFont val="Calibri"/>
        <family val="2"/>
      </rPr>
      <t>≥</t>
    </r>
  </si>
  <si>
    <t>TRECHO</t>
  </si>
  <si>
    <t>COTAS</t>
  </si>
  <si>
    <t>TUBULAÇÃO</t>
  </si>
  <si>
    <t>VALA</t>
  </si>
  <si>
    <t>ESCAVAÇÃO</t>
  </si>
  <si>
    <t>REJUNTA-
MENTO</t>
  </si>
  <si>
    <t>REATERRO</t>
  </si>
  <si>
    <t>CARGA E DESCARGA</t>
  </si>
  <si>
    <t>TRANSPORTE</t>
  </si>
  <si>
    <t>ESCORA-
MENTO</t>
  </si>
  <si>
    <t>Recobri-
mento</t>
  </si>
  <si>
    <t>Total</t>
  </si>
  <si>
    <t>Material
de em-
préstimo</t>
  </si>
  <si>
    <t>Bota-fora</t>
  </si>
  <si>
    <t>Jazida</t>
  </si>
  <si>
    <t>Dispositivo</t>
  </si>
  <si>
    <t>Extensão</t>
  </si>
  <si>
    <t>Altura
média</t>
  </si>
  <si>
    <t>DN</t>
  </si>
  <si>
    <t>Espes. 
parede</t>
  </si>
  <si>
    <t>DE</t>
  </si>
  <si>
    <t>Filei-
ras</t>
  </si>
  <si>
    <t>Volume</t>
  </si>
  <si>
    <t>Espes-
sura</t>
  </si>
  <si>
    <t>Profun-
didade</t>
  </si>
  <si>
    <t>Sobre-
largura</t>
  </si>
  <si>
    <t>Largura</t>
  </si>
  <si>
    <t>Mecânica</t>
  </si>
  <si>
    <t>Manta
geotêxtil</t>
  </si>
  <si>
    <t>Material
escavado</t>
  </si>
  <si>
    <t>Emprést.</t>
  </si>
  <si>
    <t>Blindado</t>
  </si>
  <si>
    <t>(m)</t>
  </si>
  <si>
    <t>Topo</t>
  </si>
  <si>
    <t>Fundo</t>
  </si>
  <si>
    <t>(cm)</t>
  </si>
  <si>
    <t>(unid)</t>
  </si>
  <si>
    <t>(m3)</t>
  </si>
  <si>
    <t>(m2)</t>
  </si>
  <si>
    <t>(m3.km)</t>
  </si>
  <si>
    <t>TRAVESSAS</t>
  </si>
  <si>
    <t>TOTAIS</t>
  </si>
  <si>
    <t>1) Topo = superfície do terreno (atual)</t>
  </si>
  <si>
    <t>2) Fundo = geratriz inferior interna da tubulação</t>
  </si>
  <si>
    <t>3) Recobrimento = altura entre a geratriz superior externa da tubulação e a parte inferior da camada de suporte da pavimentação (sub-base ou base, a depender do projeto).</t>
  </si>
  <si>
    <t>DEFINIÇÕES DE PROJETO</t>
  </si>
  <si>
    <t>QUANTIDADES SEPARADAS POR CRITÉRIOS DE ORÇAMENTO</t>
  </si>
  <si>
    <t>TUBOS</t>
  </si>
  <si>
    <t>ESCAVAÇÃO POR PROF. E LARGURA DE VALA (m3)</t>
  </si>
  <si>
    <t>ESCORAM. P/ PROF. E LARG. DE VALA (m2)</t>
  </si>
  <si>
    <t>Tubulação</t>
  </si>
  <si>
    <t>Profundidade da vala (m)</t>
  </si>
  <si>
    <t>Ext.</t>
  </si>
  <si>
    <t>Prof. / Larg.</t>
  </si>
  <si>
    <t xml:space="preserve">P &lt; 1,5 </t>
  </si>
  <si>
    <r>
      <t xml:space="preserve">1,5 </t>
    </r>
    <r>
      <rPr>
        <sz val="8"/>
        <color indexed="8"/>
        <rFont val="Calibri"/>
        <family val="2"/>
      </rPr>
      <t xml:space="preserve">≤P </t>
    </r>
    <r>
      <rPr>
        <sz val="8"/>
        <color indexed="8"/>
        <rFont val="Calibri"/>
        <family val="2"/>
        <scheme val="minor"/>
      </rPr>
      <t>&lt; 3</t>
    </r>
  </si>
  <si>
    <r>
      <t xml:space="preserve">3 </t>
    </r>
    <r>
      <rPr>
        <sz val="8"/>
        <color indexed="8"/>
        <rFont val="Calibri"/>
        <family val="2"/>
      </rPr>
      <t xml:space="preserve">≤ P </t>
    </r>
    <r>
      <rPr>
        <sz val="8"/>
        <color indexed="8"/>
        <rFont val="Calibri"/>
        <family val="2"/>
        <scheme val="minor"/>
      </rPr>
      <t>&lt; 4,5</t>
    </r>
  </si>
  <si>
    <r>
      <t xml:space="preserve"> P </t>
    </r>
    <r>
      <rPr>
        <sz val="8"/>
        <color indexed="8"/>
        <rFont val="Calibri"/>
        <family val="2"/>
      </rPr>
      <t xml:space="preserve">≥ </t>
    </r>
    <r>
      <rPr>
        <sz val="8"/>
        <color indexed="8"/>
        <rFont val="Calibri"/>
        <family val="2"/>
        <scheme val="minor"/>
      </rPr>
      <t>4,5</t>
    </r>
  </si>
  <si>
    <r>
      <t xml:space="preserve"> P </t>
    </r>
    <r>
      <rPr>
        <sz val="8"/>
        <color indexed="8"/>
        <rFont val="Calibri"/>
        <family val="2"/>
      </rPr>
      <t xml:space="preserve">≥ </t>
    </r>
    <r>
      <rPr>
        <sz val="8"/>
        <color indexed="8"/>
        <rFont val="Calibri"/>
        <family val="2"/>
        <scheme val="minor"/>
      </rPr>
      <t xml:space="preserve">4,5 </t>
    </r>
  </si>
  <si>
    <t>Esp.*</t>
  </si>
  <si>
    <t>P &lt; 2</t>
  </si>
  <si>
    <t>2≤ P &lt;3</t>
  </si>
  <si>
    <t>3 ≤P &lt;4</t>
  </si>
  <si>
    <t>P  ≥  4</t>
  </si>
  <si>
    <t>L &lt;  0,8</t>
  </si>
  <si>
    <r>
      <t>0,8</t>
    </r>
    <r>
      <rPr>
        <sz val="8"/>
        <color indexed="8"/>
        <rFont val="Calibri"/>
        <family val="2"/>
      </rPr>
      <t>≤</t>
    </r>
    <r>
      <rPr>
        <sz val="8"/>
        <color indexed="8"/>
        <rFont val="Calibri"/>
        <family val="2"/>
        <scheme val="minor"/>
      </rPr>
      <t>L&lt;1,5</t>
    </r>
  </si>
  <si>
    <r>
      <rPr>
        <sz val="8"/>
        <color indexed="8"/>
        <rFont val="Calibri"/>
        <family val="2"/>
      </rPr>
      <t>L ≥</t>
    </r>
    <r>
      <rPr>
        <sz val="8"/>
        <color indexed="8"/>
        <rFont val="Calibri"/>
        <family val="2"/>
        <scheme val="minor"/>
      </rPr>
      <t xml:space="preserve"> 1,5</t>
    </r>
  </si>
  <si>
    <t>REATERRO POR PROF. E LARGURA DE VALA (m3)</t>
  </si>
  <si>
    <t>P/ LARG. VALA (m3)</t>
  </si>
  <si>
    <t xml:space="preserve">L &lt; 1,5 </t>
  </si>
  <si>
    <r>
      <rPr>
        <sz val="8"/>
        <color indexed="8"/>
        <rFont val="Calibri"/>
        <family val="2"/>
      </rPr>
      <t>L  ≥</t>
    </r>
    <r>
      <rPr>
        <sz val="8"/>
        <color indexed="8"/>
        <rFont val="Calibri"/>
        <family val="2"/>
        <scheme val="minor"/>
      </rPr>
      <t xml:space="preserve"> 1,5 </t>
    </r>
  </si>
  <si>
    <r>
      <t>0,8</t>
    </r>
    <r>
      <rPr>
        <sz val="8"/>
        <color indexed="8"/>
        <rFont val="Calibri"/>
        <family val="2"/>
      </rPr>
      <t xml:space="preserve">≤ </t>
    </r>
    <r>
      <rPr>
        <sz val="8"/>
        <color indexed="8"/>
        <rFont val="Calibri"/>
        <family val="2"/>
        <scheme val="minor"/>
      </rPr>
      <t>L &lt;1,5</t>
    </r>
  </si>
  <si>
    <t>www.amfri.org.br         engenharia@amfri.org.br         amfri@amfri.org.br</t>
  </si>
  <si>
    <t>Declaro para os devidos fins que o regime de Contribuição Previdenciária sobre a Receita Bruta adotado para elaboração do orçamento foi SEM desoneração, e que esta é a alternativa mais adequada para a Administração Pública.</t>
  </si>
  <si>
    <t>COMP - AMFRI</t>
  </si>
  <si>
    <t>COT - AMFRI</t>
  </si>
  <si>
    <t>Telefone</t>
  </si>
  <si>
    <t>Internet</t>
  </si>
  <si>
    <t>Orçamento por fax</t>
  </si>
  <si>
    <t>Orçamento por e-mail</t>
  </si>
  <si>
    <t>Orçamento no local</t>
  </si>
  <si>
    <t>85.096.998/0001-22</t>
  </si>
  <si>
    <t>MASKI INDÚSTRIA E COMÉRCIO DE PRÉ-FABRICADOS</t>
  </si>
  <si>
    <t>Neila</t>
  </si>
  <si>
    <t>21.878.147/0001-59</t>
  </si>
  <si>
    <t>BOM BLOCO ARTEFATOS DE CIMENTO</t>
  </si>
  <si>
    <t>(47) 3342 - 2068</t>
  </si>
  <si>
    <t>Paulo</t>
  </si>
  <si>
    <t>03.955.624/0001-50</t>
  </si>
  <si>
    <t>CC PEDRAS DECORATIVAS - ME</t>
  </si>
  <si>
    <t>Daiana</t>
  </si>
  <si>
    <t>SINAPI-I</t>
  </si>
  <si>
    <t>PROFISSÃO</t>
  </si>
  <si>
    <t>CARGO PÚBLICO</t>
  </si>
  <si>
    <t>área tubos (m2) =</t>
  </si>
  <si>
    <t>10.690.991/0001-35</t>
  </si>
  <si>
    <t>GMR FÁBRICA E COMÉRCIO DE ARTEFATOS DE CIMENTO LTDA</t>
  </si>
  <si>
    <t>Rafael</t>
  </si>
  <si>
    <t>FONTE</t>
  </si>
  <si>
    <t>TOTAL:</t>
  </si>
  <si>
    <t>F011</t>
  </si>
  <si>
    <t>F012</t>
  </si>
  <si>
    <t>F013</t>
  </si>
  <si>
    <t>F014</t>
  </si>
  <si>
    <t>16.637.264/0001-90</t>
  </si>
  <si>
    <t>VIA D'ÁGUA COMÉRCIO DE PRODUTOS DE MEDIÇÃO HIDRAÚLICA E SANEAMENTO LTDA-ME</t>
  </si>
  <si>
    <t>(47) 3804 - 4480</t>
  </si>
  <si>
    <t>18.335.753/0001-13</t>
  </si>
  <si>
    <t>MMCITÉ 8 - INDÚSTRIA E COMÉRCIO DE MOBILIÁRIO URBANO LTDA</t>
  </si>
  <si>
    <t>(47) 3059 - 0771</t>
  </si>
  <si>
    <t>Thaís</t>
  </si>
  <si>
    <t>02.136.650/0001-94</t>
  </si>
  <si>
    <t>DECKER MATERIAIS PARA CONSTRUÇÃO</t>
  </si>
  <si>
    <t>Urbano</t>
  </si>
  <si>
    <t>07.512.524/0001-00</t>
  </si>
  <si>
    <t>DJONE MEURER - ME</t>
  </si>
  <si>
    <t>(47) 3377 - 1748</t>
  </si>
  <si>
    <t>Bruna</t>
  </si>
  <si>
    <t>TABELA TIPO DE OBRAS</t>
  </si>
  <si>
    <t>1º Quartil</t>
  </si>
  <si>
    <t>Médio</t>
  </si>
  <si>
    <t>4 - Conforme legislação tributária municipal, definir estimativa de percentual de base de cálculo para o ISS:</t>
  </si>
  <si>
    <t>13.851.664/0001-06</t>
  </si>
  <si>
    <t>MM SINALIZAÇÃO E CONSERVAÇÃO VIÁRIA EIRELI ‐ ME</t>
  </si>
  <si>
    <t>(41) 3679 - 6752</t>
  </si>
  <si>
    <t>04.962.325/0001-06</t>
  </si>
  <si>
    <t>DISTRINOX DISTRIBUIDORA DE ARTEFATOS AGRICOLAS E SEGURANCA LTDA</t>
  </si>
  <si>
    <t>(16) 3969 - 8080</t>
  </si>
  <si>
    <t>14.400.031/0001-44</t>
  </si>
  <si>
    <t>SINALTIKEN - COMÉRICO DE SINALIZAÇÃO</t>
  </si>
  <si>
    <t>(11) 2434 - 1507</t>
  </si>
  <si>
    <t>Guimarães</t>
  </si>
  <si>
    <t>F015</t>
  </si>
  <si>
    <t>F016</t>
  </si>
  <si>
    <t>F017</t>
  </si>
  <si>
    <t>PREFEITURA MUNICIPAL DE</t>
  </si>
  <si>
    <t>PROJETO:</t>
  </si>
  <si>
    <t>LOCALIZAÇÃO:</t>
  </si>
  <si>
    <t>CREA-SC</t>
  </si>
  <si>
    <t>CAU</t>
  </si>
  <si>
    <t>ENGENHEIRO CIVIL</t>
  </si>
  <si>
    <t>ENGENHEIRA CIVIL</t>
  </si>
  <si>
    <t>ARQUITETO E URBANISTA</t>
  </si>
  <si>
    <t>ARQUITETA E URBANISTA</t>
  </si>
  <si>
    <t>Colunas1</t>
  </si>
  <si>
    <t>Colunas2</t>
  </si>
  <si>
    <t>ENGENHEIRO AMBIENTAL</t>
  </si>
  <si>
    <t>CONSELHO</t>
  </si>
  <si>
    <t>REGISTRO</t>
  </si>
  <si>
    <t>UNIDADE</t>
  </si>
  <si>
    <t>F018</t>
  </si>
  <si>
    <t>F019</t>
  </si>
  <si>
    <t>F020</t>
  </si>
  <si>
    <t>13.331.104/0001-20</t>
  </si>
  <si>
    <t>12.338.447/0001-54</t>
  </si>
  <si>
    <t>72.332.794/0001-00</t>
  </si>
  <si>
    <t>MEGAÇO COMÉRCIO DE FERROS E METAIS LTDA - ME</t>
  </si>
  <si>
    <t>LM INOX</t>
  </si>
  <si>
    <t>DOMINIK METALCENTER</t>
  </si>
  <si>
    <t>(47) 3348 - 5565</t>
  </si>
  <si>
    <t>(48) 3025 - 4040</t>
  </si>
  <si>
    <t>(48) 3381 - 3300</t>
  </si>
  <si>
    <t>Lilian</t>
  </si>
  <si>
    <t>Emerson</t>
  </si>
  <si>
    <t>96523</t>
  </si>
  <si>
    <t>96535</t>
  </si>
  <si>
    <t>1.3</t>
  </si>
  <si>
    <t xml:space="preserve">tubo em concreto Ø (cm) = </t>
  </si>
  <si>
    <t xml:space="preserve">diâmetro externo (m) = </t>
  </si>
  <si>
    <t xml:space="preserve">diâmetro folga (m) = </t>
  </si>
  <si>
    <t>Largura (m)</t>
  </si>
  <si>
    <t xml:space="preserve"> (dispositivos)</t>
  </si>
  <si>
    <t>Número de fileiras</t>
  </si>
  <si>
    <t>CÁLCULO DE DRENAGEM PLUVIAL</t>
  </si>
  <si>
    <t xml:space="preserve">a base (m) = </t>
  </si>
  <si>
    <t xml:space="preserve">b base (m) = </t>
  </si>
  <si>
    <t xml:space="preserve">c parede interna (m) = </t>
  </si>
  <si>
    <t xml:space="preserve">d parede interna (m) = </t>
  </si>
  <si>
    <t xml:space="preserve">e1 espessura base (m) = </t>
  </si>
  <si>
    <t xml:space="preserve">e2 espessura parede (m) = </t>
  </si>
  <si>
    <t>Ø (cm)</t>
  </si>
  <si>
    <t>quantidade (und)</t>
  </si>
  <si>
    <t>área externa do tubo (m2)</t>
  </si>
  <si>
    <t>área total (m2)</t>
  </si>
  <si>
    <t>área total tubos (m2) =</t>
  </si>
  <si>
    <t xml:space="preserve">f laje intermediária (m) = </t>
  </si>
  <si>
    <t xml:space="preserve">g laje intermediária (m) = </t>
  </si>
  <si>
    <t xml:space="preserve">e3 esp laje intermediária (m) = </t>
  </si>
  <si>
    <t xml:space="preserve">f tampa (m) = </t>
  </si>
  <si>
    <t xml:space="preserve">g tampa (m) = </t>
  </si>
  <si>
    <t xml:space="preserve">e3 espessura tampa (m) = </t>
  </si>
  <si>
    <t xml:space="preserve">volume vazio chaminé (m3) = </t>
  </si>
  <si>
    <t>F021</t>
  </si>
  <si>
    <t>72.124.654/0001-38</t>
  </si>
  <si>
    <t>IRMÃOS SCHMIDT ARTEFATOS DE CIMENTO</t>
  </si>
  <si>
    <t>(47) 3363 - 7159</t>
  </si>
  <si>
    <t>Roselete</t>
  </si>
  <si>
    <t>(47) 9.9921 - 2129</t>
  </si>
  <si>
    <t>ÁREA EXTERNA DO TUBO (m2)</t>
  </si>
  <si>
    <t>ø</t>
  </si>
  <si>
    <t>DIÂMETRO FOLGA (m)</t>
  </si>
  <si>
    <t>FOLGA</t>
  </si>
  <si>
    <t>TIAGO MACIEL BALTT</t>
  </si>
  <si>
    <t>LIBARDONI LAURO CLAUDINO FRONZA</t>
  </si>
  <si>
    <t>% ACUMULADO</t>
  </si>
  <si>
    <t>CLASSIFICAÇÃO</t>
  </si>
  <si>
    <t>CURVA ABC</t>
  </si>
  <si>
    <t>CLASSE</t>
  </si>
  <si>
    <t>CORTE</t>
  </si>
  <si>
    <t>PROPORÇÃO DE ITENS</t>
  </si>
  <si>
    <t>PROPORÇÃO DE VALORES</t>
  </si>
  <si>
    <t>h1 média de escavação (m) =</t>
  </si>
  <si>
    <t>h2 alvenaria corpo (m) =</t>
  </si>
  <si>
    <t>h3 alvenaria chaminé (m) =</t>
  </si>
  <si>
    <t>UNDXMÊS</t>
  </si>
  <si>
    <t>M2</t>
  </si>
  <si>
    <t>UND</t>
  </si>
  <si>
    <t>BALIZADOR CILÍNDRICO DE ALTA PERFORMANCE</t>
  </si>
  <si>
    <t>KG</t>
  </si>
  <si>
    <t>M3</t>
  </si>
  <si>
    <t>CHP</t>
  </si>
  <si>
    <t>CHI</t>
  </si>
  <si>
    <t>ADMINISTRAÇÃO LOCAL</t>
  </si>
  <si>
    <t>DEMOLIÇÃO DE CANTEIRO EXISTENTE</t>
  </si>
  <si>
    <t>CORTE DE PAVIMENTO ASFÁLTICO EXISTENTE</t>
  </si>
  <si>
    <t>ASSENTAMENTO DE TUBO DE CONCRETO PARA REDES COLETORAS DE ÁGUAS PLUVIAIS, DN 300 mm, JUNTA ELÁSTICA, INSTALADO EM LOCAL COM BAIXO NÍVEL DE INTERFERÊNCIAS (NÃO INCLUI FORNECIMENTO)</t>
  </si>
  <si>
    <t>ASSENTAMENTO DE TUBO DE CONCRETO PARA REDES COLETORAS DE ÁGUAS PLUVIAIS, DN 400 mm, JUNTA ELÁSTICA, INSTALADO EM LOCAL COM BAIXO NÍVEL DE INTERFERÊNCIAS (NÃO INCLUI FORNECIMENTO)</t>
  </si>
  <si>
    <t>ASSENTAMENTO DE TUBO DE CONCRETO PARA REDES COLETORAS DE ÁGUAS PLUVIAIS, DN 600 mm, JUNTA ELÁSTICA, INSTALADO EM LOCAL COM BAIXO NÍVEL DE INTERFERÊNCIAS (NÃO INCLUI FORNECIMENTO)</t>
  </si>
  <si>
    <t>ASSENTAMENTO DE TUBO DE CONCRETO PARA REDES COLETORAS DE ÁGUAS PLUVIAIS, DN 800 mm, JUNTA ELÁSTICA, INSTALADO EM LOCAL COM BAIXO NÍVEL DE INTERFERÊNCIAS (NÃO INCLUI FORNECIMENTO)</t>
  </si>
  <si>
    <t>ASSENTAMENTO DE TUBO DE CONCRETO PARA REDES COLETORAS DE ÁGUAS PLUVIAIS, DN 1000 mm, JUNTA ELÁSTICA, INSTALADO EM LOCAL COM BAIXO NÍVEL DE INTERFERÊNCIAS (NÃO INCLUI FORNECIMENTO)</t>
  </si>
  <si>
    <t>ASSENTAMENTO DE TUBO DE CONCRETO PARA REDES COLETORAS DE ÁGUAS PLUVIAIS, DN 1200 mm, JUNTA ELÁSTICA, INSTALADO EM LOCAL COM BAIXO NÍVEL DE INTERFERÊNCIAS (NÃO INCLUI FORNECIMENTO)</t>
  </si>
  <si>
    <t>ASSENTAMENTO DE TUBO DE CONCRETO PARA REDES COLETORAS DE ÁGUAS PLUVIAIS, DN 1500 mm, JUNTA ELÁSTICA, INSTALADO EM LOCAL COM BAIXO NÍVEL DE INTERFERÊNCIAS (NÃO INCLUI FORNECIMENTO)</t>
  </si>
  <si>
    <t>ASSENTAMENTO DE TUBO DE CONCRETO PARA REDES COLETORAS DE ÁGUAS PLUVIAIS, DN 2000 mm, JUNTA ELÁSTICA, INSTALADO EM LOCAL COM BAIXO NÍVEL DE INTERFERÊNCIAS (NÃO INCLUI FORNECIMENTO)</t>
  </si>
  <si>
    <t>ASSENTAMENTO DE TUBO DE CONCRETO PARA REDES COLETORAS DE ÁGUAS PLUVIAIS, DN 300 mm, JUNTA ELÁSTICA, INSTALADO EM LOCAL COM ALTO NÍVEL DE INTERFERÊNCIAS (NÃO INCLUI FORNECIMENTO)</t>
  </si>
  <si>
    <t>ASSENTAMENTO DE TUBO DE CONCRETO PARA REDES COLETORAS DE ÁGUAS PLUVIAIS, DN 400 mm, JUNTA ELÁSTICA, INSTALADO EM LOCAL COM ALTO NÍVEL DE INTERFERÊNCIAS (NÃO INCLUI FORNECIMENTO)</t>
  </si>
  <si>
    <t>EM LOCAL COM BAIXO NÍVEL DE INTERFERÊNCIAS</t>
  </si>
  <si>
    <t>EM LOCAL COM ALTO NÍVEL DE INTERFERÊNCIAS</t>
  </si>
  <si>
    <t>TAMPA EM CONCRETO ARMADO PARA CHAMINÉ DE POÇO DE VISITA COM BOCA DE LOBO DE GAVETA</t>
  </si>
  <si>
    <t>CONEXÃO DE TUBO EM CONCRETO EM GALERIA DE CONCRETO ARMADO EXISTENTE</t>
  </si>
  <si>
    <t>PLACA DE REGULAMENTAÇÃO D=50 cm - FORNECIMENTO E IMPLANTAÇÃO</t>
  </si>
  <si>
    <t>TAMPA EM CONCRETO ARMADO PARA BOCA DE LOBO NO EIXO Ø40/60 cm</t>
  </si>
  <si>
    <t>RAMPA EM CONCRETO ARMADO FCK=35 MPa, PARA PISTA ELEVADA</t>
  </si>
  <si>
    <t>F022</t>
  </si>
  <si>
    <t>F023</t>
  </si>
  <si>
    <t>F024</t>
  </si>
  <si>
    <t>30.769.507/0001-75</t>
  </si>
  <si>
    <t>27.562.903/0001-12</t>
  </si>
  <si>
    <t>AP EMPREITEIRA LTDA</t>
  </si>
  <si>
    <t>REPATEC SERVIÇOS ESPECIALIZADOS NA CONSTRUÇÃO</t>
  </si>
  <si>
    <t>(47) 9.9970 - 8739</t>
  </si>
  <si>
    <t>(47) 9.9695 - 8357</t>
  </si>
  <si>
    <t>Almir</t>
  </si>
  <si>
    <t>Mario</t>
  </si>
  <si>
    <t>BANCO EM CONCRETO ARMADO COM ASSENTO EM MADEIRA, FORMATO QUADRADO</t>
  </si>
  <si>
    <t>PERGOLADO EM MADEIRA, 4,45 m x 3,65 m</t>
  </si>
  <si>
    <t>BALIZADOR EM TUBO INOX</t>
  </si>
  <si>
    <t>SARRAFO NAO APARELHADO *2,5 X 7* CM, EM MACARANDUBA, ANGELIM OU EQUIVALENTE DA REGIAO - BRUTA</t>
  </si>
  <si>
    <t>PONTALETE *7,5 X 7,5* CM EM PINUS, MISTA OU EQUIVALENTE DA REGIAO - BRUTA</t>
  </si>
  <si>
    <t>PREGO DE ACO POLIDO COM CABECA 18 X 30 (2 3/4 X 10)</t>
  </si>
  <si>
    <t>CONCRETO MAGRO PARA LASTRO, TRAÇO 1:4,5:4,5 (EM MASSA SECA DE CIMENTO/AREIA MÉDIA/ BRITA 1) - PREPARO MECÂNICO COM BETONEIRA 400 L</t>
  </si>
  <si>
    <t>CARPINTEIRO DE FÔRMAS COM ENCARGOS COMPLEMENTARES</t>
  </si>
  <si>
    <t>SERVENTE COM ENCARGOS COMPLEMENTARES</t>
  </si>
  <si>
    <t>ENGENHEIRO CIVIL DE OBRA PLENO COM ENCARGOS COMPLEMENTARES</t>
  </si>
  <si>
    <t>PEDREIRO COM ENCARGOS COMPLEMENTARES</t>
  </si>
  <si>
    <t>ESCAVADEIRA HIDRÁULICA SOBRE ESTEIRAS, CAÇAMBA 0,80 M3, PESO OPERACIONAL 17 T, POTENCIA BRUTA 111 HP - CHP DIURNO</t>
  </si>
  <si>
    <t>ESCAVADEIRA HIDRÁULICA SOBRE ESTEIRAS, CAÇAMBA 0,80 M3, PESO OPERACIONAL 17 T, POTENCIA BRUTA 111 HP - CHI DIURNO</t>
  </si>
  <si>
    <t>CORTADORA DE PISO COM MOTOR 4 TEMPOS A GASOLINA, POTÊNCIA DE 13 HP, COM DISCO DE CORTE DIAMANTADO SEGMENTADO PARA CONCRETO, DIÂMETRO DE 350 MM, FURO DE 1" (14 X 1") - CHP DIURNO</t>
  </si>
  <si>
    <t>ASSENTADOR DE TUBOS COM ENCARGOS COMPLEMENTARES</t>
  </si>
  <si>
    <t>CONCRETO FCK = 20MPA, TRAÇO 1:2,7:3 (EM MASSA SECA DE CIMENTO/ AREIA MÉDIA/ BRITA 1) - PREPARO MECÂNICO COM BETONEIRA 400 L - [(1,20 m x 1,20 m x 0,15 m) - (π x (0,60 m/2)² x 0,15 m)]</t>
  </si>
  <si>
    <t>LAJE DE FUNDO EM CONCRETO FCK = 20MPA, TRAÇO 1:2,7:3 (EM MASSA SECA DE CIMENTO/ AREIA MÉDIA/ BRITA 1) - PREPARO MECÂNICO COM BETONEIRA 400 L - [a base x b base x e1 espessura base]</t>
  </si>
  <si>
    <t>ALVENARIA EM TIJOLO CERÂMICO MACIÇO 5 x 10 x 20 cm 1 VEZ (E=20 cm), ASSENTADO COM ARGAMASSA TRAÇO 1:2:8 (CIMENTO, CAL E AREIA), REBOCADO EM UMA FACE - [(h alvenaria corpo*((c parede interna + d parede interna + (e2 espessura parede)*2)*2)) - área total tubos]</t>
  </si>
  <si>
    <t>ESCAVAÇÃO MECANIZADA DE VALA COM PROF. ATÉ 1,5 M(MÉDIA ENTRE MONTANTE E JUSANTE/UMA COMPOSIÇÃO POR TRECHO), COM ESCAVADEIRA HIDRÁULICA (0,8 M3), LARG. DE 1,5M A 2,5 M, EM SOLO DE 1A CATEGORIA, LOCAIS COM BAIXO NÍVEL DE INTERFERÊNCIA - [a base x b base x h média de escavação]</t>
  </si>
  <si>
    <t>PREPARO DE FUNDO DE VALA COM LARGURA MAIOR OU IGUAL A 1,5 M E MENOR QUE 2,5 M, COM CAMADA DE BRITA, LANÇAMENTO MECANIZADO - [a base x b base x e1 espessura base]</t>
  </si>
  <si>
    <t>CONCRETO FCK = 20MPA, TRAÇO 1:2,7:3 (EM MASSA SECA DE CIMENTO/ AREIA MÉDIA/ BRITA 1) - PREPARO MECÂNICO COM BETONEIRA 400 L - [f tampa x g tampa x e3 espessura tampa]</t>
  </si>
  <si>
    <t>ALVENARIA EM TIJOLO CERÂMICO MACIÇO 5 x 10 x 20 cm 1 VEZ (E=20 cm), ASSENTADO COM ARGAMASSA TRAÇO 1:2:8 (CIMENTO, CAL E AREIA), REBOCADO EM UMA FACE - [h alvenaria chaminé*soma de todos os lados da chaminé]</t>
  </si>
  <si>
    <t>LAJE INTERMEDIÁRIA EM CONCRETO FCK = 20MPA, TRAÇO 1:2,7:3 (EM MASSA SECA DE CIMENTO/ AREIA MÉDIA/ BRITA 1) - PREPARO MECÂNICO COM BETONEIRA 400 L - [f laje intermediária x g laje intermediária x e3 esp laje intermediária]</t>
  </si>
  <si>
    <t>ESCAVAÇÃO MECANIZADA DE VALA COM PROF. ATÉ 1,5 M (MÉDIA ENTRE MONTANTE E JUSANTE/UMA COMPOSIÇÃO POR TRECHO), COM ESCAVADEIRA HIDRÁULICA (0,8 M3), LARG. DE 1,5 M A 2,5 M, EM SOLO DE 1A CATEGORIA, EM LOCAIS COM ALTO NÍVEL DE INTERFERÊNCIA - [a base x b base x h média de escavação]</t>
  </si>
  <si>
    <t>ESCAVAÇÃO MECANIZADA DE VALA COM PROFUNDIDADE ATÉ 1,5 M (MÉDIA ENTRE MONTANTE E JUSANTE/UMA COMPOSIÇÃO POR TRECHO) COM RETROESCAVADEIRA (CAPACIDADE DA CAÇAMBA DA RETRO: 0,26 M3 / POTÊNCIA: 88 HP), LARGURA DE 0,8 M A 1,5 M, EM SOLO DE 1A CATEGORIA, LOCAISCOM BAIXO NÍVEL DE INTERFERÊNCIA - [0,70 m x 0,90 m x h média de escavação]</t>
  </si>
  <si>
    <t>PREPARO DE FUNDO DE VALA COM LARGURA MENOR QUE 1,5 M, COM CAMADA DE BRITA, LANÇAMENTO MECANIZADO - [0,70 m x 0,90 m x 0,10 m]</t>
  </si>
  <si>
    <t>LAJE DE FUNDO EM CONCRETO FCK = 20MPA, TRAÇO 1:2,7:3 (EM MASSA SECA DE CIMENTO/ AREIA MÉDIA/ BRITA 1) - PREPARO MECÂNICO COM BETONEIRA 400 L - [0,70 m x 0,90 m x 0,10 m]</t>
  </si>
  <si>
    <t>LAJE INTERMEDIÁRIA EM CONCRETO FCK = 20MPA, TRAÇO 1:2,7:3 (EM MASSA SECA DE CIMENTO/ AREIA MÉDIA/ BRITA 1) - PREPARO MECÂNICO COM BETONEIRA 400 L - [(f laje intermediária x g laje intermediária x e3 esp laje intermediária) - volume vazio chaminé]</t>
  </si>
  <si>
    <t>ALVENARIA EM TIJOLO CERÂMICO MACIÇO 5 x 10 x 20 cm 1/2 VEZ (E=10 cm), ASSENTADO COM ARGAMASSA TRAÇO 1:2:8 (CIMENTO, CAL E AREIA), REBOCADO EM UMA FACE - [h alvenaria corpo*soma de todos os lados do corpo]</t>
  </si>
  <si>
    <t>CONCRETO FCK = 20MPA, TRAÇO 1:2,7:3 (EM MASSA SECA DE CIMENTO/ AREIA MÉDIA/ BRITA 1) - PREPARO MECÂNICO COM BETONEIRA 400 L - [1,20 m x 1,20 m x 0,06 m]</t>
  </si>
  <si>
    <t>ALVENARIA EM TIJOLO CERÂMICO MACIÇO 5 x 10 x 20 cm 1 VEZ (E=20 cm), ASSENTADO COM ARGAMASSA TRAÇO 1:2:8 (CIMENTO, CAL E AREIA), REBOCADO EM UMA FACE - [(h alvenaria corpo*soma de todos os lados do corpo) - área tubos]</t>
  </si>
  <si>
    <t>LAJE DE FUNDO EM CONCRETO FCK = 20MPA, TRAÇO 1:2,7:3 (EM MASSA SECA DE CIMENTO/ AREIA MÉDIA/ BRITA 1) - PREPARO MECÂNICO COM BETONEIRA 400 L - [1,40 m x 1,70 m x 0,10 m]</t>
  </si>
  <si>
    <t>LAJE INTERMEDIÁRIA EM CONCRETO FCK = 20MPA, TRAÇO 1:2,7:3 (EM MASSA SECA DE CIMENTO/ AREIA MÉDIA/ BRITA 1) - PREPARO MECÂNICO COM BETONEIRA 400 L - [0,90 m x 0,70 m x 0,15 m]</t>
  </si>
  <si>
    <t>CONCRETO FCK = 20MPA, TRAÇO 1:2,7:3 (EM MASSA SECA DE CIMENTO/ AREIA MÉDIA/ BRITA 1) - PREPARO MECÂNICO COM BETONEIRA 400 L - [(0,90 m x 0,70 m x 0,15 m) - ((0,048 m x 0,24 m x 0,15 m) x 5 und)]</t>
  </si>
  <si>
    <t>PREPARO DE FUNDO DE VALA COM LARGURA MENOR QUE 1,5 M, COM CAMADA DE BRITA, LANÇAMENTO MECANIZADO - [1,40 m x 1,70 m x 0,10 m]</t>
  </si>
  <si>
    <t>DEMOLIÇÃO DE LAJES, DE FORMA MANUAL, SEM REAPROVEITAMENTO</t>
  </si>
  <si>
    <t>FABRICAÇÃO, MONTAGEM E DESMONTAGEM DE FÔRMA PARA VIGA BALDRAME, EM MADEIRA SERRADA, E=25 MM, 4 UTILIZAÇÕES</t>
  </si>
  <si>
    <t>GRAUTE FGK=30 MPA; TRAÇO 1:0,02:0,9:1,2 (EM MASSA SECA DE CIMENTO/ CAL/ AREIA GROSSA/ BRITA 0) - PREPARO MECÂNICO COM BETONEIRA 400 L</t>
  </si>
  <si>
    <t>FABRICAÇÃO DE FÔRMA PARA LAJES, EM CHAPA DE MADEIRA COMPENSADA RESINADA, E = 17 MM</t>
  </si>
  <si>
    <t>TELA DE ACO SOLDADA NERVURADA, CA-60, Q-196, (3,11 KG/M2), DIAMETRO DO FIO = 5,0 MM, LARGURA = 2,45 M, ESPACAMENTO DA MALHA = 10 X 10 CM</t>
  </si>
  <si>
    <t>ADITIVO ACELERADOR DE PEGA E ENDURECIMENTO PARA ARGAMASSAS E CONCRETOS, LIQUIDO E ISENTO DE CLORETOS</t>
  </si>
  <si>
    <t>CAMINHÃO CARROCERIA COM CAPACIDADE DE 5 T - 115 kW - OPERATIVA</t>
  </si>
  <si>
    <t>CAMINHÃO CARROCERIA COM CAPACIDADE DE 5 T - 115 kW - IMPRODUTIVA</t>
  </si>
  <si>
    <t>MONTADOR</t>
  </si>
  <si>
    <t>SERVENTE</t>
  </si>
  <si>
    <t>ESCAVAÇÃO MANUAL PARA BLOCO DE COROAMENTO OU SAPATA (INCLUINDO ESCAVAÇÃO PARA COLOCAÇÃO DE FÔRMAS)</t>
  </si>
  <si>
    <t>FABRICAÇÃO, MONTAGEM E DESMONTAGEM DE FÔRMA PARA SAPATA, EM MADEIRA SERRADA, E=25 MM, 4 UTILIZAÇÕES</t>
  </si>
  <si>
    <t>ARMAÇÃO DE BLOCO, VIGA BALDRAME E SAPATA UTILIZANDO AÇO CA-60 DE 5 MM - MONTAGEM</t>
  </si>
  <si>
    <t>ARMAÇÃO DE BLOCO, VIGA BALDRAME OU SAPATA UTILIZANDO AÇO CA-50 DE 6,3 MM - MONTAGEM</t>
  </si>
  <si>
    <t>ARMAÇÃO DE BLOCO, VIGA BALDRAME OU SAPATA UTILIZANDO AÇO CA-50 DE 8 MM - MONTAGEM</t>
  </si>
  <si>
    <t>CONCRETAGEM DE SAPATAS, FCK 30 MPA, COM USO DE JERICA LANÇAMENTO, ADENSAMENTO E ACABAMENTO</t>
  </si>
  <si>
    <t>AJUDANTE DE CARPINTEIRO COM ENCARGOS COMPLEMENTARES</t>
  </si>
  <si>
    <t>SARRAFO APARELHADO *2 X 10* CM, EM MACARANDUBA, ANGELIM OU EQUIVALENTE DA REGIAO</t>
  </si>
  <si>
    <t>PILAR QUADRADO NAO APARELHADO *15 X 15* CM, EM MACARANDUBA, ANGELIM OU EQUIVALENTE DA REGIAO - BRUTA</t>
  </si>
  <si>
    <t>VIGA NAO APARELHADA *8 X 16* CM EM MACARANDUBA, ANGELIM OU EQUIVALENTE DA REGIAO - BRUTA</t>
  </si>
  <si>
    <t>CAIBRO NAO APARELHADO, *6 X 8* CM, EM MACARANDUBA, ANGELIM OU EQUIVALENTE DA REGIAO - BRUTA</t>
  </si>
  <si>
    <t>ARMAÇÃO DE BLOCO, VIGA BALDRAME OU SAPATA UTILIZANDO AÇO CA-50 DE 10 MM - MONTAGEM</t>
  </si>
  <si>
    <t>ARMAÇÃO DE BLOCO, VIGA BALDRAME OU SAPATA UTILIZANDO AÇO CA-50 DE 12,5 MM - MONTAGEM</t>
  </si>
  <si>
    <t>MÊS</t>
  </si>
  <si>
    <t>ESCAVAÇÃO MECANIZADA DE VALA COM PROF. MAIOR QUE 1,5 M ATÉ 3,0 M (MÉDIA ENTRE MONTANTE E JUSANTE/UMA COMPOSIÇÃO POR TRECHO),COM ESCAVADEIRA HIDRÁULICA (1,2 M3/155 HP),LARG. DE 1,5 M A 2,5 M, EM SOLO DE 1A CATEGORIA, LOCAIS COM BAIXO NÍVEL DE INTERFERÊNCIA - [a base x b base x h média de escavação]</t>
  </si>
  <si>
    <t>ESCAVAÇÃO MECANIZADA DE VALA COM PROF. MAIOR QUE 1,5 M ATÉ 3,0 M (MÉDIA ENTRE MONTANTE E JUSANTE/UMA COMPOSIÇÃO POR TRECHO),COM ESCAVADEIRA HIDRÁULICA (1,2 M3/155 HP),LARG. DE 1,5 M A 2,5 M, EM SOLO DE 1A CATEGORIA, LOCAIS COM BAIXO NÍVEL DE INTERFERÊNCIA - [1,40 m x 1,70 m x h média de escavação]</t>
  </si>
  <si>
    <t>ESCAVAÇÃO MECANIZADA DE VALA COM PROF. MAIOR QUE 1,50 M ATÉ 3,0 M (MÉDIA ENTRE MONTANTE E JUSANTE/UMA COMPOSIÇÃO POR TRECHO), COM ESCAVADEIRA HIDRÁULICA (1,2 M3/155 HP), LARG. DE 1,5 M A 2,5 M, EM SOLO DE 1A CATEGORIA, EM LOCAIS COM ALTO NÍVEL DE INTERFERÊNCIA - [a base x b base x h média de escavação]</t>
  </si>
  <si>
    <t>ESCAVAÇÃO MECANIZADA DE VALA COM PROF. MAIOR QUE 1,50 M ATÉ 3,0 M (MÉDIA ENTRE MONTANTE E JUSANTE/UMA COMPOSIÇÃO POR TRECHO), COM ESCAVADEIRA HIDRÁULICA (1,2 M3/155 HP), LARG. DE 1,5 M A 2,5 M, EM SOLO DE 1A CATEGORIA, EM LOCAIS COM ALTO NÍVEL DE INTERFERÊNCIA - [1,40 m x 1,70 m x h média de escavação]</t>
  </si>
  <si>
    <t>PINTURA VERNIZ (INCOLOR) ALQUÍDICO EM MADEIRA, USO INTERNO E EXTERNO, 3 DEMÃOS</t>
  </si>
  <si>
    <t>PINTURA DE PISO COM TINTA ACRÍLICA, APLICAÇÃO MANUAL, 2 DEMÃOS, INCLUSO FUNDO PREPARADOR</t>
  </si>
  <si>
    <t>ADESIVO PLASTICO PARA PVC, FRASCO COM *850* GR</t>
  </si>
  <si>
    <t>UN</t>
  </si>
  <si>
    <t>TUBO COLETOR DE ESGOTO PVC, JEI, DN 100 mm</t>
  </si>
  <si>
    <t>TUBO COLETOR DE ESGOTO PVC, JEI, DN 100 MM (NBR 7362)</t>
  </si>
  <si>
    <t>SOLUCAO PREPARADORA / LIMPADORA PARA PVC, FRASCO COM 1000 CM3</t>
  </si>
  <si>
    <t>LIXA D'AGUA EM FOLHA, GRAO 100</t>
  </si>
  <si>
    <t>AUXILIAR DE ENCANADOR OU BOMBEIRO HIDRÁULICO COM ENCARGOS COMPLEMENTARES</t>
  </si>
  <si>
    <t>ENCANADOR OU BOMBEIRO HIDRÁULICO COM ENCARGOS COMPLEMENTARES</t>
  </si>
  <si>
    <t>CAIXA DE LIGAÇÃO NA CALÇADA PARA ESGOTO DOMICILIAR TRATADO</t>
  </si>
  <si>
    <t>ESCAVAÇÃO MECANIZADA DE VALA COM PROF. ATÉ 1,5 M(MÉDIA ENTRE MONTANTE E JUSANTE/UMA COMPOSIÇÃO POR TRECHO), COM ESCAVADEIRA HIDRÁULICA (0,8M3), LARG. DE 1,5M A 2,5 M, EM SOLO DE 1A CATEGORIA, LOCAIS COM BAIXO NÍVEL DE INTERFERÊNCIA - [0,60 m x 0,60 m x 1,10 m]</t>
  </si>
  <si>
    <t>CONCRETO FCK = 25MPA, TRAÇO 1:2,3:2,7 (EM MASSA SECA DE CIMENTO/ AREIA MÉDIA/ BRITA 1) - PREPARO MECÂNICO COM BETONEIRA 400 L - LAJE DE FUNDO - [0,60 m x 0,60 m x 0,10 m]</t>
  </si>
  <si>
    <r>
      <t>CONCRETO FCK = 25MPA, TRAÇO 1:2,3:2,7 (EM MASSA SECA DE CIMENTO/ AREIA MÉDIA/ BRITA 1) - PREPARO MECÂNICO COM BETONEIRA 400 L - FUNDO DO TUBO - [</t>
    </r>
    <r>
      <rPr>
        <sz val="11"/>
        <rFont val="Calibri"/>
        <family val="2"/>
      </rPr>
      <t>π x 0,20² m</t>
    </r>
    <r>
      <rPr>
        <sz val="11"/>
        <rFont val="Calibri"/>
        <family val="2"/>
        <scheme val="minor"/>
      </rPr>
      <t xml:space="preserve"> x 0,15 m]</t>
    </r>
  </si>
  <si>
    <t>1.5</t>
  </si>
  <si>
    <t>1.6</t>
  </si>
  <si>
    <t>1.7</t>
  </si>
  <si>
    <t>CASAN</t>
  </si>
  <si>
    <t xml:space="preserve"> - </t>
  </si>
  <si>
    <t xml:space="preserve">BOCA DE LOBO DE GRELHA - CORPO (H=80 cm) - </t>
  </si>
  <si>
    <t>3.4</t>
  </si>
  <si>
    <t>4.4</t>
  </si>
  <si>
    <t>SINALIZAÇÃO HORIZONTAL</t>
  </si>
  <si>
    <t>SINALIZAÇÃO VERTICAL</t>
  </si>
  <si>
    <t>SINALIZAÇÃO VERTICAL DE REGULAMENTAÇÃO</t>
  </si>
  <si>
    <t>SUPORTE DA SINALIZAÇÃO VERTICAL</t>
  </si>
  <si>
    <t>CONCRETO FCK = 20MPA, TRAÇO 1:2,7:3 (EM MASSA SECA DE CIMENTO/ AREIA MÉDIA/ BRITA 1) - PREPARO MECÂNICO COM BETONEIRA 400 L</t>
  </si>
  <si>
    <t>LIXEIRA TIPO PAPELEIRA PLÁSTICA COM POSTE METÁLICO, CAPACIDADE 50 LITROS</t>
  </si>
  <si>
    <t>F025</t>
  </si>
  <si>
    <t>F026</t>
  </si>
  <si>
    <t>F027</t>
  </si>
  <si>
    <t>ESCAVAÇÃO MANUAL PARA BLOCO DE COROAMENTO OU SAPATA (SEM ESCAVAÇÃO PARA COLOCAÇÃO DE FÔRMAS)</t>
  </si>
  <si>
    <t>BANCO EM CONCRETO ARMADO COM ASSENTO EM MADEIRA, 3,00 m</t>
  </si>
  <si>
    <t>79.695.086/0001-74</t>
  </si>
  <si>
    <t>FRONZA ARTEFATOS DE CIMENTO LTDA</t>
  </si>
  <si>
    <t>(47) 3525 - 1724</t>
  </si>
  <si>
    <t>Elton</t>
  </si>
  <si>
    <t>F029</t>
  </si>
  <si>
    <t>BOCA PARA BUEIRO SIMPLES TUBULAR D = 40 CM EM CONCRETO, ALAS COM ESCONSIDADE DE 30°, INCLUINDO FÔRMAS E MATERIAIS</t>
  </si>
  <si>
    <t>LASTRO DE CONCRETO MAGRO, APLICADO EM PISOS, LAJES SOBRE SOLO OU RADIERS</t>
  </si>
  <si>
    <r>
      <t xml:space="preserve">BSTC </t>
    </r>
    <r>
      <rPr>
        <sz val="11"/>
        <color theme="1"/>
        <rFont val="Calibri"/>
        <family val="2"/>
      </rPr>
      <t>Ø</t>
    </r>
    <r>
      <rPr>
        <sz val="11"/>
        <color theme="1"/>
        <rFont val="Calibri"/>
        <family val="2"/>
        <scheme val="minor"/>
      </rPr>
      <t xml:space="preserve">60 </t>
    </r>
    <r>
      <rPr>
        <sz val="11"/>
        <color theme="1"/>
        <rFont val="Calibri"/>
        <family val="2"/>
      </rPr>
      <t>α=</t>
    </r>
    <r>
      <rPr>
        <sz val="11"/>
        <color theme="1"/>
        <rFont val="Calibri"/>
        <family val="2"/>
        <scheme val="minor"/>
      </rPr>
      <t>0°</t>
    </r>
  </si>
  <si>
    <r>
      <t xml:space="preserve">BSTC </t>
    </r>
    <r>
      <rPr>
        <sz val="11"/>
        <color theme="1"/>
        <rFont val="Calibri"/>
        <family val="2"/>
      </rPr>
      <t>Ø</t>
    </r>
    <r>
      <rPr>
        <sz val="11"/>
        <color theme="1"/>
        <rFont val="Calibri"/>
        <family val="2"/>
        <scheme val="minor"/>
      </rPr>
      <t xml:space="preserve">60 </t>
    </r>
    <r>
      <rPr>
        <sz val="11"/>
        <color theme="1"/>
        <rFont val="Calibri"/>
        <family val="2"/>
      </rPr>
      <t>α=3</t>
    </r>
    <r>
      <rPr>
        <sz val="11"/>
        <color theme="1"/>
        <rFont val="Calibri"/>
        <family val="2"/>
        <scheme val="minor"/>
      </rPr>
      <t>0°</t>
    </r>
  </si>
  <si>
    <t>FABRICAÇÃO, MONTAGEM E DESMONTAGEM DE FÔRMA PARA BOCA PARA BUEIRO, EM CHAPA DE MADEIRA COMPENSADA RESINADA, E = 17 MM, 2 UTILIZAÇÕES</t>
  </si>
  <si>
    <t>ARMAÇÃO DE MURO ALA E MURO TESTA UTILIZANDO AÇO CA-50 DE 6,3 MM - MONTAGEM</t>
  </si>
  <si>
    <t>ARMAÇÃO DE MURO ALA E MURO TESTA UTILIZANDO AÇO CA-50 DE 8 MM - MONTAGEM</t>
  </si>
  <si>
    <t>ARMAÇÃO DE MURO ALA E MURO TESTA UTILIZANDO AÇO CA-50 DE 10 MM - MONTAGEM</t>
  </si>
  <si>
    <t>ARMAÇÃO DE MURO ALA E MURO TESTA UTILIZANDO AÇO CA-50 DE 12,5 MM - MONTAGEM</t>
  </si>
  <si>
    <t>ARMAÇÃO DE SOLEIRA UTILIZANDO AÇO CA-50 DE 6,3 MM - MONTAGEM</t>
  </si>
  <si>
    <t>CONCRETAGEM DE BOCA PARA BUEIRO, FCK = 20 MPA, COM USO DE BOMBA - LANÇAMENTO, ADENSAMENTO E ACABAMENTO</t>
  </si>
  <si>
    <t>BOCA PARA BUEIRO DUPLO TUBULAR D = 40 CM EM CONCRETO, ALAS COM ESCONSIDADE DE 30°, INCLUINDO FÔRMAS E MATERIAIS</t>
  </si>
  <si>
    <t>BOCA PARA BUEIRO DUPLO TUBULAR D = 60 CM EM CONCRETO, ALAS COM ESCONSIDADE DE 30°, INCLUINDO FÔRMAS E MATERIAIS</t>
  </si>
  <si>
    <t>BOCA PARA BUEIRO DUPLO TUBULAR D = 80 CM EM CONCRETO, ALAS COM ESCONSIDADE DE 30°, INCLUINDO FÔRMAS E MATERIAIS</t>
  </si>
  <si>
    <r>
      <t xml:space="preserve">BSTC </t>
    </r>
    <r>
      <rPr>
        <sz val="11"/>
        <color theme="1"/>
        <rFont val="Calibri"/>
        <family val="2"/>
      </rPr>
      <t>Ø10</t>
    </r>
    <r>
      <rPr>
        <sz val="11"/>
        <color theme="1"/>
        <rFont val="Calibri"/>
        <family val="2"/>
        <scheme val="minor"/>
      </rPr>
      <t xml:space="preserve">0 </t>
    </r>
    <r>
      <rPr>
        <sz val="11"/>
        <color theme="1"/>
        <rFont val="Calibri"/>
        <family val="2"/>
      </rPr>
      <t>α=3</t>
    </r>
    <r>
      <rPr>
        <sz val="11"/>
        <color theme="1"/>
        <rFont val="Calibri"/>
        <family val="2"/>
        <scheme val="minor"/>
      </rPr>
      <t>0°</t>
    </r>
  </si>
  <si>
    <r>
      <t xml:space="preserve">BDTC </t>
    </r>
    <r>
      <rPr>
        <sz val="11"/>
        <color theme="1"/>
        <rFont val="Calibri"/>
        <family val="2"/>
      </rPr>
      <t>Ø10</t>
    </r>
    <r>
      <rPr>
        <sz val="11"/>
        <color theme="1"/>
        <rFont val="Calibri"/>
        <family val="2"/>
        <scheme val="minor"/>
      </rPr>
      <t xml:space="preserve">0 </t>
    </r>
    <r>
      <rPr>
        <sz val="11"/>
        <color theme="1"/>
        <rFont val="Calibri"/>
        <family val="2"/>
      </rPr>
      <t>α=3</t>
    </r>
    <r>
      <rPr>
        <sz val="11"/>
        <color theme="1"/>
        <rFont val="Calibri"/>
        <family val="2"/>
        <scheme val="minor"/>
      </rPr>
      <t>0°</t>
    </r>
  </si>
  <si>
    <t>CONFORME PLANILHA DE CÁLCULO DE QUANTIDADES DA DRENAGEM PLUVIAL</t>
  </si>
  <si>
    <t>F030</t>
  </si>
  <si>
    <t>F031</t>
  </si>
  <si>
    <t>POÇO DE VISITA COM BOCA DE LOBO DE GAVETA</t>
  </si>
  <si>
    <t xml:space="preserve">BOCA DE LOBO NO EIXO Ø40/60 cm - CORPO - </t>
  </si>
  <si>
    <t>28.781.079/0001-54</t>
  </si>
  <si>
    <t>IOT DO BRASIL COMÉRCIO E PRESTAÇÃO DE SERVIÇOS LTDA</t>
  </si>
  <si>
    <t>(54) 3219 - 1394</t>
  </si>
  <si>
    <t>JOEL ORLANDO LUCINDA</t>
  </si>
  <si>
    <t>MES</t>
  </si>
  <si>
    <t>REFERÊNCIAS</t>
  </si>
  <si>
    <t>PRODUÇÃO DE 3 UND</t>
  </si>
  <si>
    <t>SICRO - 5213452</t>
  </si>
  <si>
    <t>VIDALIMP</t>
  </si>
  <si>
    <t>(47) 3246 - 6795</t>
  </si>
  <si>
    <t>BANHEIRO QUÍMICO, COM UMA LIMPEZA SEMANAL</t>
  </si>
  <si>
    <t>EQUIPE TÉCNICA RESPONSÁVEL PELA EXECUÇÃO DA OBRA</t>
  </si>
  <si>
    <t>ARMAÇÃO DE LAJE DE ESTRUTURA CONVENCIONAL DE CONCRETO ARMADO UTILIZANDO AÇO CA-50 DE 10,0 MM - MONTAGEM</t>
  </si>
  <si>
    <t>ARMAÇÃO DE LAJE DE ESTRUTURA CONVENCIONAL DE CONCRETO ARMADO UTILIZANDO AÇO CA-50 DE 6,3 MM - MONTAGEM</t>
  </si>
  <si>
    <t>ARMAÇÃO DE LAJE DE ESTRUTURA CONVENCIONAL DE CONCRETO ARMADO UTILIZANDO AÇO CA-50 DE 8,0 MM - MONTAGEM</t>
  </si>
  <si>
    <t>CONCRETO USINADO BOMBEAVEL, CLASSE DE RESISTENCIA C35, COM BRITA 0 E 1, SLUMP = 100 +/- 20 MM, EXCLUI SERVICO DE BOMBEAMENTO (NBR 8953)</t>
  </si>
  <si>
    <t>TON</t>
  </si>
  <si>
    <t>82.381.815/0001-22</t>
  </si>
  <si>
    <t>CBB INDÚSTRIA E COMÉRCIO DE ASFALTOS E ENGENHARIA LTDA</t>
  </si>
  <si>
    <t>(41) 3091 - 2219</t>
  </si>
  <si>
    <t>02.351.006/0001-39</t>
  </si>
  <si>
    <t>GRECA DISTRIBUIDORA DE ASFALTOS LTDA</t>
  </si>
  <si>
    <t>(41) 2106 - 8600</t>
  </si>
  <si>
    <t>PARACICLO EM TUBOS DE AÇO GALVANIZADO Ø2" DOBRADO EM "U" COM 75 X 80 CM FIXADOS COM PARAFUSO</t>
  </si>
  <si>
    <t>CHAPA DE ACO GROSSA, ASTM A36, E = 3/8 " (9,53 MM) 74,69 KG/M2</t>
  </si>
  <si>
    <t>TUBO ACO CARBONO SEM COSTURA 2", E= *3,91* MM, SCHEDULE 40, *5,43* KG/M</t>
  </si>
  <si>
    <t>CHUMBADOR DE ACO, DIAMETRO 5/8", COMPRIMENTO 6", COM PORCA</t>
  </si>
  <si>
    <t>PINTURA COM TINTA EPOXÍDICA DE ACABAMENTO PULVERIZADA SOBRE PERFIL METÁLICO EXECUTADO EM FÁBRICA (02 DEMÃOS)</t>
  </si>
  <si>
    <t>SOLDA EM BARRA DE ESTANHO-CHUMBO 50/50</t>
  </si>
  <si>
    <t>SERRALHEIRO COM ENCARGOS COMPLEMENTARES</t>
  </si>
  <si>
    <t>TCPO</t>
  </si>
  <si>
    <t>EQUIPE DE TOPOGRAFIA, INCLUSO TRANSPORTE E EQUIPAMENTOS</t>
  </si>
  <si>
    <t>E9553</t>
  </si>
  <si>
    <t>TOPOGRAFO COM ENCARGOS COMPLEMENTARES</t>
  </si>
  <si>
    <t>AUXILIAR DE TOPÓGRAFO COM ENCARGOS COMPLEMENTARES</t>
  </si>
  <si>
    <t>E9665</t>
  </si>
  <si>
    <t>ENSAIO DE ABATIMENTO DE TRONCO - SLUMP TEST</t>
  </si>
  <si>
    <t>SINAPI 07/2019</t>
  </si>
  <si>
    <t>74022/58</t>
  </si>
  <si>
    <t>AUXILIAR DE LABORATÓRIO COM ENCARGOS COMPLEMENTARES</t>
  </si>
  <si>
    <t>TÉCNICO DE LABORATÓRIO COM ENCARGOS COMPLEMENTARES</t>
  </si>
  <si>
    <t>CHAMINÉ DE POÇO DE VISITA COM TAMPA EM CONCRETO ARMADO PARA GALERIA</t>
  </si>
  <si>
    <t>APLICAÇÃO DE ADUBO EM SOLO</t>
  </si>
  <si>
    <t>APLICAÇÃO DE CALCÁRIO PARA CORREÇÃO DO PH DO SOLO</t>
  </si>
  <si>
    <t>MUDA DE ARVORE ORNAMENTAL, OITI/AROEIRA SALSA/ANGICO/IPE/JACARANDA OU EQUIVALENTE DA REGIAO, H= *2* M</t>
  </si>
  <si>
    <t>JARDINEIRO COM ENCARGOS COMPLEMENTARES</t>
  </si>
  <si>
    <t>F037</t>
  </si>
  <si>
    <t>09.415.971/0001-77</t>
  </si>
  <si>
    <t>TESTECON ENGENHARIA</t>
  </si>
  <si>
    <t>(47) 3327 - 3491</t>
  </si>
  <si>
    <t>André</t>
  </si>
  <si>
    <t>0,80 m x 1,00 m</t>
  </si>
  <si>
    <t xml:space="preserve">PLACA DE RESPONSÁVEIS TÉCNICOS PADRÃO AMFRI </t>
  </si>
  <si>
    <t>PLACA DE OBRA EM CHAPA GALVANIZADA *N. 22*, ADESIVADA, DE *2,0 X 1,125* M (SEM POSTES PARA FIXACAO)</t>
  </si>
  <si>
    <t>F039</t>
  </si>
  <si>
    <t>OPERADOR DE MÁQUINAS E EQUIPAMENTOS COM ENCARGOS COMPLEMENTARES</t>
  </si>
  <si>
    <t>07.087.898/0001-26</t>
  </si>
  <si>
    <t>FERRARI ROLAMENTOS E SOLUÇÕES INDUSTRIAIS</t>
  </si>
  <si>
    <t>Rosely</t>
  </si>
  <si>
    <t>83.094.862./0001-58</t>
  </si>
  <si>
    <t>CASA DOS PARAFUSOS</t>
  </si>
  <si>
    <t>F040</t>
  </si>
  <si>
    <t>F041</t>
  </si>
  <si>
    <t>F042</t>
  </si>
  <si>
    <t>F043</t>
  </si>
  <si>
    <t>F044</t>
  </si>
  <si>
    <t>22.679.901/0001-94</t>
  </si>
  <si>
    <t>CCRM ARTEFATOS DE CONCRETO</t>
  </si>
  <si>
    <t>Deivid</t>
  </si>
  <si>
    <t>F046</t>
  </si>
  <si>
    <t>F045</t>
  </si>
  <si>
    <t>85.160.661/0001-37</t>
  </si>
  <si>
    <t>SOUZA &amp; PAPALEO</t>
  </si>
  <si>
    <t>Whatsapp</t>
  </si>
  <si>
    <t>(47) 3046 - 4999</t>
  </si>
  <si>
    <t>(47) 3067 - 1155</t>
  </si>
  <si>
    <t>(47) 9.9954 - 7605</t>
  </si>
  <si>
    <t>(48) 9.9632 - 3100</t>
  </si>
  <si>
    <t>F047</t>
  </si>
  <si>
    <t>F048</t>
  </si>
  <si>
    <t>F049</t>
  </si>
  <si>
    <t>34.841.277/0001-69</t>
  </si>
  <si>
    <t>VITI AMBIENTAL LTDA</t>
  </si>
  <si>
    <t>(47) 9.9232 - 3456</t>
  </si>
  <si>
    <t>47.928.568/0001-30</t>
  </si>
  <si>
    <t>LITORAL USINA DE RECICLAGEM LTDA</t>
  </si>
  <si>
    <t>(47) 9.9770 - 1802</t>
  </si>
  <si>
    <t>Gabriela</t>
  </si>
  <si>
    <t>24.964.127/0001-99</t>
  </si>
  <si>
    <t>PAPA ENTULHO ADAMI LTDA</t>
  </si>
  <si>
    <t>(47) 9.9215 - 8001</t>
  </si>
  <si>
    <t>Talita</t>
  </si>
  <si>
    <t>42.846.867/0001-02</t>
  </si>
  <si>
    <t>USINA CAMBORIU GESTAO DE RESIDUOS DA CONSTRUCAO CIVIL LTDA</t>
  </si>
  <si>
    <t>(47) 9.9113 - 2763</t>
  </si>
  <si>
    <t>Roberto</t>
  </si>
  <si>
    <t>ENVELOPAMENTO DE CONCRETO PARA PROTEÇÃO DE TUBULAÇÃO</t>
  </si>
  <si>
    <t>CONCRETO USINADO BOMBEAVEL, CLASSE DE RESISTENCIA C20, BRITA 0 E 1, SLUMP = 1 +/- 20 MM, COM BOMBEAMENTO (DISPONIBILIZACAO DE BOMBA), SEM O LANCAMENTO (NBR 8953)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</si>
  <si>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</si>
  <si>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</si>
  <si>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F050</t>
  </si>
  <si>
    <t>SA CONCRETOS</t>
  </si>
  <si>
    <t>30.749.843/0001-56</t>
  </si>
  <si>
    <t>Nilberto</t>
  </si>
  <si>
    <t>(47) 3318-0461</t>
  </si>
  <si>
    <t>SAPATA EM CONCRETO PARA FIXAÇÃO DE SUPORTE DA SINALIZAÇÃO VERTICAL, FCK = 20MPA, TRAÇO 1:2,7:3 (EM MASSA SECA DE CIMENTO/ AREIA MÉDIA/ BRITA 1) - PREPARO MECÂNICO COM BETONEIRA 400 L</t>
  </si>
  <si>
    <t>ESCAVAÇÃO MANUAL DE VALA PARA SAPATA</t>
  </si>
  <si>
    <t>LASTRO COM MATERIAL GRANULAR, ESPESSURA DE *10 CM*</t>
  </si>
  <si>
    <t xml:space="preserve">Intensidade da chuva (mm/h): i </t>
  </si>
  <si>
    <t>VerificaçãoVmín</t>
  </si>
  <si>
    <t>Verificação   Vmáx</t>
  </si>
  <si>
    <r>
      <t xml:space="preserve">Tempo de recorrência ou retorno: </t>
    </r>
    <r>
      <rPr>
        <b/>
        <sz val="11"/>
        <rFont val="Calibri"/>
        <family val="2"/>
        <scheme val="minor"/>
      </rPr>
      <t>Tr = 10 anos</t>
    </r>
  </si>
  <si>
    <t>y/d</t>
  </si>
  <si>
    <t>R/d</t>
  </si>
  <si>
    <t>A/d²</t>
  </si>
  <si>
    <t>V/Vp</t>
  </si>
  <si>
    <t>Q/Qp</t>
  </si>
  <si>
    <t>E9093</t>
  </si>
  <si>
    <t>ESTAÇÃO TOTAL ELETRÔNICA COM ALCANCE MÁXIMO DE 3.000 M - OPERATIVA</t>
  </si>
  <si>
    <t>ESTAÇÃO TOTAL ELETRÔNICA COM ALCANCE MÁXIMO DE 3.000 M - IMPRODUTIVA</t>
  </si>
  <si>
    <t>E9125</t>
  </si>
  <si>
    <t>E9579</t>
  </si>
  <si>
    <t>E9545</t>
  </si>
  <si>
    <t>E9526</t>
  </si>
  <si>
    <t>E9515</t>
  </si>
  <si>
    <t>E9524</t>
  </si>
  <si>
    <t>E9762</t>
  </si>
  <si>
    <t>E9685</t>
  </si>
  <si>
    <t>E9571</t>
  </si>
  <si>
    <t>F051</t>
  </si>
  <si>
    <t>12.226.008/0001-50</t>
  </si>
  <si>
    <t>ZANDONA ENGENHARIA LTDA</t>
  </si>
  <si>
    <t>(47) 99946-1520</t>
  </si>
  <si>
    <t>José Carlos Zandona</t>
  </si>
  <si>
    <t>F052</t>
  </si>
  <si>
    <t>F053</t>
  </si>
  <si>
    <t>F054</t>
  </si>
  <si>
    <t>92.664.028/0001-41</t>
  </si>
  <si>
    <t>FERRAMENTAS GERAIS COMÉRCIO E IMPORTAÇÃO FERRAMENTAS E MAQUINAS LTDA</t>
  </si>
  <si>
    <t>07.797.567/0001-80</t>
  </si>
  <si>
    <t>LOJA DAS ABRAÇADEIRAS</t>
  </si>
  <si>
    <t>(21) 4107-0750</t>
  </si>
  <si>
    <t>29.302.348/0001-15</t>
  </si>
  <si>
    <t>LOJA DO MECÂNICO</t>
  </si>
  <si>
    <t>(11) 3508-9979</t>
  </si>
  <si>
    <t>F055</t>
  </si>
  <si>
    <t>09.557.205/0001-47</t>
  </si>
  <si>
    <t>LABOTEC SERVIÇOS DE ANALISES TECNICAS LTDA</t>
  </si>
  <si>
    <t>(47) 99633-0017</t>
  </si>
  <si>
    <t>Alcimar</t>
  </si>
  <si>
    <t>ok</t>
  </si>
  <si>
    <t>ENCARREGADO GERAL COM ENCARGOS COMPLEMENTARES</t>
  </si>
  <si>
    <t>2.2</t>
  </si>
  <si>
    <t>2.3</t>
  </si>
  <si>
    <t>2.4</t>
  </si>
  <si>
    <t>2.5</t>
  </si>
  <si>
    <t>CÁLCULO DE DRENAGEM</t>
  </si>
  <si>
    <t>h</t>
  </si>
  <si>
    <t>A (m²)</t>
  </si>
  <si>
    <t>P (m)</t>
  </si>
  <si>
    <t>R (m)</t>
  </si>
  <si>
    <t>AxR^2/3</t>
  </si>
  <si>
    <t>Ver.</t>
  </si>
  <si>
    <t>Velocidade</t>
  </si>
  <si>
    <t>Calc.</t>
  </si>
  <si>
    <t>Adotado</t>
  </si>
  <si>
    <t>(m/s)</t>
  </si>
  <si>
    <r>
      <t xml:space="preserve">Coef. Rug. Strikler: </t>
    </r>
    <r>
      <rPr>
        <b/>
        <sz val="11"/>
        <rFont val="Calibri"/>
        <family val="2"/>
        <scheme val="minor"/>
      </rPr>
      <t>k = 80</t>
    </r>
  </si>
  <si>
    <t>13</t>
  </si>
  <si>
    <t>15</t>
  </si>
  <si>
    <t>16 + 4,10m</t>
  </si>
  <si>
    <t>26 + 1,50m</t>
  </si>
  <si>
    <t>21</t>
  </si>
  <si>
    <t>z</t>
  </si>
  <si>
    <t>z1</t>
  </si>
  <si>
    <t>yo</t>
  </si>
  <si>
    <t>área molhada</t>
  </si>
  <si>
    <t>Dimensionamento - Seção triangular (m)</t>
  </si>
  <si>
    <t>FERNANDA BASTOS ALVES</t>
  </si>
  <si>
    <t>163.653-1</t>
  </si>
  <si>
    <t>JULIANA PAVAN VON BORSTEL</t>
  </si>
  <si>
    <t>ALEXANDRE DA SILVA</t>
  </si>
  <si>
    <t>LEONEL ARCANGELO PAVAN</t>
  </si>
  <si>
    <t>JOEL JOSÉ SOARES</t>
  </si>
  <si>
    <t>ROBISON JOSÉ COELHO</t>
  </si>
  <si>
    <t>CARLOS ALEXANDRE DE SOUZA RIBEIRO</t>
  </si>
  <si>
    <t>BERTOLINO BACHMANN</t>
  </si>
  <si>
    <t>LUIZ AMÉRICO PEREIRA</t>
  </si>
  <si>
    <t>FORNECIMENTO E INSTALAÇÃO DE PLACA DE OBRA COM CHAPA GALVANIZADA E ESTRUTURA DE MADEIRA</t>
  </si>
  <si>
    <t>LOCACAO DE CONTAINER 2,30 X 6,00 M, ALT. 2,50 M, PARA ESCRITORIO, SEM DIVISORIAS INTERNAS E SEM SANITARIO - AS</t>
  </si>
  <si>
    <t>ok$</t>
  </si>
  <si>
    <t>SINALIZAÇÃO DE OBRA</t>
  </si>
  <si>
    <t>BARREIRA DE SINALIZAÇÃO TIPO I DE DIRECIONAMENTO OU BLOQUEIO - UTILIZAÇÃO DE 150 CICLOS - FORNECIMENTO, 01 IMPLANTAÇÃO E 01 RETIRADA DIÁRIA</t>
  </si>
  <si>
    <t>UND/DIA</t>
  </si>
  <si>
    <t>CONE PLÁSTICO PARA CANALIZAÇÃO DE TRÂNSITO - UTILIZAÇÃO DE 150 CICLOS - FORNECIMENTO, 01 IMPLANTAÇÃO E 01 RETIRADA DIÁRIA</t>
  </si>
  <si>
    <t>PLACA DE ADVERTÊNCIA PARA SINALIZAÇÃO DE OBRAS MONTADA EM SUPORTE METÁLICO MÓVEL, LADO 1,00 M - UTILIZAÇÃO DE 600 CICLOS - FORNECIMENTO, 01 IMPLANTAÇÃO E 01 RETIRADA DIÁRIA</t>
  </si>
  <si>
    <t>PLACA DE REGULAMENTAÇÃO PARA SINALIZAÇÃO DE OBRAS MONTADA EM SUPORTE METÁLICO MÓVEL - D = 1,00 M - UTILIZAÇÃO DE 600 CICLOS - FORNECIMENTO, 01 IMPLANTAÇÃO E 01 RETIRADA DIÁRIA</t>
  </si>
  <si>
    <t>PLACA PARA SINALIZAÇÃO DE OBRAS MONTADA EM CAVALETE METÁLICO - 1,00 X 1,00 M - UTILIZAÇÃO DE 600 CICLOS - FORNECIMENTO, 01 IMPLANTAÇÃO E 01 RETIRADA DIÁRIA</t>
  </si>
  <si>
    <t>TRIBUTOS DE AQUISIÇÃO</t>
  </si>
  <si>
    <t>ICMS=</t>
  </si>
  <si>
    <t>PIS=</t>
  </si>
  <si>
    <t>COFINS=</t>
  </si>
  <si>
    <t>ANÁLISE DE PREÇO - CIMENTO ASFÁLTICO DE PETRÓLEO CAP 50-70</t>
  </si>
  <si>
    <t>ORIGEM</t>
  </si>
  <si>
    <t>PREÇO DO INSUMO NA ANP [R$/TON]</t>
  </si>
  <si>
    <t>PREÇO DO INSUMO COM TRIBUTOS DE AQUISIÇÃO (ICMS E PIS-COFINS) E BDI DIFERENCIADO [R$/TON]</t>
  </si>
  <si>
    <t>AQUISIÇÃO</t>
  </si>
  <si>
    <r>
      <t>DISTÂNCIA DA ORIGEM ATÉ OBRA</t>
    </r>
    <r>
      <rPr>
        <b/>
        <vertAlign val="super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 xml:space="preserve"> [KM]</t>
    </r>
  </si>
  <si>
    <t>VALOR DA PARCELA DE REAJUSTAMENTO A SER CALCULADA=R</t>
  </si>
  <si>
    <t>CUSTO DO TRANSPORTE PELO MÉTODO DNIT, COM ICMS, ATUALIZAÇÃO MONETÁRIA POR ÍNDICE E BDI DIFERENCIADO [R$/TON]</t>
  </si>
  <si>
    <r>
      <t>CUSTO DOS PEDÁGIOS</t>
    </r>
    <r>
      <rPr>
        <b/>
        <vertAlign val="super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 xml:space="preserve"> COM ICMS E BDI DIFERENCIADO [R$/TON]</t>
    </r>
  </si>
  <si>
    <t>TOTAL BINÔMIO COM BDI DIFERENCIADO [R$/TON]</t>
  </si>
  <si>
    <r>
      <t>PREÇO DE REFERÊNCIA ADOTADO [R$/TON]</t>
    </r>
    <r>
      <rPr>
        <b/>
        <vertAlign val="superscript"/>
        <sz val="11"/>
        <color theme="1"/>
        <rFont val="Calibri"/>
        <family val="2"/>
        <scheme val="minor"/>
      </rPr>
      <t>6</t>
    </r>
  </si>
  <si>
    <t>VALOR TOTAL DE PEDÁGIO</t>
  </si>
  <si>
    <t>DATA REFERÊNCIA:</t>
  </si>
  <si>
    <r>
      <t>l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=</t>
    </r>
  </si>
  <si>
    <r>
      <t>CARRETA 5 EIXOS CAPACIDADE 30 TON</t>
    </r>
    <r>
      <rPr>
        <vertAlign val="superscript"/>
        <sz val="11"/>
        <color theme="1"/>
        <rFont val="Calibri"/>
        <family val="2"/>
        <scheme val="minor"/>
      </rPr>
      <t>5</t>
    </r>
  </si>
  <si>
    <r>
      <t>l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>=</t>
    </r>
  </si>
  <si>
    <t>PARANÁ¹</t>
  </si>
  <si>
    <t>RIO GRANDE DO SUL²</t>
  </si>
  <si>
    <t>SÃO PAULO³</t>
  </si>
  <si>
    <t>OBS:</t>
  </si>
  <si>
    <t>1- REFINARIA PRESIDENTE GETÚLIO VARGAS - REPAR</t>
  </si>
  <si>
    <t>2- REFINARIA ALBERTO PASQUALINI - REFAP</t>
  </si>
  <si>
    <t>3- REFINARIA PRESIDENTE BERNARDES - RPBC</t>
  </si>
  <si>
    <t>4- DISTÂNCIA DA ORIGEM ATÉ OBRA E CÁLCULO DO CUSTO DO PEDÁGIO ATRAVÉS DO SITE ROTAS BRASIL https://rotasbrasil.com.br/</t>
  </si>
  <si>
    <t>5- INFORMAÇÃO OBTIDA NA EMPRESA GRECA ASFALTOS</t>
  </si>
  <si>
    <r>
      <t>l</t>
    </r>
    <r>
      <rPr>
        <vertAlign val="subscript"/>
        <sz val="10"/>
        <color theme="1"/>
        <rFont val="Calibri"/>
        <family val="2"/>
        <scheme val="minor"/>
      </rPr>
      <t>0</t>
    </r>
    <r>
      <rPr>
        <sz val="10"/>
        <color theme="1"/>
        <rFont val="Calibri"/>
        <family val="2"/>
        <scheme val="minor"/>
      </rPr>
      <t>=ÍNDICE DE PREÇO VERIFICADO NO MÊS-BASE DO CONTRATO, PAVIMENTAÇÃO 07/14, https://www.gov.br/dnit/pt-br/assuntos/planejamento-e-pesquisa/custos-e-pagamentos/custos-e-pagamentos-dnit/indices-de-reajustamentos/indices-de-reajustamentos-de-obras-rodoviario/INDICESDEREAJ.DEOBRASROD.2014.pdf</t>
    </r>
  </si>
  <si>
    <r>
      <t>(26,939 + 0,253 x D)</t>
    </r>
    <r>
      <rPr>
        <sz val="10"/>
        <color theme="1"/>
        <rFont val="Calibri"/>
        <family val="2"/>
      </rPr>
      <t>→EQUAÇÕES TARIFÁRIAS PARA O TRANSPORTE RODOVIÁRIO DOS MATERIAIS ASFÁLTICOS, RODOVIA PAVIMENTADA - TABELA 63. MANUAL DE CUSTOS DE INFRAESTRUTURA DE TRANSPORTES, VOLUME 1-METODOLOGIA E CONCEITOS</t>
    </r>
  </si>
  <si>
    <r>
      <t>DISTÂNCIA DA ORIGEM ATÉ USINA</t>
    </r>
    <r>
      <rPr>
        <b/>
        <vertAlign val="super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 xml:space="preserve"> [KM]</t>
    </r>
  </si>
  <si>
    <t>BRITAGEM GASPAR</t>
  </si>
  <si>
    <t>BRITAGEM PACOPEDRA</t>
  </si>
  <si>
    <t>BARRACÃO BRITAGEM E PAVIMENTADORA</t>
  </si>
  <si>
    <t>4- DISTÂNCIA DO LOCAL DE AQUISIÇÃO ATÉ A USINA E CÁLCULO DO CUSTO DO PEDÁGIO ATRAVÉS DO SITE ROTAS BRASIL https://rotasbrasil.com.br/</t>
  </si>
  <si>
    <t>5915321</t>
  </si>
  <si>
    <t>TRANSPORTE COM CAMINHÃO BASCULANTE DE 14 M3, EM VIA PAVIMENTADA</t>
  </si>
  <si>
    <t>REGULARIZAÇÃO DO SUBLEITO - 100% DO PROCTOR INTERMEDIÁRIO</t>
  </si>
  <si>
    <t>TRANSPORTE COM CAMINHÃO BASCULANTE DE 10 M³ - RODOVIA PAVIMENTADA</t>
  </si>
  <si>
    <t>TKM</t>
  </si>
  <si>
    <t>IMPRIMAÇÃO COM EMULSÃO ASFÁLTICA</t>
  </si>
  <si>
    <t>PINTURA DE LIGAÇÃO</t>
  </si>
  <si>
    <t>5914389</t>
  </si>
  <si>
    <t>TRANSPORTE COM CAMINHÃO BASCULANTE DE 10 M3, EM VIA PAVIMENTADA</t>
  </si>
  <si>
    <t>TRANSPORTE DE EMULSÃO ASFÁLTICA RR-2C  EM RODOVIA PAVIMENTADA, COM TRIBUTOS</t>
  </si>
  <si>
    <t>04.892.707/0001-00</t>
  </si>
  <si>
    <t>DNIT - DEPARTAMENTO NACIONAL DE INFRAESTRUTURA DE TRANSPORTES</t>
  </si>
  <si>
    <t>https://www.gov.br/dnit/pt-br</t>
  </si>
  <si>
    <t>TRANSPORTE DE CIMENTO ASFÁLTICO DE PETRÓLEO CAP 50-70 A GRANEL EM RODOVIA PAVIMENTADA, COM TRIBUTOS</t>
  </si>
  <si>
    <t>02.313.673/0001-27</t>
  </si>
  <si>
    <t>ANP - AGÊNCIA NACIONAL DO PETRÓLEO, GÁS NATURAL E BIOCOMBUSTÍVEIS</t>
  </si>
  <si>
    <t>https://www.gov.br/anp/pt-br</t>
  </si>
  <si>
    <t>OK$</t>
  </si>
  <si>
    <t>5502834</t>
  </si>
  <si>
    <t>ESCAVAÇÃO, CARGA E TRANSPORTE DE MATERIAL DE 1ª CATEGORIA NA DISTÂNCIA DE 3.000 M - CAMINHO DE SERVIÇO EM LEITO NATURAL - COM ESCAVADEIRA E CAMINHÃO BASCULANTE DE 14 M³</t>
  </si>
  <si>
    <t>SINALIZAÇÃO POR CONDUÇÃO ÓTICA</t>
  </si>
  <si>
    <t>FAZER QUANDO TIVER A LOCALIZAÇÃO</t>
  </si>
  <si>
    <t>USAR ESSAS DISTANCIAS NA PRANCHA - ORIGEM REFINARIA ATE OBRA</t>
  </si>
  <si>
    <t>08.158.865/0001-92</t>
  </si>
  <si>
    <t>08.067.638/0001-51</t>
  </si>
  <si>
    <t>INDUSTRIA E COMÉRCIO DE PEDRAS VALE DO ITAJAÍ LTDA - VALE BRITAGEM</t>
  </si>
  <si>
    <t>Osni/Brenda</t>
  </si>
  <si>
    <t>A J POTTER E CIA LTDA - BRITAGEM SÃO JOSÉ</t>
  </si>
  <si>
    <t>Cleofas</t>
  </si>
  <si>
    <t xml:space="preserve">MATERIAL DE 1ª CATEGORIA PARA ATERRO COM CBR ≥ 7% </t>
  </si>
  <si>
    <t>FU</t>
  </si>
  <si>
    <t>CMob</t>
  </si>
  <si>
    <t>E9530</t>
  </si>
  <si>
    <t>E9666</t>
  </si>
  <si>
    <t xml:space="preserve">MOBILIZAÇÃO E DESMOBILIZAÇÃO RODOVIÁRIA DE EQUIPAMENTOS </t>
  </si>
  <si>
    <t>E9667</t>
  </si>
  <si>
    <t>CONFORME PROJETO DE DRENAGEM</t>
  </si>
  <si>
    <t>PAVIMENTAÇÃO DA PISTA</t>
  </si>
  <si>
    <t>ZANDONÁ ENGENHARIA LTDA</t>
  </si>
  <si>
    <t>(47) 9.9946 - 1520</t>
  </si>
  <si>
    <t>35.316.626/0001-96</t>
  </si>
  <si>
    <t>SULTEC CONTROLE TECNOLÓGICO E CONSULTORIA</t>
  </si>
  <si>
    <t>Alessandro</t>
  </si>
  <si>
    <t>José C. Zandoná</t>
  </si>
  <si>
    <t>DESLOCAMENTO PARA COLETA DE AMOSTRA PARA REALIZAÇÃO DE ENSAIOS</t>
  </si>
  <si>
    <t>4805754</t>
  </si>
  <si>
    <t>24.879.794/0001-73</t>
  </si>
  <si>
    <t>TENDAS ITAJAÍ LTDA</t>
  </si>
  <si>
    <t>15.050.621/0001-57</t>
  </si>
  <si>
    <t>Dyana</t>
  </si>
  <si>
    <t>MULTIBAN LOCAÇÕES DE EQUIPAMENTOS</t>
  </si>
  <si>
    <t>ENSAIO DA MASSA ESPECÍFICA APARENTE SECA "IN SITU", COM EMPREGO DO FRASCO DE AREIA PELO MÉTODO DE ENSAIO DA NORMA DNER-ME 092/94 E DNIT 108/2009</t>
  </si>
  <si>
    <t>ENSAIO DO ÍNDICE DE SUPORTE CALIFÓRNIA NORMAS DNIT 172/2016 E NBR 9895 - ENERGIA INTERMEDIÁRIA</t>
  </si>
  <si>
    <t>ENSAIO DE COMPACTAÇÃO CONFORME NORMAS DNIT 164/2013 E NBR 7182 - ENERGIA INTERMEDIÁRIA</t>
  </si>
  <si>
    <t>PEDRITA - EXTRAÇÃO DE PEDRAS</t>
  </si>
  <si>
    <t>PLM - CONSTRUÇÕES E COMERCIO</t>
  </si>
  <si>
    <t>BALT MINERAÇÃO</t>
  </si>
  <si>
    <t>PAVIMENTAÇÃO ASFÁLTICA, DRENAGEM PLUVIAL E SINALIZAÇÃO VIÁRIA</t>
  </si>
  <si>
    <t>00.336.234/0002/95</t>
  </si>
  <si>
    <t>PLACA EM AÇO Nº 16 GALVANIZADO COM PELÍCULA RETRORREFLETIVA TIPO I + SI - CONFECÇÃO</t>
  </si>
  <si>
    <t>AQUISIÇÃO DE INSUMOS ASFÁLTICOS</t>
  </si>
  <si>
    <t xml:space="preserve">FORNECIMENTO E INSTALAÇÃO DE PLACA DE OBRA DE RESPONSÁVEIS TÉCNICOS PADRÃO AMFRI  COM CHAPA GALVANIZADA E ESTRUTURA DE MADEIRA </t>
  </si>
  <si>
    <t xml:space="preserve">CANTEIRO DE OBRAS </t>
  </si>
  <si>
    <t>TACHA REFLETIVA EM PLÁSTICO INJETADO - BIDIRECIONAL TIPO I - COM UM PINO - FORNECIMENTO E COLOCAÇÃO</t>
  </si>
  <si>
    <t>m</t>
  </si>
  <si>
    <t>1.1</t>
  </si>
  <si>
    <t>1.2</t>
  </si>
  <si>
    <t xml:space="preserve">1 und </t>
  </si>
  <si>
    <t>SERVIÇOS PRELIMINARES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</si>
  <si>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</si>
  <si>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</si>
  <si>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</si>
  <si>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</si>
  <si>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</si>
  <si>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</si>
  <si>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</si>
  <si>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</si>
  <si>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</si>
  <si>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</si>
  <si>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</si>
  <si>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1.8</t>
  </si>
  <si>
    <t>transporte na mob. E desmob.</t>
  </si>
  <si>
    <t>COMPOSIÇÃO DE CUSTO UNITÁRIO DE MOBILIZAÇÃO E DESMOBILIZAÇÃO</t>
  </si>
  <si>
    <t>DM (km)</t>
  </si>
  <si>
    <t>FATOR DE UTILIZAÇÃO</t>
  </si>
  <si>
    <t>TIPO DE PAVIMENTO</t>
  </si>
  <si>
    <t>V (km/h)</t>
  </si>
  <si>
    <t>EQUIPAMENTO TRANSPORTADOR</t>
  </si>
  <si>
    <t>Caminhão basculante com capacidade de 10 m³ - 210 kW</t>
  </si>
  <si>
    <t>PAVIMENTADO</t>
  </si>
  <si>
    <t>Caminhão basculante com capacidade de 14 m³ - 210 Kw</t>
  </si>
  <si>
    <t>Vibroacabadora de asfalto sobre esteiras - 97 kW</t>
  </si>
  <si>
    <t>E9018</t>
  </si>
  <si>
    <t>Retroescavadeira de pneus - capacidade da caçamba da pá-carregadeira de 0,76 m³ e da retroescavadeira de 0,29 m³ - 58 kW</t>
  </si>
  <si>
    <t>Escavadeira hidráulica sobre esteiras com caçamba com capacidade de 1,56 m³ - 118 kW</t>
  </si>
  <si>
    <t>Motoniveladora - 93 kW</t>
  </si>
  <si>
    <t>Rolo compactador de pneus autopropelido de 27 t - 85 kW</t>
  </si>
  <si>
    <t>Rolo compactador liso vibratório autopropelido por pneus de 11 t - 97 kW</t>
  </si>
  <si>
    <t>Caminhão carroceria com capacidade de 5 t - 120 kW</t>
  </si>
  <si>
    <t>Rolo compactador pé de carneiro vibratório autopropelido por pneus de 11,6 t - 82 kW</t>
  </si>
  <si>
    <t>Caminhão tanque com capacidade de 10.000 l - 188 kW</t>
  </si>
  <si>
    <t>Cavalo mecânico com dolly intermediário e semirreboque de 4 eixos com capacidade de 53 t - 323 kW</t>
  </si>
  <si>
    <t>Cavalo mecânico com semirreboque com capacidade de 20 t - 276 kW</t>
  </si>
  <si>
    <t>Cavalo mecânico com semirreboque com capacidade de 32 t - 302 kW</t>
  </si>
  <si>
    <t>1- A planilha apresenta o cálculo do Custo de Mobilização e Desmobilização conforme Manual de Custos de Infraestrutura de Transportes, Volume 09 - Mobilização e Desmobilização do Departamento Nacional de Infraestrutura de Transportes (DNIT).</t>
  </si>
  <si>
    <t>2- A fórmula acima foi utilizada para o cálculo do Custo de Mobilização e Desmobilização conforme Manual de Custos de Infraestrutura de Transportes - Anexo 02/2023, devendo ser adotada como padrão. A utilização de outras fórmulas deverá ser justificada pelo Tomador.</t>
  </si>
  <si>
    <t>3- Onde:</t>
  </si>
  <si>
    <t>CMob=custo de mobilização, em reais;</t>
  </si>
  <si>
    <t>DM=distância de mobilização, em quilômetros. Como origem o centro da capital estadual mais próxima e como destino o local do canteiro de obra, sendo a distância mínima de 50 km;</t>
  </si>
  <si>
    <t>DM (km)=</t>
  </si>
  <si>
    <t>K=fator relacionado à necessidade de retorno do equipamento transportador a sua origem. Será igual a 1 quando o equipamento não retornar e 2 quando o equipamento retornar ao local de origem;</t>
  </si>
  <si>
    <t>FU=fator de utilização do equipamento transportador;</t>
  </si>
  <si>
    <t>V=velocidade média de transporte, em quilômetros por hora. Variável conforme tabela de referência, no manual supracitado, em função do tipo de pavimento;</t>
  </si>
  <si>
    <t>CHP=custo horário produtivo do equipamento transportador, em reais por hora.</t>
  </si>
  <si>
    <t>4- Para o custo total de Mobilização e Desmobilização o somatório dos custos de mobilização de cada equipamento é multiplicado por 2.</t>
  </si>
  <si>
    <t>5- Os custos relacionados à mobilização e desmobilização de equipamentos são impactados pela aplicação da taxa de Benefícios de Despesas Indiretas (BDI).</t>
  </si>
  <si>
    <t>CONTROLE TECNOLÓGICO</t>
  </si>
  <si>
    <t>5.4</t>
  </si>
  <si>
    <t>5.5</t>
  </si>
  <si>
    <t>5.6</t>
  </si>
  <si>
    <t>5.7</t>
  </si>
  <si>
    <t>5.8</t>
  </si>
  <si>
    <t>6.1.1</t>
  </si>
  <si>
    <t>6.1.2</t>
  </si>
  <si>
    <t>6.2.1</t>
  </si>
  <si>
    <t>6.2.2</t>
  </si>
  <si>
    <t>6.3.1</t>
  </si>
  <si>
    <t>6.3.1.1</t>
  </si>
  <si>
    <t>6.3.1.2</t>
  </si>
  <si>
    <t>6.3.2</t>
  </si>
  <si>
    <t>6.3.2.1</t>
  </si>
  <si>
    <t>1 ensaio para cada 200 m³ de material</t>
  </si>
  <si>
    <t>1 ensaio para cada 4 de compactação</t>
  </si>
  <si>
    <t xml:space="preserve">no mínimo 5 determinações </t>
  </si>
  <si>
    <t>2 und (execução)</t>
  </si>
  <si>
    <t>CÁLCULO DE DRENAGEM PLUVIAL - GALERIA EM CONCRETO</t>
  </si>
  <si>
    <t>Terreno</t>
  </si>
  <si>
    <t>Tempo inicial - ti (min)</t>
  </si>
  <si>
    <t>Tempo de percurso - tp (min)</t>
  </si>
  <si>
    <t>tp colado como valores - COLUNA DEVE SER OCULTADA</t>
  </si>
  <si>
    <t>Tempo de concentração - tc (min)</t>
  </si>
  <si>
    <t>Intensidade da chuva - i (mm/h)</t>
  </si>
  <si>
    <t>Vazão - Q (m³/s)</t>
  </si>
  <si>
    <t>Galeria (m)</t>
  </si>
  <si>
    <t>ymáx (90%) (m)</t>
  </si>
  <si>
    <t>Ah (m²)</t>
  </si>
  <si>
    <t>Ph (m)</t>
  </si>
  <si>
    <t>Rh (m)</t>
  </si>
  <si>
    <t>Q plena</t>
  </si>
  <si>
    <t>Qymáx (m³/s)</t>
  </si>
  <si>
    <t>Q/Qymáx (adm)</t>
  </si>
  <si>
    <t>y (m)</t>
  </si>
  <si>
    <t>y/alt. adot. (adm)</t>
  </si>
  <si>
    <t>Verificação y/alt. adot. (adm)</t>
  </si>
  <si>
    <t>V/Vymáx (adm)</t>
  </si>
  <si>
    <t>Vymáx (m/s)</t>
  </si>
  <si>
    <t>V (m/s)</t>
  </si>
  <si>
    <t>Extensão (m)</t>
  </si>
  <si>
    <t>Declividade</t>
  </si>
  <si>
    <t>Área Contribuição - AB (ha)</t>
  </si>
  <si>
    <t>Comprimento - L (m)</t>
  </si>
  <si>
    <t>Desnível - Δh (m)</t>
  </si>
  <si>
    <t>Declividade efetiva (%)</t>
  </si>
  <si>
    <t>Altura</t>
  </si>
  <si>
    <t>(m³/s)</t>
  </si>
  <si>
    <t>BB2</t>
  </si>
  <si>
    <t>BB3</t>
  </si>
  <si>
    <t>Com Coef. Retardo</t>
  </si>
  <si>
    <r>
      <t xml:space="preserve">Tempo de recorrência ou retorno: </t>
    </r>
    <r>
      <rPr>
        <b/>
        <sz val="11"/>
        <rFont val="Calibri"/>
        <family val="2"/>
        <scheme val="minor"/>
      </rPr>
      <t>Tr = 50 anos</t>
    </r>
  </si>
  <si>
    <r>
      <t xml:space="preserve">Coef. de rugosidade do tubo: </t>
    </r>
    <r>
      <rPr>
        <b/>
        <sz val="11"/>
        <rFont val="Calibri"/>
        <family val="2"/>
        <scheme val="minor"/>
      </rPr>
      <t xml:space="preserve">n = </t>
    </r>
  </si>
  <si>
    <t>Estação pluviométrica:</t>
  </si>
  <si>
    <t>K =</t>
  </si>
  <si>
    <t>91 - GOV CELSO RAMOS</t>
  </si>
  <si>
    <t>m =</t>
  </si>
  <si>
    <t>b =</t>
  </si>
  <si>
    <t>n =</t>
  </si>
  <si>
    <t>Vazão plena - Qp (m³/s)</t>
  </si>
  <si>
    <t>y/D adotado</t>
  </si>
  <si>
    <t>Verificação y/D adotado</t>
  </si>
  <si>
    <t>Velocidade plena - Vp (m/s)</t>
  </si>
  <si>
    <t>Verificação Velocidade</t>
  </si>
  <si>
    <t>Declividade - S (m/m)</t>
  </si>
  <si>
    <r>
      <t>Área Contribuição - A</t>
    </r>
    <r>
      <rPr>
        <b/>
        <vertAlign val="subscript"/>
        <sz val="11"/>
        <rFont val="Calibri"/>
        <family val="2"/>
        <scheme val="minor"/>
      </rPr>
      <t>B</t>
    </r>
    <r>
      <rPr>
        <b/>
        <sz val="11"/>
        <rFont val="Calibri"/>
        <family val="2"/>
        <scheme val="minor"/>
      </rPr>
      <t xml:space="preserve"> (ha)</t>
    </r>
  </si>
  <si>
    <t>Vmín</t>
  </si>
  <si>
    <t>Vmáx</t>
  </si>
  <si>
    <t>Distância (m)</t>
  </si>
  <si>
    <t>BB1</t>
  </si>
  <si>
    <t>BB4</t>
  </si>
  <si>
    <t>BB5</t>
  </si>
  <si>
    <t>BB6</t>
  </si>
  <si>
    <t>BB7</t>
  </si>
  <si>
    <t>BB8</t>
  </si>
  <si>
    <r>
      <t xml:space="preserve">Tempo de recorrência ou retorno - </t>
    </r>
    <r>
      <rPr>
        <b/>
        <sz val="11"/>
        <rFont val="Calibri"/>
        <family val="2"/>
        <scheme val="minor"/>
      </rPr>
      <t>Tr (anos)</t>
    </r>
    <r>
      <rPr>
        <sz val="11"/>
        <rFont val="Calibri"/>
        <family val="2"/>
        <scheme val="minor"/>
      </rPr>
      <t>=</t>
    </r>
  </si>
  <si>
    <r>
      <t xml:space="preserve">Coef. De rugosidade do tubo: </t>
    </r>
    <r>
      <rPr>
        <b/>
        <sz val="11"/>
        <rFont val="Calibri"/>
        <family val="2"/>
        <scheme val="minor"/>
      </rPr>
      <t xml:space="preserve">n= </t>
    </r>
  </si>
  <si>
    <t>K=</t>
  </si>
  <si>
    <t>m=</t>
  </si>
  <si>
    <t>b=</t>
  </si>
  <si>
    <t>n=</t>
  </si>
  <si>
    <t>GEOTÊXTIL NÃO TECIDO 100% POLIÉSTER, RESISTÊNCIA A TRAÇÃO DE 14 KN/M (RT - 14) - FORNECIMENTO E INSTALAÇÃO</t>
  </si>
  <si>
    <t>REATERRO MECANIZADO DE VALA COM ESCAVADEIRA HIDRÁULICA (CAPACIDADE DA CAÇAMBA: 0,8 M³/POTÊNCIA: 111 HP), LARGURA DE 1,5 A 2,5 M, PROFUNDIDADE ATÉ 1,5 M, COM SOLO (SEM SUBSTITUIÇÃO) DE 1ª CATEGORIA, COM COMPACTADOR DE SOLOS DE PERCUSSÃO</t>
  </si>
  <si>
    <t>REATERRO MECANIZADO DE VALA COM ESCAVADEIRA HIDRÁULICA (CAPACIDADE DA CAÇAMBA: 0,8 M³/POTÊNCIA: 111 HP), LARGURA 1,5 A 2,5 M, PROFUNDIDADE 1,5 A 3,0 M, COM SOLO (SEM SUBSTITUIÇÃO) DE 1ª CATEGORIA, COM COMPACTADOR DE SOLOS DE PERCUSSÃO</t>
  </si>
  <si>
    <t>5.9</t>
  </si>
  <si>
    <t>5.10</t>
  </si>
  <si>
    <t>5.11</t>
  </si>
  <si>
    <t>5.12</t>
  </si>
  <si>
    <t>5.13</t>
  </si>
  <si>
    <t>5.14</t>
  </si>
  <si>
    <t>5.15</t>
  </si>
  <si>
    <t>5.16</t>
  </si>
  <si>
    <t>5.18</t>
  </si>
  <si>
    <t>5.20</t>
  </si>
  <si>
    <t>5.21</t>
  </si>
  <si>
    <t>5.22</t>
  </si>
  <si>
    <t>5.23</t>
  </si>
  <si>
    <t>5.24</t>
  </si>
  <si>
    <t>5.25</t>
  </si>
  <si>
    <t>5.26</t>
  </si>
  <si>
    <t>5.27</t>
  </si>
  <si>
    <t>CONCRETO USINADO BOMBEAVEL, CLASSE DE RESISTENCIA C40, BRITA 0 E 1, SLUMP = 1 +/- 20 MM, COM BOMBEAMENTO (DISPONIBILIZACAO DE BOMBA), SEM O LANCAMENTO (NBR 8953)</t>
  </si>
  <si>
    <t>VIBRADOR DE IMERSÃO, DIÂMETRO DE PONTEIRA 45MM, MOTOR ELÉTRICO TRIFÁSICO POTÊNCIA DE 2 CV - CHP DIURNO</t>
  </si>
  <si>
    <t>VIBRADOR DE IMERSÃO, DIÂMETRO DE PONTEIRA 45MM, MOTOR ELÉTRICO TRIFÁSICO POTÊNCIA DE 2 CV - CHI DIURNO</t>
  </si>
  <si>
    <t>5.28</t>
  </si>
  <si>
    <t>5.30</t>
  </si>
  <si>
    <t>5.31</t>
  </si>
  <si>
    <t>PLANILHA DE CÁLCULO DE QUANTIDADES DA DRENAGEM PLUVIAL - GALERIA EM CONCRETO</t>
  </si>
  <si>
    <t>AD</t>
  </si>
  <si>
    <t>AE</t>
  </si>
  <si>
    <t>AF</t>
  </si>
  <si>
    <t>AG</t>
  </si>
  <si>
    <t>C . N</t>
  </si>
  <si>
    <t>L . M . O</t>
  </si>
  <si>
    <t>C . ((L . N) + 
(V . 2)) . Q</t>
  </si>
  <si>
    <t>C . ((L . N) + 
(V . 2)) . S</t>
  </si>
  <si>
    <t>H + K + Q + S</t>
  </si>
  <si>
    <t>(L . N) + (V . 2)</t>
  </si>
  <si>
    <t>C . U . W</t>
  </si>
  <si>
    <t>C . ((M . 2) + (L . 
2 . N) + 0,30)
 . larg</t>
  </si>
  <si>
    <t>U - S - Q - M</t>
  </si>
  <si>
    <t>X - P - R - T</t>
  </si>
  <si>
    <t>% . AA</t>
  </si>
  <si>
    <t>P + R + T + AB</t>
  </si>
  <si>
    <t>"DMT" . AC</t>
  </si>
  <si>
    <t>"DMT" . AD</t>
  </si>
  <si>
    <t>C . U . 2</t>
  </si>
  <si>
    <t>GALERIA</t>
  </si>
  <si>
    <t>LASTRO RACHÃO</t>
  </si>
  <si>
    <t>LASTRO CONCRETO</t>
  </si>
  <si>
    <t>Lar Ext</t>
  </si>
  <si>
    <t>Alt Ext</t>
  </si>
  <si>
    <t>TABELA 1 - PREMISSAS P/ ESPESSURA DA PAREDE DA GALERIA</t>
  </si>
  <si>
    <r>
      <t xml:space="preserve">1,5 </t>
    </r>
    <r>
      <rPr>
        <sz val="8"/>
        <color indexed="8"/>
        <rFont val="Calibri"/>
        <family val="2"/>
      </rPr>
      <t xml:space="preserve">≤ P </t>
    </r>
    <r>
      <rPr>
        <sz val="8"/>
        <color indexed="8"/>
        <rFont val="Calibri"/>
        <family val="2"/>
        <scheme val="minor"/>
      </rPr>
      <t>&lt; 2,5</t>
    </r>
  </si>
  <si>
    <r>
      <t xml:space="preserve">2,5 </t>
    </r>
    <r>
      <rPr>
        <sz val="8"/>
        <color indexed="8"/>
        <rFont val="Calibri"/>
        <family val="2"/>
      </rPr>
      <t xml:space="preserve">≤ P </t>
    </r>
    <r>
      <rPr>
        <sz val="8"/>
        <color indexed="8"/>
        <rFont val="Calibri"/>
        <family val="2"/>
        <scheme val="minor"/>
      </rPr>
      <t>&lt; 4,5</t>
    </r>
  </si>
  <si>
    <t>L &lt; 2,0</t>
  </si>
  <si>
    <t>Galeria</t>
  </si>
  <si>
    <r>
      <rPr>
        <sz val="8"/>
        <color indexed="8"/>
        <rFont val="Calibri"/>
        <family val="2"/>
      </rPr>
      <t>L ≥</t>
    </r>
    <r>
      <rPr>
        <sz val="8"/>
        <color indexed="8"/>
        <rFont val="Calibri"/>
        <family val="2"/>
        <scheme val="minor"/>
      </rPr>
      <t xml:space="preserve"> 2,0</t>
    </r>
  </si>
  <si>
    <t>Lado</t>
  </si>
  <si>
    <t>Lado Ext</t>
  </si>
  <si>
    <t/>
  </si>
  <si>
    <t>dim. Ok!!!!!!!</t>
  </si>
  <si>
    <t>sicro</t>
  </si>
  <si>
    <t>ok cobrimento</t>
  </si>
  <si>
    <t>1 p/ manter o msm tamanho do existente</t>
  </si>
  <si>
    <t>BACIA 19</t>
  </si>
  <si>
    <t>EST 14 + 13,90</t>
  </si>
  <si>
    <t>EST 56 + 10,00</t>
  </si>
  <si>
    <t>BACIA 17</t>
  </si>
  <si>
    <t>BACIA 14</t>
  </si>
  <si>
    <t>BACIA 13</t>
  </si>
  <si>
    <t>EST 100 + 9,30</t>
  </si>
  <si>
    <t>BACIA 11</t>
  </si>
  <si>
    <t>BACIA 10</t>
  </si>
  <si>
    <t>EST 122 + 12,80</t>
  </si>
  <si>
    <t xml:space="preserve">BACIA 9 </t>
  </si>
  <si>
    <t xml:space="preserve">BACIA 7 </t>
  </si>
  <si>
    <t>BACIA 6</t>
  </si>
  <si>
    <t xml:space="preserve">BACIA 3 </t>
  </si>
  <si>
    <t>BACIA 2A</t>
  </si>
  <si>
    <t>0,05 + 0,15 +  + 0,15 laje + 0,10 aterro</t>
  </si>
  <si>
    <t xml:space="preserve">BACIA 2 </t>
  </si>
  <si>
    <t>EST 291 + 17,00</t>
  </si>
  <si>
    <t>EST 341 + 10,00</t>
  </si>
  <si>
    <t>BB9</t>
  </si>
  <si>
    <t>BB10</t>
  </si>
  <si>
    <t>BB11</t>
  </si>
  <si>
    <t>BB12</t>
  </si>
  <si>
    <t>BB13</t>
  </si>
  <si>
    <t>BB14</t>
  </si>
  <si>
    <t>BB15</t>
  </si>
  <si>
    <t>BB16</t>
  </si>
  <si>
    <t>BB17</t>
  </si>
  <si>
    <t>BB18</t>
  </si>
  <si>
    <t>BB19</t>
  </si>
  <si>
    <t>BB20</t>
  </si>
  <si>
    <t>BB21</t>
  </si>
  <si>
    <t>BB24</t>
  </si>
  <si>
    <t>BB25</t>
  </si>
  <si>
    <t>BB26</t>
  </si>
  <si>
    <t>BB27</t>
  </si>
  <si>
    <t>BB28</t>
  </si>
  <si>
    <t>BB29</t>
  </si>
  <si>
    <t>EST 147 + 14,15</t>
  </si>
  <si>
    <t>EST 205 + 11,40</t>
  </si>
  <si>
    <t>BACIA 20 (2 JOSÉ MANOEL)</t>
  </si>
  <si>
    <t>BACIA21  (1 JOSÉ MANOEL)</t>
  </si>
  <si>
    <t>EST 271 + 12,00</t>
  </si>
  <si>
    <t>EST 281 + 17,40</t>
  </si>
  <si>
    <t>EST 4 + 13,90</t>
  </si>
  <si>
    <t>EST 84 + 16,70</t>
  </si>
  <si>
    <t>EST 172 + 7,00</t>
  </si>
  <si>
    <t>BB23</t>
  </si>
  <si>
    <t>EST 328 + 7,20</t>
  </si>
  <si>
    <t>BACIA 15</t>
  </si>
  <si>
    <t>EST 69 + 12,84</t>
  </si>
  <si>
    <t>BB30</t>
  </si>
  <si>
    <t>EST 299 + 19,30</t>
  </si>
  <si>
    <t>BB31</t>
  </si>
  <si>
    <t>BB32</t>
  </si>
  <si>
    <t>BACIA 1</t>
  </si>
  <si>
    <t>5.33</t>
  </si>
  <si>
    <t>5.34</t>
  </si>
  <si>
    <t>5.36</t>
  </si>
  <si>
    <t>5.37</t>
  </si>
  <si>
    <t>EST 112 + 5,30</t>
  </si>
  <si>
    <t>m3</t>
  </si>
  <si>
    <t>Armação em aço CA-50 - fornecimento, preparo e colocação</t>
  </si>
  <si>
    <t>kg</t>
  </si>
  <si>
    <t>Concreto magro - confecção em betoneira e lançamento manual - areia e brita comerciais</t>
  </si>
  <si>
    <t>5.17</t>
  </si>
  <si>
    <t>5.19</t>
  </si>
  <si>
    <t>5.29</t>
  </si>
  <si>
    <t>5.32</t>
  </si>
  <si>
    <t>5.35</t>
  </si>
  <si>
    <t>5.38</t>
  </si>
  <si>
    <t>BOCA DE BDTC D = 0,60 M, EM CONCRETO, ALAS COM ESCONSIDADE DE 30°, INCLUINDO FÔRMAS E MATERIAIS</t>
  </si>
  <si>
    <t>BOCA DE BDTC D = 0,40 M, EM CONCRETO, ALAS COM ESCONSIDADE DE 30°, INCLUINDO FÔRMAS E MATERIAIS</t>
  </si>
  <si>
    <t>PLANILHA DE CÁLCULO DE QUANTIDADES DA DRENAGEM PLUVIAL - TUBO DE CONCRETO</t>
  </si>
  <si>
    <t>AH</t>
  </si>
  <si>
    <t>AI</t>
  </si>
  <si>
    <t>K . L + 2 . R + 
(L - 1) . S</t>
  </si>
  <si>
    <t>C . Q . T</t>
  </si>
  <si>
    <r>
      <t>{[(T - 2 . R + 0,1 + 0,1) . alt</t>
    </r>
    <r>
      <rPr>
        <vertAlign val="superscript"/>
        <sz val="8"/>
        <color rgb="FF000000"/>
        <rFont val="Calibri"/>
        <family val="2"/>
        <scheme val="minor"/>
      </rPr>
      <t>TABELA 1</t>
    </r>
    <r>
      <rPr>
        <sz val="8"/>
        <color indexed="8"/>
        <rFont val="Calibri"/>
        <family val="2"/>
        <scheme val="minor"/>
      </rPr>
      <t xml:space="preserve">] - [L . </t>
    </r>
    <r>
      <rPr>
        <sz val="8"/>
        <color indexed="8"/>
        <rFont val="Calibri"/>
        <family val="2"/>
      </rPr>
      <t>π . (K / 2)²]} . C</t>
    </r>
  </si>
  <si>
    <t>U - 0,1</t>
  </si>
  <si>
    <t>V - N - P - X</t>
  </si>
  <si>
    <t>N + P + X + AB</t>
  </si>
  <si>
    <t>(T + 2 . R + 0,1 + 0,1) . Y . C</t>
  </si>
  <si>
    <t>(T + 2 . R + 0,1 + 0,1) . (Y - AH) . C</t>
  </si>
  <si>
    <t>ENVELOPAMENTO</t>
  </si>
  <si>
    <r>
      <t>PAVIMENTO</t>
    </r>
    <r>
      <rPr>
        <vertAlign val="superscript"/>
        <sz val="8"/>
        <color rgb="FF000000"/>
        <rFont val="Calibri"/>
        <family val="2"/>
        <scheme val="minor"/>
      </rPr>
      <t>4</t>
    </r>
  </si>
  <si>
    <t>Material escavado</t>
  </si>
  <si>
    <t>Entre tubos</t>
  </si>
  <si>
    <t>Sobre envelop.</t>
  </si>
  <si>
    <t>Sub-base</t>
  </si>
  <si>
    <t>Base</t>
  </si>
  <si>
    <t>1) Topo = greide natural ou de corte e/ou de regularização, a depender do projeto</t>
  </si>
  <si>
    <t>3) Recobrimento = altura entre a geratriz superior externa da tubulação e a parte inferior da camada de suporte da pavimentação (sub-base ou base, a depender do projeto)</t>
  </si>
  <si>
    <t>4) Descontar os volumes totais nas camadas do pavimento, respectivamente, na aba MEMORIAL</t>
  </si>
  <si>
    <t>TABELA 1</t>
  </si>
  <si>
    <t>Envelop.</t>
  </si>
  <si>
    <r>
      <t>Esp.</t>
    </r>
    <r>
      <rPr>
        <vertAlign val="superscript"/>
        <sz val="8"/>
        <color rgb="FF000000"/>
        <rFont val="Calibri"/>
        <family val="2"/>
        <scheme val="minor"/>
      </rPr>
      <t>a</t>
    </r>
  </si>
  <si>
    <r>
      <t>Entre</t>
    </r>
    <r>
      <rPr>
        <vertAlign val="superscript"/>
        <sz val="8"/>
        <color rgb="FF000000"/>
        <rFont val="Calibri"/>
        <family val="2"/>
        <scheme val="minor"/>
      </rPr>
      <t>b</t>
    </r>
  </si>
  <si>
    <r>
      <t>Sobrelargura</t>
    </r>
    <r>
      <rPr>
        <vertAlign val="superscript"/>
        <sz val="8"/>
        <color rgb="FF000000"/>
        <rFont val="Calibri"/>
        <family val="2"/>
        <scheme val="minor"/>
      </rPr>
      <t>c</t>
    </r>
  </si>
  <si>
    <t>a) Espessura mínima da parede do tubo (ABNT NBR 8890/2008)</t>
  </si>
  <si>
    <t>b) Largura entre tubos, quando fileiras maiores que 1</t>
  </si>
  <si>
    <t>c) Medida  entre tubo e parede da vala ("área de serviço")</t>
  </si>
  <si>
    <t>d) fórmula = (DN / 2) + 0,40</t>
  </si>
  <si>
    <t>5.39</t>
  </si>
  <si>
    <t xml:space="preserve">ASSENTADOR DE TUBOS COM ENCARGOS COMPLEMENTARES </t>
  </si>
  <si>
    <t>TUBO DE CONCRETO ARMADO PARA AGUAS PLUVIAIS, CLASSE PA-2, COM ENCAIXE PONTA E BOLSA, DIAMETRO NOMINAL DE 400 MM - AS</t>
  </si>
  <si>
    <t>Esp. Lastro de concreto</t>
  </si>
  <si>
    <t>Fileiras</t>
  </si>
  <si>
    <t>BSTC 80</t>
  </si>
  <si>
    <t>BDTC 80</t>
  </si>
  <si>
    <t>BSCT 60</t>
  </si>
  <si>
    <t>BSTC 100</t>
  </si>
  <si>
    <t xml:space="preserve">BSTC 80 </t>
  </si>
  <si>
    <t>BSTC 60</t>
  </si>
  <si>
    <t>BSTC 80 /60</t>
  </si>
  <si>
    <t>BDTC 60</t>
  </si>
  <si>
    <t>BSCT 40</t>
  </si>
  <si>
    <t>BERÇO DE CONCRETO PARA ASSENTAMENTO DE BSTC - D = 0,40M - (REF SICRO EMENDA 3)</t>
  </si>
  <si>
    <t>BERÇO DE CONCRETO PARA ASSENTAMENTO DE BSTC - D = 0,60M - (REF SICRO EMENDA 3)</t>
  </si>
  <si>
    <t>BERÇO DE CONCRETO PARA ASSENTAMENTO DE BSTC - D = 0,80M - (REF SICRO EMENDA 3)</t>
  </si>
  <si>
    <t>BERÇO DE CONCRETO PARA ASSENTAMENTO DE BSTC - D = 1,00M - (REF SICRO EMENDA 3)</t>
  </si>
  <si>
    <t>BERÇO DE CONCRETO PARA ASSENTAMENTO DE BSTC - D = 1,20M - (REF SICRO EMENDA 3)</t>
  </si>
  <si>
    <t>BERÇO DE CONCRETO PARA ASSENTAMENTO DE BDTC - D = 0,40M - (REF SICRO EMENDA 3)</t>
  </si>
  <si>
    <t>BERÇO DE CONCRETO PARA ASSENTAMENTO DE BDTC - D = 0,60M - (REF SICRO EMENDA 3)</t>
  </si>
  <si>
    <t>BERÇO DE CONCRETO PARA ASSENTAMENTO DE BDTC - D = 0,80M - (REF SICRO EMENDA 3)</t>
  </si>
  <si>
    <t>BERÇO DE CONCRETO PARA ASSENTAMENTO DE BDTC - D = 1,00M - (REF SICRO EMENDA 3)</t>
  </si>
  <si>
    <t>BERÇO DE CONCRETO PARA ASSENTAMENTO DE BDTC - D = 1,20M - (REF SICRO EMENDA 3)</t>
  </si>
  <si>
    <t>DENTES80</t>
  </si>
  <si>
    <t>DENTED80</t>
  </si>
  <si>
    <t>DENTES60</t>
  </si>
  <si>
    <t>5.40</t>
  </si>
  <si>
    <t>5.41</t>
  </si>
  <si>
    <t>20,00 m  [linha simples]</t>
  </si>
  <si>
    <t>20,00 m + 13,00 m  [linha simples]</t>
  </si>
  <si>
    <t>8,00 m + 12,00 m  [linha dupla]</t>
  </si>
  <si>
    <t>11,00 m + 11,00 m + 10,00m  [linha dupla]</t>
  </si>
  <si>
    <t>11,00 m + 11,00 m  [linha dupla]</t>
  </si>
  <si>
    <t>10,00 m + 22,00 m + 11,00 m  [linha dupla]</t>
  </si>
  <si>
    <t>11,00 m  [linha dupla]</t>
  </si>
  <si>
    <t>4) Lastro de concreto margro já incluído na composição do item, conforme SICRO</t>
  </si>
  <si>
    <t>* Espessura mínima da parede da galeria (Álbum de projetos-tipo DNIT/2018 - Emenda 4)</t>
  </si>
  <si>
    <t>BDTC 100</t>
  </si>
  <si>
    <t>BOCA DE BDTC D = 1,00 M, ESCONSIDADE 30°, ALAS ABERTAS ADAPTÁVEIS -  (REF SICRO EMENDA 3)</t>
  </si>
  <si>
    <t>OK</t>
  </si>
  <si>
    <t>SAÍDA DE DRENAGEM EM GABIÃO ("BB 22") PARA BDTC - D = 0,80M</t>
  </si>
  <si>
    <t xml:space="preserve">( 1 m x 2,60 m x 2,00 m) - (π x 0,47² x 2)))  </t>
  </si>
  <si>
    <t>CONFORME PLANILHA DE CÁLCULO DE QUANTIDADES DA DRENAGEM PLUVIAL E PROJETO</t>
  </si>
  <si>
    <t>"BB22" - GABIÃO</t>
  </si>
  <si>
    <t xml:space="preserve">32,90 m² + 28,00 m² </t>
  </si>
  <si>
    <t>0,05 + 0,15 + 0,10 + 0,10 laje</t>
  </si>
  <si>
    <t>EXECUÇÃO DE PROTEÇÃO MECÂNICA PARA BUEIRO CELULAR (GALERIA) COM CONCRETO MOLDADO IN LOCO, USINADO,  ESPESSURA DE 15 CM, FCK=30 MPA, COM USO DE  FORMAS EM MADEIRA SERRADA</t>
  </si>
  <si>
    <t>FABRICAÇÃO, MONTAGEM E DESMONTAGEM DE FORMA PARA RADIER, PISO DE CONCRETO OU LAJE SOBRE SOLO, EM MADEIRA SERRADA, 4 UTILIZAÇÕES</t>
  </si>
  <si>
    <t>CAMADA SEPARADORA PARA EXECUÇÃO DE RADIER, PISO DE CONCRETO OU LAJE SOBRE SOLO, EM LONA PLÁSTICA</t>
  </si>
  <si>
    <t>CONCRETAGEM DE RADIER, PISO DE CONCRETO OU LAJE SOBRE SOLO, FCK 30 MPA, LANÇAMENTO, ADENSAMENTO E ACABAMENTO</t>
  </si>
  <si>
    <t>SINAPI - 103077</t>
  </si>
  <si>
    <t>LASTRO COM MATERIAL GRANULAR (PEDRA BRITADA N.2),
APLICADO EM PISOS OU LAJES SOBRE SOLO, ESPESSURA DE *10 CM*</t>
  </si>
  <si>
    <t>0,15 [15cm]</t>
  </si>
  <si>
    <t>1 und x 8 meses</t>
  </si>
  <si>
    <t>5 und x  8 meses x 30 dias</t>
  </si>
  <si>
    <t>40 und x 8 meses x 30 dias</t>
  </si>
  <si>
    <t>4 und x  8 meses x 30 dias</t>
  </si>
  <si>
    <t>2 und x 8 meses x 30 dias</t>
  </si>
  <si>
    <t>1 und x 8 meses x 30 dias</t>
  </si>
  <si>
    <t>5º MÊS</t>
  </si>
  <si>
    <t>6º MÊS</t>
  </si>
  <si>
    <t>7º MÊS</t>
  </si>
  <si>
    <t>8º MÊS</t>
  </si>
  <si>
    <t>1 mês</t>
  </si>
  <si>
    <t>44 H/MÊS  x 1 mês</t>
  </si>
  <si>
    <t>116 H/MÊS  x 1 mês</t>
  </si>
  <si>
    <t>1.4</t>
  </si>
  <si>
    <t>1.9</t>
  </si>
  <si>
    <t>M0808</t>
  </si>
  <si>
    <t>MACADAME SECO (BRITA 04)</t>
  </si>
  <si>
    <t>M1135</t>
  </si>
  <si>
    <t>PÓ DE PEDRA</t>
  </si>
  <si>
    <t>1,26/M3</t>
  </si>
  <si>
    <t>0,14/M3</t>
  </si>
  <si>
    <t>1 m x 3,00 m x 2,00 m</t>
  </si>
  <si>
    <t>2.17</t>
  </si>
  <si>
    <t>2.18</t>
  </si>
  <si>
    <t>2.19</t>
  </si>
  <si>
    <t>conferir se n tem sicro</t>
  </si>
  <si>
    <t>5.42</t>
  </si>
  <si>
    <t>5.43</t>
  </si>
  <si>
    <t>5.44</t>
  </si>
  <si>
    <t>5.45</t>
  </si>
  <si>
    <t>5.46</t>
  </si>
  <si>
    <t>5.47</t>
  </si>
  <si>
    <t>5.48</t>
  </si>
  <si>
    <t>E9514</t>
  </si>
  <si>
    <t>Distribuidor de agregados sobre pneus autopropelido - 130 kW</t>
  </si>
  <si>
    <t>Caminhão basculante 10 m³</t>
  </si>
  <si>
    <t>REF SICRO 4011279</t>
  </si>
  <si>
    <t>PRODUÇÃO 84,62m³</t>
  </si>
  <si>
    <t>PRODUÇÃO 113,18m³</t>
  </si>
  <si>
    <t>REF SICRO 4011276</t>
  </si>
  <si>
    <t>4,00 m x 0,50 m x 3,00 m [sob saída de drenagem em gabião e colchão]</t>
  </si>
  <si>
    <t>17,64 t x 16,40 km</t>
  </si>
  <si>
    <t>CONFORME PLANILHA DE CÁLCULO DE QUANTIDADES DA DRENAGEM PLUVIAL  [para assentamento de BDCC - galeria]</t>
  </si>
  <si>
    <t>68,88 m² + 361,90 m² + 139,80 m² [tubulação e galeria]</t>
  </si>
  <si>
    <t xml:space="preserve">LASTRO DE CONCRETO </t>
  </si>
  <si>
    <t>2.20</t>
  </si>
  <si>
    <t>ESCORAMENTO COM BLINDADO LEVE (COR. DE VALOR POR INCC)</t>
  </si>
  <si>
    <t>SICRO 4011279</t>
  </si>
  <si>
    <t>344+13</t>
  </si>
  <si>
    <t>estaca</t>
  </si>
  <si>
    <t>altura</t>
  </si>
  <si>
    <t>ATERRO</t>
  </si>
  <si>
    <t>348+14</t>
  </si>
  <si>
    <t>h final</t>
  </si>
  <si>
    <t>20h por semana x 4 semanas</t>
  </si>
  <si>
    <t>20 dias x 4h</t>
  </si>
  <si>
    <t xml:space="preserve">20 dias x 6h </t>
  </si>
  <si>
    <t xml:space="preserve">20 dias x 4h </t>
  </si>
  <si>
    <t xml:space="preserve">20 dias x 2h </t>
  </si>
  <si>
    <t>24 h x 45 dias x 2 moto-bombas</t>
  </si>
  <si>
    <t xml:space="preserve"> 6,00 m³ x 1,26 [consumo por m³] </t>
  </si>
  <si>
    <t xml:space="preserve"> 6,00 m³ x 0,14 [consumo por m³]</t>
  </si>
  <si>
    <t>6.3.1.3</t>
  </si>
  <si>
    <t>SINALIZAÇÃO VERTICAL DE ADVERTÊNCIA</t>
  </si>
  <si>
    <t>PLACA DE ADVERTÊNCIA L=50 cm - FORNECIMENTO E IMPLANTAÇÃO - REF SICRO 5213464</t>
  </si>
  <si>
    <t>REF SICRO 5213464</t>
  </si>
  <si>
    <t>PRODUÇÃO 3 UND</t>
  </si>
  <si>
    <t>((0,45 m + 0,35 m) x 0,35 m)/2) x (433,00 m x 2 lados)) [saia do aterro]</t>
  </si>
  <si>
    <t>LIMPEZA DE VALA DE DRENAGEM</t>
  </si>
  <si>
    <t>1.10</t>
  </si>
  <si>
    <t>1.11</t>
  </si>
  <si>
    <t>1.12</t>
  </si>
  <si>
    <t>32 transposições x 2,00 m</t>
  </si>
  <si>
    <t>LIMPEZA VALA</t>
  </si>
  <si>
    <t>LARGURA</t>
  </si>
  <si>
    <t>total</t>
  </si>
  <si>
    <t>16 unidades</t>
  </si>
  <si>
    <t>largura média</t>
  </si>
  <si>
    <t>(45,25 m x 0,30 m [ZPA-A]) + (12,20 m x 0,40 m [LDP]) + (3 und x 1,60 m² [SIP])</t>
  </si>
  <si>
    <t>63 und [junto a rotatória e a ZPA-A]</t>
  </si>
  <si>
    <t>04 und</t>
  </si>
  <si>
    <t>03  und</t>
  </si>
  <si>
    <t xml:space="preserve">05 und [A-5a] + 01 und [A-5b] + 03 und [A-4b] </t>
  </si>
  <si>
    <t>6.3.2.2</t>
  </si>
  <si>
    <t>PLACA ESPECIAL DE ADVERTÊNCIA 0,70 m x 0,80 m - FORNECIMENTO E IMPLANTAÇÃO</t>
  </si>
  <si>
    <t>DEMOLIÇÃO DE  CONCRETO SIMPLES, DE FORMA MANUAL, SEM REAPROVEITAMENTO</t>
  </si>
  <si>
    <t>58,16 t x 7,80 km</t>
  </si>
  <si>
    <t>5.49</t>
  </si>
  <si>
    <t>[1,50 ton/m³ material demolido e solos e agregados]</t>
  </si>
  <si>
    <t>6.3.3</t>
  </si>
  <si>
    <t>6.3.3.1</t>
  </si>
  <si>
    <t>2.21</t>
  </si>
  <si>
    <t>PLANILHA DE CÁLCULO DE VOLUME DE TERRAPLENAGEM</t>
  </si>
  <si>
    <t>ESTACA</t>
  </si>
  <si>
    <t>DISTÂNCIA</t>
  </si>
  <si>
    <t>VOLUME DE CORTE</t>
  </si>
  <si>
    <t>VOLUME DE ATERRO</t>
  </si>
  <si>
    <t>VOLUME ACUMULADO DE CORTE</t>
  </si>
  <si>
    <t>VOLUME ACUMULADO DE ATERRO</t>
  </si>
  <si>
    <t>(m³)</t>
  </si>
  <si>
    <t>____________________________________________</t>
  </si>
  <si>
    <t>ALTURA DE ATERRO</t>
  </si>
  <si>
    <t>LARGURA DE ATERRO</t>
  </si>
  <si>
    <t>ALTURA DE CORTE</t>
  </si>
  <si>
    <t>LARGURA DE CORTE</t>
  </si>
  <si>
    <t>1.129,78 m³ x 1,375</t>
  </si>
  <si>
    <t>278,32 m³ x 1,875 t/m³ x 4,80 km [7,80 km - 3,00 km até BF]</t>
  </si>
  <si>
    <t xml:space="preserve">04 und [EA-1] + 02 und [EA-2] </t>
  </si>
  <si>
    <t>ESTRADA GERAL DO SERTÃO DO VALONGO - BAIRRO SERTÃO SANTA LUZIA</t>
  </si>
  <si>
    <t>(1.550,90 m x 0,02 m³/m) x 1,875 t/m³</t>
  </si>
  <si>
    <t>1 a cada 5,00 m na projeção horizontal com tubulação com declividade acima de 4%</t>
  </si>
  <si>
    <t xml:space="preserve">((1,48 m x 8,00 m x 0,59 m)+(1,94 m x 21,00 m x 0,82 m)+(2,38 m x 11,00 m x 1,04 m)+(2,74 m x 10,00 m x 1,22) - (π x 0,47² x 2 x 11,00 m )-(π x 0,56² x 2 x 10,00 m)-(π x 0,36² x 2 x 21,00 m)-(π x 0,245² x 2 x 8,00 m)))  </t>
  </si>
  <si>
    <t>Fôrmas de tábuas de pinho para dispositivos de drenagem - utilização de 3 vezes - confecção, instalação e retirada</t>
  </si>
  <si>
    <t>Concreto fck = 20 MPa - confecção em betoneira e lançamento manual - areia e brita comerciais</t>
  </si>
  <si>
    <t>BOCA DE BDTC D = 0,80 M, ESCONSIDADE 0°, ALAS ABERTAS ADAPTÁVEIS - (REF SICRO EMENDA 3)</t>
  </si>
  <si>
    <t>BOCA DE BDTC D = 0,80 M, ESCONSIDADE 30°, ALAS ABERTAS ADAPTÁVEIS - (REF SICRO EMENDA 3)</t>
  </si>
  <si>
    <t>ARGAMASSA TRAÇO 1:3 (EM VOLUME DE CIMENTO E AREIA MÉDIA ÚMIDA), PREPARO MANUAL</t>
  </si>
  <si>
    <t>ESCAVADEIRA HIDRÁULICA SOBRE ESTEIRAS, CAÇAMBA 0,80 M3, PESO OPERACIONAL 17 T, POTENCIA BRUTA 111 HP - CHI DIURNO.
AF_06/2014</t>
  </si>
  <si>
    <t>ESCAVADEIRA HIDRÁULICA SOBRE ESTEIRAS, CAÇAMBA 0,80 M3, PESO OPERACIONAL 17 T, POTENCIA BRUTA 111 HP - CHP DIURNO.
AF_06/2014</t>
  </si>
  <si>
    <t>MURO DE GABIÃO, ENCHIMENTO COM PEDRA DE MÃO TIPO RACHÃO, DE GRAVIDADE, COM GAIOLAS DE COMPRIMENTO IGUAL A 2 M, PARA MUROS COM ALTURA MENOR OU IGUAL A 4 M - FORNECIMENTO E EXECUÇÃO</t>
  </si>
  <si>
    <t>(47) 3346 - 4591</t>
  </si>
  <si>
    <t>(48) 3242 - 6767</t>
  </si>
  <si>
    <t>(47) 3345 - 2600</t>
  </si>
  <si>
    <t>(47) 9.8813 - 6239</t>
  </si>
  <si>
    <t>(47) 9.9179 - 0078</t>
  </si>
  <si>
    <t>602,09 m</t>
  </si>
  <si>
    <t xml:space="preserve"> 2.580,23 t x 16,40 km </t>
  </si>
  <si>
    <t>(61,99 + 6,89) m³ x 2,1 t/m³</t>
  </si>
  <si>
    <t>144,65 t x 16,40 km</t>
  </si>
  <si>
    <t>(1.157,27 - 49,21 - 254,93) m³ x 1,875 t/m³ [excedente escavado - reaterro]</t>
  </si>
  <si>
    <t>1.599,62 t x 7,80 km</t>
  </si>
  <si>
    <t>(7,56 + 0,84) m³ x 2,1 t/m³</t>
  </si>
  <si>
    <t>CONFORME PLANILHA DE CÁLCULO DE QUANTIDADES DA DRENAGEM PLUVIAL + 6,00 m³ + (0,10 m x 3,00 m x 2,00 m) [sob saída de drenagem em gabião e colchão]</t>
  </si>
  <si>
    <t>1.720,15 m³ x 1,5 t/m³</t>
  </si>
  <si>
    <t xml:space="preserve"> 49,20 m³ x 1,26 [consumo por m³] </t>
  </si>
  <si>
    <t xml:space="preserve"> 49,20 m³ x 0,14 [consumo por m³]</t>
  </si>
  <si>
    <t xml:space="preserve">(58,28 m² x 0,10 m [calçada existente]) </t>
  </si>
  <si>
    <t>66,35 t x 7,80 km  [até bota-fora]</t>
  </si>
  <si>
    <r>
      <t>((64,00 m x 0,20 m x 3,00 m [largura média])</t>
    </r>
    <r>
      <rPr>
        <sz val="11"/>
        <color theme="1"/>
        <rFont val="Calibri"/>
        <family val="2"/>
        <scheme val="minor"/>
      </rPr>
      <t xml:space="preserve"> + 5,83 m³) x 1,500 t/m³ </t>
    </r>
  </si>
  <si>
    <t>278,32 m³ [volume de escavação além dos 20 cm do item 2.3 entre as estacas 344+13,00 m à 348+ 14,00 m]</t>
  </si>
  <si>
    <t xml:space="preserve">55.344,46 m² x 0,25 m + (((0,25 m + 0,45 m) x 0,25 m)/2) x (15.588,35 m)) [saia do pvto] - 15,25 m³- 12,45 m³ [descontado da camada sob galeria e tubulação sem cobrimento] </t>
  </si>
  <si>
    <t>15.172,40 m³ x 0,14 [consumo por m³]</t>
  </si>
  <si>
    <t xml:space="preserve">15.172,40 m³ x 1,26 [consumo por m³] </t>
  </si>
  <si>
    <t>(19.117,22 + 2.124,14) m³ x 2,1 t/m³</t>
  </si>
  <si>
    <t>44.606,86 t x  16,40 km</t>
  </si>
  <si>
    <t xml:space="preserve">55.344,46 m² x 0,15 m + (((0,20 m + 0,05 m) x 0,15 m)/2) x (15.588,35 m)) [saia do pvto] </t>
  </si>
  <si>
    <t xml:space="preserve">8.593,95 m³ x 1,00 [consumo por m³] </t>
  </si>
  <si>
    <t xml:space="preserve">8.593,95 m³ x 2,2 t/m³ </t>
  </si>
  <si>
    <t>18.906,69 t x 16,40 km</t>
  </si>
  <si>
    <t>55.344,46 m²</t>
  </si>
  <si>
    <t xml:space="preserve">55.344,46 m² x 0,05 m x 2,4 t/m³ </t>
  </si>
  <si>
    <t xml:space="preserve">6.641,34 t x 16,40 km </t>
  </si>
  <si>
    <r>
      <rPr>
        <sz val="11"/>
        <color theme="1"/>
        <rFont val="Calibri"/>
        <family val="2"/>
        <scheme val="minor"/>
      </rPr>
      <t xml:space="preserve">  1.129,78 m³ [volume do aterro entre as estacas 323 à 344+13,00 m] + (((0,45m + 0,35 m) x 0,35 m)/2) x (433,00 m x 2 lados)) [saia do aterro] x 1,375 [diferença entre a massa específica solta e massa específica compactada]</t>
    </r>
  </si>
  <si>
    <r>
      <t xml:space="preserve">55.344,46 m² </t>
    </r>
    <r>
      <rPr>
        <sz val="11"/>
        <color theme="1"/>
        <rFont val="Calibri"/>
        <family val="2"/>
        <scheme val="minor"/>
      </rPr>
      <t>+  (15.588,35 m x 0,45 m) [saia do pavimento]</t>
    </r>
  </si>
  <si>
    <t>55.344,46 m² x 0,0012 t/m²</t>
  </si>
  <si>
    <t>55.344,46 m² x 0,00045 t/m²</t>
  </si>
  <si>
    <t>(15.588,35 m  [LBO] + 7.665,90 m  [LFO-1] + 21,00 m  [LCO-A] + 90,35 m  [LCA-A]) x 0,12 m</t>
  </si>
  <si>
    <t>2.295,00 und [bidirecional branca junto a LBO] + 1.028,00 und [bidirecional amarela junto a LFO-1]</t>
  </si>
  <si>
    <t xml:space="preserve"> (Dispositivos)</t>
  </si>
  <si>
    <t>Recobrimento mínimo</t>
  </si>
  <si>
    <t>Alt.d</t>
  </si>
  <si>
    <t>d) fórmula = DE + 0,10</t>
  </si>
  <si>
    <t>17 und [R-19 = 40km/h] + 07 und [R-19] + 03 und [R-33]</t>
  </si>
  <si>
    <t>04 und + 03 und + 27 und + 09 und + 06 und</t>
  </si>
  <si>
    <t>2 p/ manter o msm tamanho do existente</t>
  </si>
  <si>
    <t>3.425,90 m</t>
  </si>
  <si>
    <t>4,50 m x 1,50 m [padrão Governo Estadual - proporção 3x1] x 2 und</t>
  </si>
  <si>
    <t>SULCATARINENSE</t>
  </si>
  <si>
    <r>
      <t>l</t>
    </r>
    <r>
      <rPr>
        <vertAlign val="subscript"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=ÍNDICE DE PREÇO REFERENTE AO MÊS DE REAJUSTAMENTO, PAVIMENTAÇÃO 11/25 https://www.gov.br/dnit/pt-br/assuntos/planejamento-e-pesquisa/custos-referenciais/indices-de-reajustamentos/indices-de-reajustamentos-de-obras-rodoviario/dnit_iii-04-0_divulgacao-indices-obras-rodoviarias-nov-2025.pdf</t>
    </r>
  </si>
  <si>
    <r>
      <t>l</t>
    </r>
    <r>
      <rPr>
        <vertAlign val="subscript"/>
        <sz val="10"/>
        <color theme="1"/>
        <rFont val="Calibri"/>
        <family val="2"/>
        <scheme val="minor"/>
      </rPr>
      <t>0</t>
    </r>
    <r>
      <rPr>
        <sz val="10"/>
        <color theme="1"/>
        <rFont val="Calibri"/>
        <family val="2"/>
        <scheme val="minor"/>
      </rPr>
      <t>=ÍNDICE DE PREÇO VERIFICADO NO MÊS-BASE DO CONTRATO, PAVIMENTAÇÃO 07/14 https://www.gov.br/dnit/pt-br/assuntos/planejamento-e-pesquisa/custos-e-pagamentos/custos-e-pagamentos-dnit/indices-de-reajustamentos/indices-de-reajustamentos-de-obras-rodoviario/INDICESDEREAJ.DEOBRASROD.2014.pdf</t>
    </r>
  </si>
  <si>
    <t>EMULSÃO ASFALTICA PARA PINTURA DE LIGAÇÃO RR-2C (ACRESCIDO DE ICMS)</t>
  </si>
  <si>
    <t>3.5</t>
  </si>
  <si>
    <t>ANÁLISE DE PREÇO - EAI - EMULSÃO ASFÁLTICA PARA SERVIÇO DE IMPRIMAÇÃO</t>
  </si>
  <si>
    <t>EMULSÃO ASFÁLTICA PARA SERVIÇO DE IMPRIMAÇÃO (ACRESCIDO DE ICMS)</t>
  </si>
  <si>
    <t xml:space="preserve"> CIMENTO ASFÁLTICO DE PETRÓLEO CAP 50-70 A GRANEL, COM TRIBUTOS</t>
  </si>
  <si>
    <t>TRANSPORTE DE EMULSÃO ASFÁLTICA EAI  EM RODOVIA PAVIMENTADA, COM TRIBUTOS</t>
  </si>
  <si>
    <t>3.6</t>
  </si>
  <si>
    <t>TUBO DE CONCRETO PA2 COMERCIAL PARA DRENAGEM - D = 0,60 M - FORNECIMENTO E INSTALAÇÃO - PONTA E BOLSA</t>
  </si>
  <si>
    <t>TUBO DE CONCRETO PA2 COMERCIAL PARA DRENAGEM - D = 0,80 M - FORNECIMENTO E INSTALAÇÃO - PONTA E BOLSA</t>
  </si>
  <si>
    <t>TUBO DE CONCRETO PA2 COMERCIAL PARA DRENAGEM - D = 1,20 M - FORNECIMENTO E INSTALAÇÃO - PONTA E BOLSA</t>
  </si>
  <si>
    <t xml:space="preserve">ANÁLISE DE PREÇO - EMULSÃO ASFÁLTICA RR-2C </t>
  </si>
  <si>
    <t>6.641,34 t x 0,05545 t/t</t>
  </si>
  <si>
    <t>368,26 t</t>
  </si>
  <si>
    <t>TUBO DE CONCRETO PA2 COMERCIAL PARA DRENAGEM - D = 0,40 M - FORNECIMENTO E INSTALAÇÃO - PONTA E BOLSA</t>
  </si>
  <si>
    <t>CARGA, MANOBRA E DESCARGA DE AGREGADOS OU SOLOS EM CAMINHÃO BASCULANTE DE 14 M³ - CARGA COM CARREGADEIRA DE 3,40 M³ E DESCARGA LIVRE</t>
  </si>
  <si>
    <t>TRANSPORTE COM CAMINHÃO BASCULANTE DE 14 M³ - RODOVIA PAVIMENTADA</t>
  </si>
  <si>
    <t>RECOMPOSIÇÃO PARCIAL DE CERCA COM MOURÃO DE CONCRETO - ARAME</t>
  </si>
  <si>
    <t>RECOMPOSIÇÃO PARCIAL DE CERCA COM MOURÃO DE MADEIRA - ARAME</t>
  </si>
  <si>
    <t>COMPACTAÇÃO DE ATERROS A 100% DO PROCTOR INTERMEDIÁRIO</t>
  </si>
  <si>
    <t>COMPACTAÇÃO MANUAL COM SOQUETE VIBRATÓRIO</t>
  </si>
  <si>
    <t>BASE OU SUB-BASE DE MACADAME SECO COM BRITA COMERCIAL - 100% PROCTOR MODIFICADO - EXCLUSIVE INSUMO, CARGA E TRANSPORTE - REF SICRO 4011279</t>
  </si>
  <si>
    <t>CARGA, MANOBRA E DESCARGA DE AGREGADOS OU SOLOS EM CAMINHÃO BASCULANTE DE 10 M³ E DESCARGA LIVRE</t>
  </si>
  <si>
    <t>BASE OU SUB-BASE DE BRITA GRADUADA COM BRITA COMERCIAL - 100% PROCTOR MODIFICADO - EXCLUSIVE INSUMO, CARGA E TRANSPORTE - REF SICRO 4011276</t>
  </si>
  <si>
    <t>USINAGEM DE BRITA GRADUADA COM BRITA COMERCIAL EM USINA DE 300 T/H</t>
  </si>
  <si>
    <t>CONCRETO ASFÁLTICO - FAIXA C - AREIA E BRITA COMERCIAIS</t>
  </si>
  <si>
    <t>ESCAVAÇÃO MECÂNICA DE VALA EM MATERIAL DE 1ª CATEGORIA</t>
  </si>
  <si>
    <t>ESGOTAMENTO DE ÁGUA COM BOMBA SUBMERSA</t>
  </si>
  <si>
    <t>DRENO PROFUNDO H = 1,00 M - COM GEOCOMPOSTO DRENANTE, INCLUSIVE ESCAVAÇÃO E REATERRO</t>
  </si>
  <si>
    <t>BOCA DE SAÍDA PARA DRENO LONGITUDINAL PROFUNDO - BSD 02 - TUBO DE PEAD - AREIA E BRITA COMERCIAIS</t>
  </si>
  <si>
    <t>TUBO DE CONCRETO PA2 COMERCIAL PARA DRENAGEM - D = 1,00 M - FORNECIMENTO E INSTALAÇÃO - PONTA E BOLSA</t>
  </si>
  <si>
    <t>DENTES PARA BUEIROS DUPLOS D = 0,60 M - AREIA, BRITA E PEDRA DE MÃO COMERCIAIS - REF. SICRO 805447</t>
  </si>
  <si>
    <t>CORPO DE BDCC 1,50 X 1,50 M - MOLDADO NO LOCAL - ALTURA DO ATERRO 0,00 A 1,00 M - AREIA E BRITA COMERCIAIS</t>
  </si>
  <si>
    <t>BOCA DE BSTC D = 0,80 M, ESCONSIDADE 0°, ALAS ABERTAS ADAPTÁVEIS - (REF SICRO EMENDA 3)</t>
  </si>
  <si>
    <t>BOCA DE BSTC D = 1,00 M, ESCONSIDADE 0°, ALAS ABERTAS ADAPTÁVEIS - (REF SICRO EMENDA 3)</t>
  </si>
  <si>
    <t>BOCA DE BDTC D = 0,40 M, ESCONSIDADE 0°, ALAS ABERTAS ADAPTÁVEIS - (REF SICRO EMENDA 3)</t>
  </si>
  <si>
    <t>BOCA DE BDTC D = 0,60 M, ESCONSIDADE 0°, ALAS ABERTAS ADAPTÁVEIS - (REF SICRO EMENDA 3)</t>
  </si>
  <si>
    <t>BOCA DE BDTC D = 1,00 M, ESCONSIDADE 0°, ALAS ABERTAS ADAPTÁVEIS - (REF SICRO EMENDA 3)</t>
  </si>
  <si>
    <t>BOCA DE BDTC D = 1,20 M, ESCONSIDADE 0°, ALAS ABERTAS ADAPTÁVEIS - (REF SICRO EMENDA 3)</t>
  </si>
  <si>
    <t>BOCA DE BDCC 1,50 X 1,50 M - ESCONSIDADE 0° - AREIA E BRITA COMERCIAIS</t>
  </si>
  <si>
    <t>PINTURA DE FAIXA COM TINTA ACRÍLICA - ESPESSURA DE 0,4 MM</t>
  </si>
  <si>
    <t>PINTURA DE SETAS E ZEBRADOS COM TINTA ACRÍLICA - ESPESSURA DE 0,4 MM</t>
  </si>
  <si>
    <t>TACHÃO REFLETIVO EM PLÁSTICO INJETADO - BIDIRECIONAL - FORNECIMENTO E COLOCAÇÃO</t>
  </si>
  <si>
    <t>R-1 - PARE - PLACA DE REGULAMENTAÇÃO EM AÇO, R1 LADO 0,414 M - PELÍCULA RETRORREFLETIVA TIPO I + SI - FORNECIMENTO E IMPLANTAÇÃO</t>
  </si>
  <si>
    <t>R-2 - DÊ A PREFERÊNCIA - PLACA DE REGULAMENTAÇÃO EM AÇO, LADO 0,80 M - PELÍCULA RETRORREFLETIVA TIPO I + SI - FORNECIMENTO E IMPLANTAÇÃO</t>
  </si>
  <si>
    <t>PLACA DE REGULAMENTAÇÃO EM AÇO D = 0,60 M - PELÍCULA RETRORREFLETIVA TIPO I + SI - FORNECIMENTO E IMPLANTAÇÃO</t>
  </si>
  <si>
    <t>SUPORTE PARA PLACA DE SINALIZAÇÃO EM MADEIRA DE LEI TRATADA 8 X 8 CM - FORNECIMENTO E IMPLANTAÇÃO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</si>
</sst>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4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m\-yy;@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&quot;PV&quot;\ 0"/>
    <numFmt numFmtId="168" formatCode="0.000"/>
    <numFmt numFmtId="169" formatCode="0.00000"/>
    <numFmt numFmtId="170" formatCode="#,##0.00000"/>
    <numFmt numFmtId="171" formatCode="0.0000"/>
    <numFmt numFmtId="172" formatCode="_(* #,##0.00_);_(* \(#,##0.00\);_(* \-??_);_(@_)"/>
    <numFmt numFmtId="173" formatCode="0.000000"/>
    <numFmt numFmtId="174" formatCode="#,##0.000"/>
    <numFmt numFmtId="175" formatCode="yyyy"/>
    <numFmt numFmtId="176" formatCode="_([$€-2]* #,##0.00_);_([$€-2]* \(#,##0.00\);_([$€-2]* &quot;-&quot;??_)"/>
    <numFmt numFmtId="177" formatCode="#.00"/>
    <numFmt numFmtId="178" formatCode="_(&quot;R$&quot;* #,##0.00_);_(&quot;R$&quot;* \(#,##0.00\);_(&quot;R$&quot;* &quot;-&quot;??_);_(@_)"/>
    <numFmt numFmtId="179" formatCode="#,##0.0000"/>
    <numFmt numFmtId="180" formatCode="%#.00"/>
    <numFmt numFmtId="181" formatCode="##0.00"/>
    <numFmt numFmtId="182" formatCode="##0.0000"/>
    <numFmt numFmtId="183" formatCode="_-&quot;R$&quot;\ * #,##0.000_-;\-&quot;R$&quot;\ * #,##0.000_-;_-&quot;R$&quot;\ * &quot;-&quot;???_-;_-@_-"/>
    <numFmt numFmtId="184" formatCode="_-* #,##0.00\ _€_-;\-* #,##0.00\ _€_-;_-* &quot;-&quot;??\ _€_-;_-@_-"/>
    <numFmt numFmtId="185" formatCode="0.0"/>
    <numFmt numFmtId="186" formatCode="#."/>
    <numFmt numFmtId="187" formatCode="[$-416]d\-mmm\-yy;@"/>
    <numFmt numFmtId="188" formatCode="_-[$R$-416]\ * #,##0.00_-;\-[$R$-416]\ * #,##0.00_-;_-[$R$-416]\ * &quot;-&quot;??_-;_-@_-"/>
    <numFmt numFmtId="189" formatCode="#,###"/>
    <numFmt numFmtId="190" formatCode="_(* #,##0.000_);_(* \(#,##0.000\);_(* &quot;-&quot;???_);_(@_)"/>
    <numFmt numFmtId="191" formatCode="_-&quot;R$&quot;\ * #,##0.000_-;\-&quot;R$&quot;\ * #,##0.000_-;_-&quot;R$&quot;\ * &quot;-&quot;??_-;_-@_-"/>
    <numFmt numFmtId="192" formatCode="#,##0.000_ ;\-#,##0.000\ "/>
    <numFmt numFmtId="193" formatCode="#,##0.00_ ;\-#,##0.00\ "/>
    <numFmt numFmtId="194" formatCode="[$-416]mmm\-yy;@"/>
  </numFmts>
  <fonts count="10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4"/>
      <color theme="1"/>
      <name val="Calibri"/>
      <family val="2"/>
      <scheme val="minor"/>
    </font>
    <font>
      <b/>
      <sz val="14"/>
      <color rgb="FF0000FF"/>
      <name val="Calibri"/>
      <family val="2"/>
      <scheme val="minor"/>
    </font>
    <font>
      <b/>
      <sz val="18"/>
      <color rgb="FF0000FF"/>
      <name val="Calibri"/>
      <family val="2"/>
      <scheme val="minor"/>
    </font>
    <font>
      <sz val="14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color indexed="23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color indexed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11"/>
      <color indexed="23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1"/>
      <name val="Arial"/>
      <family val="2"/>
    </font>
    <font>
      <sz val="8"/>
      <color indexed="8"/>
      <name val="Calibri"/>
      <family val="2"/>
      <scheme val="minor"/>
    </font>
    <font>
      <vertAlign val="superscript"/>
      <sz val="8"/>
      <color indexed="8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indexed="8"/>
      <name val="Calibri"/>
      <family val="2"/>
    </font>
    <font>
      <sz val="11"/>
      <color indexed="8"/>
      <name val="Calibri"/>
      <family val="2"/>
    </font>
    <font>
      <i/>
      <sz val="8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8"/>
      <color indexed="8"/>
      <name val="Calibri"/>
      <family val="2"/>
    </font>
    <font>
      <sz val="9"/>
      <color indexed="8"/>
      <name val="Calibri"/>
      <family val="2"/>
      <scheme val="minor"/>
    </font>
    <font>
      <b/>
      <i/>
      <sz val="9"/>
      <color indexed="10"/>
      <name val="Segoe UI"/>
      <family val="2"/>
    </font>
    <font>
      <sz val="9"/>
      <color indexed="81"/>
      <name val="Segoe U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sz val="9"/>
      <color indexed="10"/>
      <name val="Geneva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8"/>
      <name val="Courier"/>
      <family val="3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8"/>
      <color indexed="72"/>
      <name val="Arial"/>
      <family val="2"/>
    </font>
    <font>
      <sz val="11"/>
      <color rgb="FF000000"/>
      <name val="Calibri"/>
      <family val="2"/>
      <scheme val="minor"/>
    </font>
    <font>
      <sz val="10"/>
      <name val="MS Sans Serif"/>
      <family val="2"/>
    </font>
    <font>
      <sz val="10"/>
      <color theme="1"/>
      <name val="Times New Roman"/>
      <family val="2"/>
    </font>
    <font>
      <b/>
      <sz val="8"/>
      <name val="Times New Roman"/>
      <family val="1"/>
    </font>
    <font>
      <sz val="10"/>
      <name val="Times New Roman"/>
      <family val="1"/>
    </font>
    <font>
      <b/>
      <sz val="11"/>
      <color indexed="63"/>
      <name val="Calibri"/>
      <family val="2"/>
    </font>
    <font>
      <sz val="10"/>
      <name val="Courier New"/>
      <family val="3"/>
    </font>
    <font>
      <sz val="10"/>
      <color indexed="31"/>
      <name val="Arial"/>
      <family val="2"/>
      <charset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"/>
      <color indexed="8"/>
      <name val="Courier"/>
      <family val="3"/>
    </font>
    <font>
      <b/>
      <sz val="11"/>
      <color indexed="8"/>
      <name val="Calibri"/>
      <family val="2"/>
    </font>
    <font>
      <sz val="18"/>
      <color rgb="FF0000FF"/>
      <name val="Calibri"/>
      <family val="2"/>
      <scheme val="minor"/>
    </font>
    <font>
      <sz val="8"/>
      <color indexed="81"/>
      <name val="Calibri"/>
      <family val="2"/>
      <scheme val="minor"/>
    </font>
    <font>
      <sz val="8"/>
      <color indexed="81"/>
      <name val="Calibri"/>
      <family val="2"/>
    </font>
    <font>
      <sz val="1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sz val="11"/>
      <name val="Century Gothic"/>
      <family val="2"/>
    </font>
    <font>
      <b/>
      <sz val="10"/>
      <color indexed="10"/>
      <name val="Arial"/>
      <family val="2"/>
    </font>
    <font>
      <b/>
      <sz val="10"/>
      <color indexed="58"/>
      <name val="Arial"/>
      <family val="2"/>
    </font>
    <font>
      <sz val="13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</font>
    <font>
      <sz val="12"/>
      <color rgb="FF242424"/>
      <name val="Arial"/>
      <family val="2"/>
    </font>
    <font>
      <b/>
      <vertAlign val="subscript"/>
      <sz val="11"/>
      <name val="Calibri"/>
      <family val="2"/>
      <scheme val="minor"/>
    </font>
    <font>
      <vertAlign val="superscript"/>
      <sz val="8"/>
      <color rgb="FF000000"/>
      <name val="Calibri"/>
      <family val="2"/>
      <scheme val="minor"/>
    </font>
    <font>
      <sz val="8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</fonts>
  <fills count="5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lightUp">
        <bgColor theme="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</fills>
  <borders count="9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41"/>
      </left>
      <right style="thin">
        <color indexed="41"/>
      </right>
      <top style="thin">
        <color indexed="41"/>
      </top>
      <bottom style="thin">
        <color indexed="4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116">
    <xf numFmtId="0" fontId="0" fillId="0" borderId="0"/>
    <xf numFmtId="0" fontId="12" fillId="0" borderId="0"/>
    <xf numFmtId="0" fontId="12" fillId="0" borderId="0"/>
    <xf numFmtId="0" fontId="13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" borderId="57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6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 applyBorder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28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Border="0"/>
    <xf numFmtId="0" fontId="12" fillId="0" borderId="0" applyBorder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Border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Border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Border="0"/>
    <xf numFmtId="0" fontId="12" fillId="0" borderId="0" applyBorder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Border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2" fontId="12" fillId="0" borderId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2" fillId="0" borderId="0"/>
    <xf numFmtId="0" fontId="12" fillId="0" borderId="0"/>
    <xf numFmtId="0" fontId="36" fillId="23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36" fillId="23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36" fillId="23" borderId="0" applyNumberFormat="0" applyBorder="0" applyAlignment="0" applyProtection="0"/>
    <xf numFmtId="0" fontId="21" fillId="8" borderId="0" applyNumberFormat="0" applyBorder="0" applyAlignment="0" applyProtection="0"/>
    <xf numFmtId="0" fontId="36" fillId="2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6" fillId="24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36" fillId="24" borderId="0" applyNumberFormat="0" applyBorder="0" applyAlignment="0" applyProtection="0"/>
    <xf numFmtId="0" fontId="21" fillId="10" borderId="0" applyNumberFormat="0" applyBorder="0" applyAlignment="0" applyProtection="0"/>
    <xf numFmtId="0" fontId="36" fillId="2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6" fillId="2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36" fillId="25" borderId="0" applyNumberFormat="0" applyBorder="0" applyAlignment="0" applyProtection="0"/>
    <xf numFmtId="0" fontId="21" fillId="12" borderId="0" applyNumberFormat="0" applyBorder="0" applyAlignment="0" applyProtection="0"/>
    <xf numFmtId="0" fontId="36" fillId="26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36" fillId="26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36" fillId="26" borderId="0" applyNumberFormat="0" applyBorder="0" applyAlignment="0" applyProtection="0"/>
    <xf numFmtId="0" fontId="21" fillId="14" borderId="0" applyNumberFormat="0" applyBorder="0" applyAlignment="0" applyProtection="0"/>
    <xf numFmtId="0" fontId="36" fillId="27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6" fillId="27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36" fillId="27" borderId="0" applyNumberFormat="0" applyBorder="0" applyAlignment="0" applyProtection="0"/>
    <xf numFmtId="0" fontId="21" fillId="16" borderId="0" applyNumberFormat="0" applyBorder="0" applyAlignment="0" applyProtection="0"/>
    <xf numFmtId="0" fontId="36" fillId="2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6" fillId="2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36" fillId="28" borderId="0" applyNumberFormat="0" applyBorder="0" applyAlignment="0" applyProtection="0"/>
    <xf numFmtId="0" fontId="21" fillId="18" borderId="0" applyNumberFormat="0" applyBorder="0" applyAlignment="0" applyProtection="0"/>
    <xf numFmtId="0" fontId="36" fillId="2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36" fillId="2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36" fillId="29" borderId="0" applyNumberFormat="0" applyBorder="0" applyAlignment="0" applyProtection="0"/>
    <xf numFmtId="0" fontId="21" fillId="9" borderId="0" applyNumberFormat="0" applyBorder="0" applyAlignment="0" applyProtection="0"/>
    <xf numFmtId="0" fontId="36" fillId="3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6" fillId="3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36" fillId="30" borderId="0" applyNumberFormat="0" applyBorder="0" applyAlignment="0" applyProtection="0"/>
    <xf numFmtId="0" fontId="21" fillId="11" borderId="0" applyNumberFormat="0" applyBorder="0" applyAlignment="0" applyProtection="0"/>
    <xf numFmtId="0" fontId="36" fillId="3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36" fillId="3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36" fillId="31" borderId="0" applyNumberFormat="0" applyBorder="0" applyAlignment="0" applyProtection="0"/>
    <xf numFmtId="0" fontId="21" fillId="13" borderId="0" applyNumberFormat="0" applyBorder="0" applyAlignment="0" applyProtection="0"/>
    <xf numFmtId="0" fontId="36" fillId="26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36" fillId="26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36" fillId="26" borderId="0" applyNumberFormat="0" applyBorder="0" applyAlignment="0" applyProtection="0"/>
    <xf numFmtId="0" fontId="21" fillId="15" borderId="0" applyNumberFormat="0" applyBorder="0" applyAlignment="0" applyProtection="0"/>
    <xf numFmtId="0" fontId="36" fillId="29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36" fillId="29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36" fillId="29" borderId="0" applyNumberFormat="0" applyBorder="0" applyAlignment="0" applyProtection="0"/>
    <xf numFmtId="0" fontId="21" fillId="17" borderId="0" applyNumberFormat="0" applyBorder="0" applyAlignment="0" applyProtection="0"/>
    <xf numFmtId="0" fontId="36" fillId="3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36" fillId="32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36" fillId="32" borderId="0" applyNumberFormat="0" applyBorder="0" applyAlignment="0" applyProtection="0"/>
    <xf numFmtId="0" fontId="21" fillId="19" borderId="0" applyNumberFormat="0" applyBorder="0" applyAlignment="0" applyProtection="0"/>
    <xf numFmtId="0" fontId="43" fillId="33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4" fillId="25" borderId="0" applyNumberFormat="0" applyBorder="0" applyAlignment="0" applyProtection="0"/>
    <xf numFmtId="0" fontId="45" fillId="37" borderId="69" applyNumberFormat="0" applyAlignment="0" applyProtection="0"/>
    <xf numFmtId="0" fontId="45" fillId="37" borderId="69" applyNumberFormat="0" applyAlignment="0" applyProtection="0"/>
    <xf numFmtId="0" fontId="46" fillId="0" borderId="0"/>
    <xf numFmtId="0" fontId="47" fillId="38" borderId="70" applyNumberFormat="0" applyAlignment="0" applyProtection="0"/>
    <xf numFmtId="0" fontId="48" fillId="0" borderId="71" applyNumberFormat="0" applyFill="0" applyAlignment="0" applyProtection="0"/>
    <xf numFmtId="175" fontId="49" fillId="0" borderId="0">
      <protection locked="0"/>
    </xf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42" borderId="0" applyNumberFormat="0" applyBorder="0" applyAlignment="0" applyProtection="0"/>
    <xf numFmtId="0" fontId="50" fillId="28" borderId="69" applyNumberFormat="0" applyAlignment="0" applyProtection="0"/>
    <xf numFmtId="0" fontId="50" fillId="28" borderId="69" applyNumberFormat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0" fontId="12" fillId="0" borderId="0"/>
    <xf numFmtId="0" fontId="12" fillId="0" borderId="0"/>
    <xf numFmtId="177" fontId="49" fillId="0" borderId="0">
      <protection locked="0"/>
    </xf>
    <xf numFmtId="0" fontId="51" fillId="24" borderId="0" applyNumberFormat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4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178" fontId="12" fillId="0" borderId="0" applyFont="0" applyFill="0" applyBorder="0" applyAlignment="0" applyProtection="0"/>
    <xf numFmtId="0" fontId="52" fillId="4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36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36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36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12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12" fillId="0" borderId="0"/>
    <xf numFmtId="0" fontId="21" fillId="0" borderId="0"/>
    <xf numFmtId="0" fontId="36" fillId="0" borderId="0"/>
    <xf numFmtId="0" fontId="21" fillId="0" borderId="0"/>
    <xf numFmtId="0" fontId="12" fillId="0" borderId="0"/>
    <xf numFmtId="0" fontId="36" fillId="0" borderId="0"/>
    <xf numFmtId="0" fontId="12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12" fillId="0" borderId="0"/>
    <xf numFmtId="0" fontId="21" fillId="0" borderId="0"/>
    <xf numFmtId="0" fontId="12" fillId="0" borderId="0"/>
    <xf numFmtId="0" fontId="36" fillId="0" borderId="0"/>
    <xf numFmtId="0" fontId="53" fillId="0" borderId="0" applyAlignment="0">
      <alignment vertical="top" wrapText="1"/>
      <protection locked="0"/>
    </xf>
    <xf numFmtId="0" fontId="12" fillId="0" borderId="0"/>
    <xf numFmtId="0" fontId="12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36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36" fillId="0" borderId="0"/>
    <xf numFmtId="0" fontId="12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36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36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12" fillId="0" borderId="0"/>
    <xf numFmtId="0" fontId="21" fillId="0" borderId="0"/>
    <xf numFmtId="0" fontId="36" fillId="0" borderId="0"/>
    <xf numFmtId="0" fontId="54" fillId="0" borderId="0"/>
    <xf numFmtId="0" fontId="12" fillId="0" borderId="0"/>
    <xf numFmtId="0" fontId="36" fillId="0" borderId="0"/>
    <xf numFmtId="0" fontId="54" fillId="0" borderId="0"/>
    <xf numFmtId="0" fontId="12" fillId="0" borderId="0"/>
    <xf numFmtId="0" fontId="36" fillId="0" borderId="0"/>
    <xf numFmtId="0" fontId="54" fillId="0" borderId="0"/>
    <xf numFmtId="0" fontId="12" fillId="0" borderId="0"/>
    <xf numFmtId="0" fontId="36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36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36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36" fillId="0" borderId="0"/>
    <xf numFmtId="0" fontId="54" fillId="0" borderId="0"/>
    <xf numFmtId="0" fontId="12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36" fillId="0" borderId="0"/>
    <xf numFmtId="0" fontId="54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12" fillId="0" borderId="0"/>
    <xf numFmtId="0" fontId="21" fillId="0" borderId="0"/>
    <xf numFmtId="0" fontId="12" fillId="0" borderId="0"/>
    <xf numFmtId="0" fontId="55" fillId="0" borderId="0"/>
    <xf numFmtId="0" fontId="36" fillId="0" borderId="0"/>
    <xf numFmtId="0" fontId="12" fillId="0" borderId="0"/>
    <xf numFmtId="0" fontId="3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36" fillId="0" borderId="0"/>
    <xf numFmtId="0" fontId="12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56" fillId="0" borderId="0"/>
    <xf numFmtId="0" fontId="12" fillId="0" borderId="0"/>
    <xf numFmtId="0" fontId="36" fillId="0" borderId="0"/>
    <xf numFmtId="0" fontId="36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36" fillId="0" borderId="0"/>
    <xf numFmtId="0" fontId="21" fillId="0" borderId="0"/>
    <xf numFmtId="0" fontId="21" fillId="0" borderId="0"/>
    <xf numFmtId="0" fontId="36" fillId="0" borderId="0"/>
    <xf numFmtId="0" fontId="12" fillId="0" borderId="0"/>
    <xf numFmtId="0" fontId="12" fillId="0" borderId="0"/>
    <xf numFmtId="0" fontId="36" fillId="0" borderId="0"/>
    <xf numFmtId="0" fontId="36" fillId="7" borderId="68" applyNumberFormat="0" applyFont="0" applyAlignment="0" applyProtection="0"/>
    <xf numFmtId="0" fontId="36" fillId="7" borderId="68" applyNumberFormat="0" applyFont="0" applyAlignment="0" applyProtection="0"/>
    <xf numFmtId="0" fontId="12" fillId="4" borderId="57" applyNumberFormat="0" applyFont="0" applyAlignment="0" applyProtection="0"/>
    <xf numFmtId="0" fontId="12" fillId="4" borderId="57" applyNumberFormat="0" applyFont="0" applyAlignment="0" applyProtection="0"/>
    <xf numFmtId="0" fontId="12" fillId="4" borderId="57" applyNumberFormat="0" applyFont="0" applyAlignment="0" applyProtection="0"/>
    <xf numFmtId="0" fontId="36" fillId="7" borderId="68" applyNumberFormat="0" applyFont="0" applyAlignment="0" applyProtection="0"/>
    <xf numFmtId="0" fontId="36" fillId="7" borderId="68" applyNumberFormat="0" applyFont="0" applyAlignment="0" applyProtection="0"/>
    <xf numFmtId="0" fontId="36" fillId="7" borderId="68" applyNumberFormat="0" applyFont="0" applyAlignment="0" applyProtection="0"/>
    <xf numFmtId="0" fontId="36" fillId="7" borderId="68" applyNumberFormat="0" applyFont="0" applyAlignment="0" applyProtection="0"/>
    <xf numFmtId="0" fontId="12" fillId="4" borderId="57" applyNumberFormat="0" applyFont="0" applyAlignment="0" applyProtection="0"/>
    <xf numFmtId="0" fontId="12" fillId="7" borderId="68" applyNumberFormat="0" applyFont="0" applyAlignment="0" applyProtection="0"/>
    <xf numFmtId="0" fontId="36" fillId="7" borderId="68" applyNumberFormat="0" applyFont="0" applyAlignment="0" applyProtection="0"/>
    <xf numFmtId="0" fontId="12" fillId="7" borderId="68" applyNumberFormat="0" applyFont="0" applyAlignment="0" applyProtection="0"/>
    <xf numFmtId="0" fontId="36" fillId="7" borderId="68" applyNumberFormat="0" applyFont="0" applyAlignment="0" applyProtection="0"/>
    <xf numFmtId="0" fontId="36" fillId="7" borderId="68" applyNumberFormat="0" applyFont="0" applyAlignment="0" applyProtection="0"/>
    <xf numFmtId="0" fontId="36" fillId="7" borderId="68" applyNumberFormat="0" applyFont="0" applyAlignment="0" applyProtection="0"/>
    <xf numFmtId="0" fontId="36" fillId="7" borderId="68" applyNumberFormat="0" applyFont="0" applyAlignment="0" applyProtection="0"/>
    <xf numFmtId="180" fontId="49" fillId="0" borderId="0">
      <protection locked="0"/>
    </xf>
    <xf numFmtId="0" fontId="57" fillId="0" borderId="72" applyNumberFormat="0" applyFont="0" applyBorder="0" applyAlignment="0"/>
    <xf numFmtId="4" fontId="49" fillId="0" borderId="0">
      <protection locked="0"/>
    </xf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59" fillId="37" borderId="73" applyNumberFormat="0" applyAlignment="0" applyProtection="0"/>
    <xf numFmtId="0" fontId="59" fillId="37" borderId="73" applyNumberFormat="0" applyAlignment="0" applyProtection="0"/>
    <xf numFmtId="4" fontId="12" fillId="44" borderId="74">
      <alignment horizontal="center" vertical="center"/>
    </xf>
    <xf numFmtId="4" fontId="12" fillId="44" borderId="74">
      <alignment horizontal="center" vertical="center"/>
    </xf>
    <xf numFmtId="4" fontId="12" fillId="45" borderId="75">
      <alignment horizontal="center" vertical="center"/>
    </xf>
    <xf numFmtId="4" fontId="12" fillId="45" borderId="75">
      <alignment horizontal="center" vertical="center"/>
    </xf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8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66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2" fontId="12" fillId="0" borderId="0" applyFill="0" applyBorder="0" applyAlignment="0" applyProtection="0"/>
    <xf numFmtId="172" fontId="12" fillId="0" borderId="0" applyFill="0" applyBorder="0" applyAlignment="0" applyProtection="0"/>
    <xf numFmtId="183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72" fontId="12" fillId="0" borderId="0" applyFill="0" applyBorder="0" applyAlignment="0" applyProtection="0"/>
    <xf numFmtId="166" fontId="12" fillId="0" borderId="0" applyFont="0" applyFill="0" applyBorder="0" applyAlignment="0" applyProtection="0"/>
    <xf numFmtId="172" fontId="12" fillId="0" borderId="0" applyFill="0" applyBorder="0" applyAlignment="0" applyProtection="0"/>
    <xf numFmtId="166" fontId="12" fillId="0" borderId="0" applyFont="0" applyFill="0" applyBorder="0" applyAlignment="0" applyProtection="0"/>
    <xf numFmtId="172" fontId="12" fillId="0" borderId="0" applyFill="0" applyBorder="0" applyAlignment="0" applyProtection="0"/>
    <xf numFmtId="166" fontId="12" fillId="0" borderId="0" applyFont="0" applyFill="0" applyBorder="0" applyAlignment="0" applyProtection="0"/>
    <xf numFmtId="172" fontId="12" fillId="0" borderId="0" applyFill="0" applyBorder="0" applyAlignment="0" applyProtection="0"/>
    <xf numFmtId="183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58" fillId="0" borderId="0" applyFont="0" applyFill="0" applyBorder="0" applyAlignment="0" applyProtection="0"/>
    <xf numFmtId="184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5" fontId="58" fillId="0" borderId="0" applyFont="0" applyFill="0" applyBorder="0" applyAlignment="0" applyProtection="0"/>
    <xf numFmtId="166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60" fillId="0" borderId="0" applyFont="0" applyFill="0" applyBorder="0" applyAlignment="0" applyProtection="0"/>
    <xf numFmtId="166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58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0" fontId="61" fillId="0" borderId="0">
      <alignment horizontal="center"/>
    </xf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76" applyNumberFormat="0" applyFill="0" applyAlignment="0" applyProtection="0"/>
    <xf numFmtId="0" fontId="64" fillId="0" borderId="76" applyNumberFormat="0" applyFill="0" applyAlignment="0" applyProtection="0"/>
    <xf numFmtId="0" fontId="65" fillId="0" borderId="77" applyNumberFormat="0" applyFill="0" applyAlignment="0" applyProtection="0"/>
    <xf numFmtId="0" fontId="66" fillId="0" borderId="78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86" fontId="68" fillId="0" borderId="0">
      <protection locked="0"/>
    </xf>
    <xf numFmtId="186" fontId="68" fillId="0" borderId="0">
      <protection locked="0"/>
    </xf>
    <xf numFmtId="186" fontId="49" fillId="0" borderId="79">
      <protection locked="0"/>
    </xf>
    <xf numFmtId="0" fontId="69" fillId="0" borderId="80" applyNumberFormat="0" applyFill="0" applyAlignment="0" applyProtection="0"/>
    <xf numFmtId="0" fontId="69" fillId="0" borderId="80" applyNumberFormat="0" applyFill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0" fontId="92" fillId="0" borderId="0" applyNumberFormat="0" applyFill="0" applyBorder="0" applyAlignment="0" applyProtection="0"/>
  </cellStyleXfs>
  <cellXfs count="1524">
    <xf numFmtId="0" fontId="0" fillId="0" borderId="0" xfId="0"/>
    <xf numFmtId="0" fontId="0" fillId="0" borderId="0" xfId="0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2" fillId="3" borderId="0" xfId="0" applyFont="1" applyFill="1"/>
    <xf numFmtId="164" fontId="0" fillId="0" borderId="14" xfId="0" applyNumberFormat="1" applyBorder="1" applyAlignment="1">
      <alignment vertical="center"/>
    </xf>
    <xf numFmtId="10" fontId="0" fillId="0" borderId="14" xfId="0" applyNumberFormat="1" applyBorder="1" applyAlignment="1">
      <alignment vertical="center"/>
    </xf>
    <xf numFmtId="10" fontId="0" fillId="0" borderId="17" xfId="0" applyNumberFormat="1" applyBorder="1" applyAlignment="1">
      <alignment vertical="center"/>
    </xf>
    <xf numFmtId="0" fontId="0" fillId="0" borderId="24" xfId="0" applyBorder="1"/>
    <xf numFmtId="0" fontId="0" fillId="0" borderId="25" xfId="0" applyBorder="1"/>
    <xf numFmtId="0" fontId="0" fillId="0" borderId="24" xfId="0" applyBorder="1" applyAlignment="1">
      <alignment vertical="center"/>
    </xf>
    <xf numFmtId="0" fontId="0" fillId="3" borderId="0" xfId="0" applyFill="1" applyAlignment="1">
      <alignment vertical="center"/>
    </xf>
    <xf numFmtId="0" fontId="0" fillId="3" borderId="0" xfId="0" applyFill="1"/>
    <xf numFmtId="0" fontId="2" fillId="3" borderId="37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right" vertical="center"/>
    </xf>
    <xf numFmtId="164" fontId="6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0" fontId="5" fillId="3" borderId="0" xfId="0" applyFont="1" applyFill="1"/>
    <xf numFmtId="0" fontId="2" fillId="3" borderId="17" xfId="0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44" fontId="0" fillId="3" borderId="9" xfId="0" applyNumberFormat="1" applyFill="1" applyBorder="1" applyAlignment="1">
      <alignment vertical="center"/>
    </xf>
    <xf numFmtId="0" fontId="2" fillId="3" borderId="11" xfId="0" applyFont="1" applyFill="1" applyBorder="1" applyAlignment="1">
      <alignment vertical="center"/>
    </xf>
    <xf numFmtId="44" fontId="2" fillId="3" borderId="11" xfId="0" applyNumberFormat="1" applyFont="1" applyFill="1" applyBorder="1" applyAlignment="1">
      <alignment vertical="center"/>
    </xf>
    <xf numFmtId="0" fontId="5" fillId="3" borderId="0" xfId="0" applyFont="1" applyFill="1" applyAlignment="1">
      <alignment vertical="center"/>
    </xf>
    <xf numFmtId="10" fontId="0" fillId="3" borderId="0" xfId="0" applyNumberFormat="1" applyFill="1" applyAlignment="1">
      <alignment vertical="center"/>
    </xf>
    <xf numFmtId="0" fontId="0" fillId="3" borderId="9" xfId="0" applyFill="1" applyBorder="1" applyAlignment="1">
      <alignment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0" fillId="3" borderId="11" xfId="0" applyFill="1" applyBorder="1" applyAlignment="1">
      <alignment vertical="center"/>
    </xf>
    <xf numFmtId="0" fontId="9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2" fillId="6" borderId="0" xfId="0" applyFont="1" applyFill="1"/>
    <xf numFmtId="0" fontId="0" fillId="3" borderId="0" xfId="0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44" fontId="0" fillId="3" borderId="0" xfId="0" applyNumberFormat="1" applyFill="1" applyAlignment="1">
      <alignment horizontal="center" vertical="center"/>
    </xf>
    <xf numFmtId="10" fontId="0" fillId="3" borderId="0" xfId="0" applyNumberFormat="1" applyFill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0" fillId="3" borderId="26" xfId="0" applyFill="1" applyBorder="1" applyAlignment="1">
      <alignment vertical="center"/>
    </xf>
    <xf numFmtId="0" fontId="0" fillId="3" borderId="16" xfId="0" applyFill="1" applyBorder="1" applyAlignment="1">
      <alignment horizontal="center" vertical="center"/>
    </xf>
    <xf numFmtId="164" fontId="2" fillId="3" borderId="34" xfId="0" applyNumberFormat="1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49" fontId="2" fillId="3" borderId="11" xfId="0" applyNumberFormat="1" applyFont="1" applyFill="1" applyBorder="1" applyAlignment="1">
      <alignment vertical="center"/>
    </xf>
    <xf numFmtId="49" fontId="0" fillId="3" borderId="9" xfId="0" applyNumberFormat="1" applyFill="1" applyBorder="1" applyAlignment="1">
      <alignment horizontal="center" vertical="center"/>
    </xf>
    <xf numFmtId="0" fontId="19" fillId="3" borderId="9" xfId="19" applyFont="1" applyFill="1" applyBorder="1" applyAlignment="1">
      <alignment horizontal="center" vertical="center" wrapText="1"/>
    </xf>
    <xf numFmtId="10" fontId="2" fillId="3" borderId="35" xfId="0" applyNumberFormat="1" applyFont="1" applyFill="1" applyBorder="1" applyAlignment="1">
      <alignment horizontal="left" vertical="center"/>
    </xf>
    <xf numFmtId="164" fontId="2" fillId="3" borderId="35" xfId="0" applyNumberFormat="1" applyFont="1" applyFill="1" applyBorder="1" applyAlignment="1">
      <alignment horizontal="center" vertical="center"/>
    </xf>
    <xf numFmtId="0" fontId="10" fillId="3" borderId="0" xfId="19" applyFont="1" applyFill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10" fillId="3" borderId="0" xfId="19" applyFont="1" applyFill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2" borderId="9" xfId="0" applyFont="1" applyFill="1" applyBorder="1" applyAlignment="1">
      <alignment horizontal="center" vertical="center" textRotation="90" wrapText="1"/>
    </xf>
    <xf numFmtId="0" fontId="30" fillId="2" borderId="9" xfId="0" applyFont="1" applyFill="1" applyBorder="1" applyAlignment="1">
      <alignment horizontal="center" vertical="center" textRotation="90"/>
    </xf>
    <xf numFmtId="0" fontId="30" fillId="2" borderId="27" xfId="0" applyFont="1" applyFill="1" applyBorder="1" applyAlignment="1">
      <alignment horizontal="center" vertical="center" textRotation="90" wrapText="1"/>
    </xf>
    <xf numFmtId="0" fontId="30" fillId="2" borderId="26" xfId="0" applyFont="1" applyFill="1" applyBorder="1" applyAlignment="1">
      <alignment horizontal="center" vertical="center" textRotation="90" wrapText="1"/>
    </xf>
    <xf numFmtId="0" fontId="30" fillId="0" borderId="0" xfId="0" applyFont="1" applyAlignment="1">
      <alignment horizontal="center" vertical="center" wrapText="1"/>
    </xf>
    <xf numFmtId="0" fontId="30" fillId="0" borderId="26" xfId="0" applyFont="1" applyBorder="1" applyAlignment="1">
      <alignment horizontal="center" vertical="center"/>
    </xf>
    <xf numFmtId="0" fontId="32" fillId="0" borderId="26" xfId="0" applyFont="1" applyBorder="1" applyAlignment="1">
      <alignment horizontal="center" vertical="center"/>
    </xf>
    <xf numFmtId="0" fontId="32" fillId="0" borderId="21" xfId="0" applyFont="1" applyBorder="1" applyAlignment="1">
      <alignment horizontal="center" vertical="center"/>
    </xf>
    <xf numFmtId="0" fontId="33" fillId="0" borderId="21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2" fontId="34" fillId="0" borderId="21" xfId="0" applyNumberFormat="1" applyFont="1" applyBorder="1" applyAlignment="1">
      <alignment horizontal="center" vertical="center"/>
    </xf>
    <xf numFmtId="0" fontId="34" fillId="0" borderId="26" xfId="0" applyFont="1" applyBorder="1" applyAlignment="1">
      <alignment horizontal="center" vertical="center"/>
    </xf>
    <xf numFmtId="0" fontId="34" fillId="0" borderId="21" xfId="0" applyFont="1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30" fillId="0" borderId="66" xfId="0" applyFont="1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30" fillId="0" borderId="66" xfId="0" applyFont="1" applyBorder="1" applyAlignment="1">
      <alignment horizontal="center" vertical="center" wrapText="1"/>
    </xf>
    <xf numFmtId="0" fontId="30" fillId="0" borderId="61" xfId="0" applyFont="1" applyBorder="1" applyAlignment="1">
      <alignment horizontal="center" vertical="center" wrapText="1"/>
    </xf>
    <xf numFmtId="4" fontId="30" fillId="20" borderId="27" xfId="0" applyNumberFormat="1" applyFont="1" applyFill="1" applyBorder="1" applyAlignment="1" applyProtection="1">
      <alignment horizontal="center" vertical="center"/>
      <protection locked="0"/>
    </xf>
    <xf numFmtId="4" fontId="30" fillId="0" borderId="62" xfId="0" applyNumberFormat="1" applyFont="1" applyBorder="1" applyAlignment="1">
      <alignment horizontal="center" vertical="center"/>
    </xf>
    <xf numFmtId="0" fontId="30" fillId="0" borderId="54" xfId="0" applyFont="1" applyBorder="1" applyAlignment="1">
      <alignment horizontal="center" vertical="center"/>
    </xf>
    <xf numFmtId="0" fontId="34" fillId="0" borderId="66" xfId="0" applyFont="1" applyBorder="1" applyAlignment="1">
      <alignment horizontal="center" vertical="center"/>
    </xf>
    <xf numFmtId="4" fontId="30" fillId="0" borderId="61" xfId="0" applyNumberFormat="1" applyFont="1" applyBorder="1" applyAlignment="1" applyProtection="1">
      <alignment horizontal="center" vertical="center"/>
      <protection locked="0"/>
    </xf>
    <xf numFmtId="10" fontId="30" fillId="0" borderId="66" xfId="0" applyNumberFormat="1" applyFont="1" applyBorder="1" applyAlignment="1">
      <alignment horizontal="center" vertical="center"/>
    </xf>
    <xf numFmtId="9" fontId="30" fillId="20" borderId="27" xfId="1069" applyFont="1" applyFill="1" applyBorder="1" applyAlignment="1" applyProtection="1">
      <alignment horizontal="center" vertical="center"/>
      <protection locked="0"/>
    </xf>
    <xf numFmtId="9" fontId="30" fillId="0" borderId="54" xfId="1069" applyFont="1" applyFill="1" applyBorder="1" applyAlignment="1" applyProtection="1">
      <alignment horizontal="center" vertical="center"/>
    </xf>
    <xf numFmtId="4" fontId="30" fillId="20" borderId="9" xfId="0" applyNumberFormat="1" applyFont="1" applyFill="1" applyBorder="1" applyAlignment="1" applyProtection="1">
      <alignment horizontal="center" vertical="center"/>
      <protection locked="0"/>
    </xf>
    <xf numFmtId="0" fontId="30" fillId="21" borderId="9" xfId="0" applyFont="1" applyFill="1" applyBorder="1" applyAlignment="1">
      <alignment horizontal="center" vertical="center"/>
    </xf>
    <xf numFmtId="0" fontId="30" fillId="21" borderId="9" xfId="0" applyFont="1" applyFill="1" applyBorder="1" applyAlignment="1">
      <alignment horizontal="center" vertical="center" wrapText="1"/>
    </xf>
    <xf numFmtId="0" fontId="30" fillId="21" borderId="27" xfId="0" applyFont="1" applyFill="1" applyBorder="1" applyAlignment="1">
      <alignment horizontal="center" vertical="center" wrapText="1"/>
    </xf>
    <xf numFmtId="0" fontId="30" fillId="21" borderId="54" xfId="0" applyFont="1" applyFill="1" applyBorder="1" applyAlignment="1">
      <alignment horizontal="center" vertical="center"/>
    </xf>
    <xf numFmtId="0" fontId="30" fillId="21" borderId="26" xfId="0" applyFont="1" applyFill="1" applyBorder="1" applyAlignment="1">
      <alignment horizontal="center" vertical="center"/>
    </xf>
    <xf numFmtId="0" fontId="30" fillId="21" borderId="26" xfId="0" applyFont="1" applyFill="1" applyBorder="1" applyAlignment="1">
      <alignment horizontal="center" vertical="center" wrapText="1"/>
    </xf>
    <xf numFmtId="167" fontId="30" fillId="20" borderId="9" xfId="0" applyNumberFormat="1" applyFont="1" applyFill="1" applyBorder="1" applyAlignment="1" applyProtection="1">
      <alignment horizontal="center" vertical="center"/>
      <protection locked="0"/>
    </xf>
    <xf numFmtId="174" fontId="30" fillId="20" borderId="9" xfId="0" applyNumberFormat="1" applyFont="1" applyFill="1" applyBorder="1" applyAlignment="1" applyProtection="1">
      <alignment horizontal="center" vertical="center"/>
      <protection locked="0"/>
    </xf>
    <xf numFmtId="4" fontId="30" fillId="0" borderId="9" xfId="0" applyNumberFormat="1" applyFont="1" applyBorder="1" applyAlignment="1">
      <alignment horizontal="center" vertical="center"/>
    </xf>
    <xf numFmtId="1" fontId="30" fillId="20" borderId="9" xfId="0" applyNumberFormat="1" applyFont="1" applyFill="1" applyBorder="1" applyAlignment="1" applyProtection="1">
      <alignment horizontal="center" vertical="center"/>
      <protection locked="0"/>
    </xf>
    <xf numFmtId="174" fontId="30" fillId="0" borderId="9" xfId="0" applyNumberFormat="1" applyFont="1" applyBorder="1" applyAlignment="1">
      <alignment horizontal="center" vertical="center"/>
    </xf>
    <xf numFmtId="4" fontId="30" fillId="5" borderId="9" xfId="0" applyNumberFormat="1" applyFont="1" applyFill="1" applyBorder="1" applyAlignment="1">
      <alignment horizontal="center" vertical="center"/>
    </xf>
    <xf numFmtId="4" fontId="30" fillId="20" borderId="9" xfId="0" applyNumberFormat="1" applyFont="1" applyFill="1" applyBorder="1" applyAlignment="1">
      <alignment horizontal="center" vertical="center"/>
    </xf>
    <xf numFmtId="168" fontId="30" fillId="20" borderId="9" xfId="0" applyNumberFormat="1" applyFont="1" applyFill="1" applyBorder="1" applyAlignment="1">
      <alignment horizontal="center" vertical="center"/>
    </xf>
    <xf numFmtId="0" fontId="30" fillId="20" borderId="9" xfId="0" applyFont="1" applyFill="1" applyBorder="1" applyAlignment="1">
      <alignment horizontal="center" vertical="center"/>
    </xf>
    <xf numFmtId="0" fontId="30" fillId="5" borderId="0" xfId="0" applyFont="1" applyFill="1" applyAlignment="1">
      <alignment horizontal="center" vertical="center"/>
    </xf>
    <xf numFmtId="174" fontId="30" fillId="5" borderId="0" xfId="0" applyNumberFormat="1" applyFont="1" applyFill="1" applyAlignment="1">
      <alignment horizontal="center" vertical="center"/>
    </xf>
    <xf numFmtId="0" fontId="37" fillId="5" borderId="0" xfId="0" applyFont="1" applyFill="1" applyAlignment="1">
      <alignment vertical="center"/>
    </xf>
    <xf numFmtId="0" fontId="37" fillId="0" borderId="0" xfId="0" applyFont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37" fillId="5" borderId="0" xfId="0" applyFont="1" applyFill="1" applyAlignment="1">
      <alignment horizontal="left" vertical="top" wrapText="1"/>
    </xf>
    <xf numFmtId="0" fontId="38" fillId="0" borderId="0" xfId="0" applyFont="1" applyAlignment="1">
      <alignment vertical="center"/>
    </xf>
    <xf numFmtId="0" fontId="30" fillId="0" borderId="50" xfId="0" applyFont="1" applyBorder="1" applyAlignment="1">
      <alignment horizontal="center" vertical="center"/>
    </xf>
    <xf numFmtId="2" fontId="30" fillId="0" borderId="50" xfId="0" applyNumberFormat="1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3" fontId="30" fillId="5" borderId="9" xfId="0" applyNumberFormat="1" applyFont="1" applyFill="1" applyBorder="1" applyAlignment="1">
      <alignment horizontal="center" vertical="center"/>
    </xf>
    <xf numFmtId="174" fontId="30" fillId="5" borderId="9" xfId="0" applyNumberFormat="1" applyFont="1" applyFill="1" applyBorder="1" applyAlignment="1">
      <alignment horizontal="center" vertical="center"/>
    </xf>
    <xf numFmtId="4" fontId="30" fillId="0" borderId="0" xfId="0" applyNumberFormat="1" applyFont="1" applyAlignment="1">
      <alignment horizontal="center" vertical="center"/>
    </xf>
    <xf numFmtId="9" fontId="30" fillId="0" borderId="0" xfId="1069" applyFont="1" applyFill="1" applyBorder="1" applyAlignment="1" applyProtection="1">
      <alignment horizontal="center" vertical="center"/>
    </xf>
    <xf numFmtId="0" fontId="40" fillId="0" borderId="0" xfId="0" applyFont="1" applyAlignment="1" applyProtection="1">
      <alignment horizontal="left" vertical="center"/>
      <protection locked="0"/>
    </xf>
    <xf numFmtId="0" fontId="30" fillId="0" borderId="9" xfId="0" applyFont="1" applyBorder="1" applyAlignment="1">
      <alignment horizontal="center" vertical="center"/>
    </xf>
    <xf numFmtId="2" fontId="30" fillId="0" borderId="0" xfId="0" applyNumberFormat="1" applyFont="1" applyAlignment="1">
      <alignment horizontal="center" vertical="center"/>
    </xf>
    <xf numFmtId="0" fontId="30" fillId="2" borderId="10" xfId="0" applyFont="1" applyFill="1" applyBorder="1" applyAlignment="1">
      <alignment horizontal="center" vertical="center"/>
    </xf>
    <xf numFmtId="0" fontId="30" fillId="2" borderId="11" xfId="0" applyFont="1" applyFill="1" applyBorder="1" applyAlignment="1">
      <alignment horizontal="center" vertical="center"/>
    </xf>
    <xf numFmtId="0" fontId="30" fillId="2" borderId="12" xfId="0" applyFont="1" applyFill="1" applyBorder="1" applyAlignment="1">
      <alignment horizontal="center" vertical="center"/>
    </xf>
    <xf numFmtId="0" fontId="30" fillId="2" borderId="13" xfId="0" applyFont="1" applyFill="1" applyBorder="1" applyAlignment="1">
      <alignment horizontal="center" vertical="center" textRotation="90" wrapText="1"/>
    </xf>
    <xf numFmtId="0" fontId="30" fillId="2" borderId="44" xfId="0" applyFont="1" applyFill="1" applyBorder="1" applyAlignment="1">
      <alignment horizontal="center" vertical="center" textRotation="90" wrapText="1"/>
    </xf>
    <xf numFmtId="0" fontId="30" fillId="0" borderId="32" xfId="0" applyFont="1" applyBorder="1" applyAlignment="1">
      <alignment horizontal="center" vertical="center"/>
    </xf>
    <xf numFmtId="2" fontId="34" fillId="0" borderId="44" xfId="0" applyNumberFormat="1" applyFont="1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4" fontId="30" fillId="20" borderId="14" xfId="0" applyNumberFormat="1" applyFont="1" applyFill="1" applyBorder="1" applyAlignment="1" applyProtection="1">
      <alignment horizontal="center" vertical="center"/>
      <protection locked="0"/>
    </xf>
    <xf numFmtId="0" fontId="30" fillId="21" borderId="32" xfId="0" applyFont="1" applyFill="1" applyBorder="1" applyAlignment="1">
      <alignment horizontal="center" vertical="center"/>
    </xf>
    <xf numFmtId="0" fontId="30" fillId="21" borderId="44" xfId="0" applyFont="1" applyFill="1" applyBorder="1" applyAlignment="1">
      <alignment horizontal="center" vertical="center"/>
    </xf>
    <xf numFmtId="167" fontId="30" fillId="20" borderId="13" xfId="0" applyNumberFormat="1" applyFont="1" applyFill="1" applyBorder="1" applyAlignment="1" applyProtection="1">
      <alignment horizontal="center" vertical="center"/>
      <protection locked="0"/>
    </xf>
    <xf numFmtId="4" fontId="30" fillId="5" borderId="14" xfId="0" applyNumberFormat="1" applyFont="1" applyFill="1" applyBorder="1" applyAlignment="1">
      <alignment horizontal="center" vertical="center"/>
    </xf>
    <xf numFmtId="0" fontId="30" fillId="20" borderId="13" xfId="0" applyFont="1" applyFill="1" applyBorder="1" applyAlignment="1">
      <alignment horizontal="center" vertical="center"/>
    </xf>
    <xf numFmtId="0" fontId="34" fillId="21" borderId="15" xfId="0" applyFont="1" applyFill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0" fillId="5" borderId="7" xfId="0" applyFont="1" applyFill="1" applyBorder="1" applyAlignment="1">
      <alignment horizontal="center" vertical="center"/>
    </xf>
    <xf numFmtId="4" fontId="34" fillId="5" borderId="16" xfId="0" applyNumberFormat="1" applyFont="1" applyFill="1" applyBorder="1" applyAlignment="1">
      <alignment horizontal="center" vertical="center"/>
    </xf>
    <xf numFmtId="4" fontId="30" fillId="5" borderId="7" xfId="0" applyNumberFormat="1" applyFont="1" applyFill="1" applyBorder="1" applyAlignment="1">
      <alignment horizontal="center" vertical="center"/>
    </xf>
    <xf numFmtId="4" fontId="34" fillId="0" borderId="16" xfId="0" applyNumberFormat="1" applyFont="1" applyBorder="1" applyAlignment="1">
      <alignment horizontal="center" vertical="center"/>
    </xf>
    <xf numFmtId="4" fontId="34" fillId="0" borderId="33" xfId="0" applyNumberFormat="1" applyFont="1" applyBorder="1" applyAlignment="1">
      <alignment horizontal="center" vertical="center"/>
    </xf>
    <xf numFmtId="4" fontId="34" fillId="21" borderId="16" xfId="0" applyNumberFormat="1" applyFont="1" applyFill="1" applyBorder="1" applyAlignment="1">
      <alignment horizontal="center" vertical="center"/>
    </xf>
    <xf numFmtId="4" fontId="34" fillId="0" borderId="7" xfId="0" applyNumberFormat="1" applyFont="1" applyBorder="1" applyAlignment="1">
      <alignment horizontal="center" vertical="center"/>
    </xf>
    <xf numFmtId="4" fontId="34" fillId="21" borderId="34" xfId="0" applyNumberFormat="1" applyFont="1" applyFill="1" applyBorder="1" applyAlignment="1">
      <alignment horizontal="center" vertical="center"/>
    </xf>
    <xf numFmtId="0" fontId="30" fillId="0" borderId="51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30" fillId="0" borderId="5" xfId="0" applyFont="1" applyBorder="1" applyAlignment="1">
      <alignment horizontal="left" vertical="center"/>
    </xf>
    <xf numFmtId="0" fontId="30" fillId="0" borderId="7" xfId="0" applyFont="1" applyBorder="1" applyAlignment="1">
      <alignment horizontal="center" vertical="center"/>
    </xf>
    <xf numFmtId="171" fontId="0" fillId="3" borderId="9" xfId="0" applyNumberFormat="1" applyFill="1" applyBorder="1" applyAlignment="1">
      <alignment horizontal="center" vertical="center"/>
    </xf>
    <xf numFmtId="187" fontId="0" fillId="3" borderId="9" xfId="0" applyNumberFormat="1" applyFill="1" applyBorder="1" applyAlignment="1">
      <alignment horizontal="center" vertical="center"/>
    </xf>
    <xf numFmtId="2" fontId="10" fillId="2" borderId="46" xfId="19" applyNumberFormat="1" applyFont="1" applyFill="1" applyBorder="1" applyAlignment="1">
      <alignment horizontal="left" vertical="center" wrapText="1"/>
    </xf>
    <xf numFmtId="0" fontId="2" fillId="0" borderId="6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0" fillId="3" borderId="46" xfId="0" applyFill="1" applyBorder="1" applyAlignment="1">
      <alignment vertical="center"/>
    </xf>
    <xf numFmtId="0" fontId="0" fillId="3" borderId="27" xfId="0" applyFill="1" applyBorder="1" applyAlignment="1">
      <alignment vertical="center"/>
    </xf>
    <xf numFmtId="0" fontId="0" fillId="3" borderId="64" xfId="0" applyFill="1" applyBorder="1" applyAlignment="1">
      <alignment vertical="center"/>
    </xf>
    <xf numFmtId="0" fontId="0" fillId="3" borderId="21" xfId="0" applyFill="1" applyBorder="1" applyAlignment="1">
      <alignment vertical="center"/>
    </xf>
    <xf numFmtId="0" fontId="10" fillId="2" borderId="2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10" fillId="2" borderId="9" xfId="19" applyFont="1" applyFill="1" applyBorder="1" applyAlignment="1">
      <alignment horizontal="center" vertical="center" wrapText="1"/>
    </xf>
    <xf numFmtId="0" fontId="19" fillId="3" borderId="9" xfId="19" applyFont="1" applyFill="1" applyBorder="1" applyAlignment="1">
      <alignment horizontal="center" vertical="center"/>
    </xf>
    <xf numFmtId="0" fontId="10" fillId="2" borderId="27" xfId="19" applyFont="1" applyFill="1" applyBorder="1" applyAlignment="1">
      <alignment horizontal="right" vertical="center" wrapText="1"/>
    </xf>
    <xf numFmtId="0" fontId="10" fillId="2" borderId="54" xfId="19" applyFont="1" applyFill="1" applyBorder="1" applyAlignment="1">
      <alignment horizontal="center" vertical="center" wrapText="1"/>
    </xf>
    <xf numFmtId="0" fontId="10" fillId="2" borderId="9" xfId="19" applyFont="1" applyFill="1" applyBorder="1" applyAlignment="1">
      <alignment vertical="center" wrapText="1"/>
    </xf>
    <xf numFmtId="0" fontId="0" fillId="3" borderId="0" xfId="0" applyFill="1" applyAlignment="1">
      <alignment horizontal="center"/>
    </xf>
    <xf numFmtId="44" fontId="10" fillId="2" borderId="9" xfId="19" applyNumberFormat="1" applyFont="1" applyFill="1" applyBorder="1" applyAlignment="1">
      <alignment horizontal="center" vertical="center"/>
    </xf>
    <xf numFmtId="44" fontId="19" fillId="3" borderId="9" xfId="19" applyNumberFormat="1" applyFont="1" applyFill="1" applyBorder="1" applyAlignment="1">
      <alignment horizontal="center" vertical="center"/>
    </xf>
    <xf numFmtId="0" fontId="10" fillId="3" borderId="29" xfId="19" applyFont="1" applyFill="1" applyBorder="1" applyAlignment="1">
      <alignment horizontal="center" vertical="center"/>
    </xf>
    <xf numFmtId="0" fontId="10" fillId="3" borderId="56" xfId="19" applyFont="1" applyFill="1" applyBorder="1" applyAlignment="1">
      <alignment horizontal="center" vertical="center"/>
    </xf>
    <xf numFmtId="0" fontId="10" fillId="2" borderId="9" xfId="19" applyFont="1" applyFill="1" applyBorder="1" applyAlignment="1">
      <alignment horizontal="center" vertical="center"/>
    </xf>
    <xf numFmtId="188" fontId="10" fillId="3" borderId="29" xfId="19" applyNumberFormat="1" applyFont="1" applyFill="1" applyBorder="1" applyAlignment="1">
      <alignment horizontal="center" vertical="center" wrapText="1"/>
    </xf>
    <xf numFmtId="188" fontId="0" fillId="3" borderId="9" xfId="0" applyNumberFormat="1" applyFill="1" applyBorder="1" applyAlignment="1">
      <alignment horizontal="center" vertical="center"/>
    </xf>
    <xf numFmtId="188" fontId="10" fillId="2" borderId="9" xfId="19" applyNumberFormat="1" applyFont="1" applyFill="1" applyBorder="1" applyAlignment="1">
      <alignment horizontal="center" vertical="center" wrapText="1"/>
    </xf>
    <xf numFmtId="188" fontId="10" fillId="2" borderId="9" xfId="19" applyNumberFormat="1" applyFont="1" applyFill="1" applyBorder="1" applyAlignment="1">
      <alignment vertical="center" wrapText="1"/>
    </xf>
    <xf numFmtId="188" fontId="0" fillId="0" borderId="0" xfId="0" applyNumberFormat="1"/>
    <xf numFmtId="44" fontId="10" fillId="2" borderId="9" xfId="19" applyNumberFormat="1" applyFont="1" applyFill="1" applyBorder="1" applyAlignment="1">
      <alignment horizontal="center" vertical="center" wrapText="1"/>
    </xf>
    <xf numFmtId="44" fontId="0" fillId="3" borderId="9" xfId="0" applyNumberForma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right" vertical="center"/>
    </xf>
    <xf numFmtId="164" fontId="6" fillId="3" borderId="19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10" fontId="10" fillId="3" borderId="14" xfId="1068" applyNumberFormat="1" applyFont="1" applyFill="1" applyBorder="1" applyAlignment="1" applyProtection="1">
      <alignment horizontal="center" vertical="center" wrapText="1"/>
      <protection locked="0"/>
    </xf>
    <xf numFmtId="10" fontId="20" fillId="2" borderId="56" xfId="1068" applyNumberFormat="1" applyFont="1" applyFill="1" applyBorder="1" applyAlignment="1" applyProtection="1">
      <alignment horizontal="center" vertical="center" wrapText="1"/>
    </xf>
    <xf numFmtId="0" fontId="23" fillId="3" borderId="0" xfId="2" applyFont="1" applyFill="1" applyAlignment="1">
      <alignment vertical="center" wrapText="1"/>
    </xf>
    <xf numFmtId="0" fontId="24" fillId="3" borderId="0" xfId="2" applyFont="1" applyFill="1" applyAlignment="1">
      <alignment vertical="center" wrapText="1"/>
    </xf>
    <xf numFmtId="0" fontId="19" fillId="3" borderId="0" xfId="2" applyFont="1" applyFill="1" applyAlignment="1">
      <alignment vertical="center" wrapText="1"/>
    </xf>
    <xf numFmtId="0" fontId="10" fillId="3" borderId="13" xfId="2" applyFont="1" applyFill="1" applyBorder="1" applyAlignment="1">
      <alignment horizontal="center" vertical="center" wrapText="1"/>
    </xf>
    <xf numFmtId="0" fontId="10" fillId="3" borderId="14" xfId="2" applyFont="1" applyFill="1" applyBorder="1" applyAlignment="1">
      <alignment horizontal="center" vertical="center" wrapText="1"/>
    </xf>
    <xf numFmtId="0" fontId="19" fillId="3" borderId="0" xfId="2" applyFont="1" applyFill="1" applyAlignment="1">
      <alignment horizontal="center" vertical="center" wrapText="1"/>
    </xf>
    <xf numFmtId="0" fontId="10" fillId="3" borderId="9" xfId="2" applyFont="1" applyFill="1" applyBorder="1" applyAlignment="1">
      <alignment horizontal="center" vertical="center" wrapText="1"/>
    </xf>
    <xf numFmtId="0" fontId="10" fillId="3" borderId="19" xfId="2" applyFont="1" applyFill="1" applyBorder="1" applyAlignment="1">
      <alignment horizontal="center" vertical="center" wrapText="1"/>
    </xf>
    <xf numFmtId="0" fontId="10" fillId="3" borderId="61" xfId="2" applyFont="1" applyFill="1" applyBorder="1" applyAlignment="1">
      <alignment horizontal="center" vertical="center" wrapText="1"/>
    </xf>
    <xf numFmtId="10" fontId="10" fillId="3" borderId="14" xfId="1068" applyNumberFormat="1" applyFont="1" applyFill="1" applyBorder="1" applyAlignment="1" applyProtection="1">
      <alignment horizontal="center" vertical="center" wrapText="1"/>
    </xf>
    <xf numFmtId="10" fontId="19" fillId="3" borderId="13" xfId="2" applyNumberFormat="1" applyFont="1" applyFill="1" applyBorder="1" applyAlignment="1">
      <alignment horizontal="center" vertical="center" wrapText="1"/>
    </xf>
    <xf numFmtId="10" fontId="19" fillId="3" borderId="9" xfId="2" applyNumberFormat="1" applyFont="1" applyFill="1" applyBorder="1" applyAlignment="1">
      <alignment horizontal="center" vertical="center" wrapText="1"/>
    </xf>
    <xf numFmtId="10" fontId="19" fillId="3" borderId="14" xfId="2" applyNumberFormat="1" applyFont="1" applyFill="1" applyBorder="1" applyAlignment="1">
      <alignment horizontal="center" vertical="center" wrapText="1"/>
    </xf>
    <xf numFmtId="0" fontId="19" fillId="3" borderId="24" xfId="2" applyFont="1" applyFill="1" applyBorder="1" applyAlignment="1">
      <alignment horizontal="center" vertical="center" wrapText="1"/>
    </xf>
    <xf numFmtId="0" fontId="19" fillId="3" borderId="41" xfId="2" applyFont="1" applyFill="1" applyBorder="1" applyAlignment="1">
      <alignment horizontal="left" vertical="center" wrapText="1"/>
    </xf>
    <xf numFmtId="10" fontId="19" fillId="3" borderId="40" xfId="2" applyNumberFormat="1" applyFont="1" applyFill="1" applyBorder="1" applyAlignment="1">
      <alignment horizontal="center" vertical="center" wrapText="1"/>
    </xf>
    <xf numFmtId="0" fontId="19" fillId="3" borderId="39" xfId="2" applyFont="1" applyFill="1" applyBorder="1" applyAlignment="1">
      <alignment horizontal="left" vertical="center" wrapText="1"/>
    </xf>
    <xf numFmtId="10" fontId="19" fillId="3" borderId="27" xfId="2" applyNumberFormat="1" applyFont="1" applyFill="1" applyBorder="1" applyAlignment="1">
      <alignment horizontal="center" vertical="center" wrapText="1"/>
    </xf>
    <xf numFmtId="0" fontId="19" fillId="3" borderId="13" xfId="2" applyFont="1" applyFill="1" applyBorder="1" applyAlignment="1">
      <alignment horizontal="center" vertical="center" wrapText="1"/>
    </xf>
    <xf numFmtId="10" fontId="19" fillId="3" borderId="14" xfId="1068" applyNumberFormat="1" applyFont="1" applyFill="1" applyBorder="1" applyAlignment="1" applyProtection="1">
      <alignment horizontal="center" vertical="center" wrapText="1"/>
    </xf>
    <xf numFmtId="0" fontId="19" fillId="3" borderId="15" xfId="2" applyFont="1" applyFill="1" applyBorder="1" applyAlignment="1">
      <alignment horizontal="center" vertical="center" wrapText="1"/>
    </xf>
    <xf numFmtId="2" fontId="22" fillId="3" borderId="17" xfId="2" applyNumberFormat="1" applyFont="1" applyFill="1" applyBorder="1" applyAlignment="1">
      <alignment horizontal="center" vertical="center" wrapText="1"/>
    </xf>
    <xf numFmtId="0" fontId="19" fillId="3" borderId="50" xfId="2" applyFont="1" applyFill="1" applyBorder="1" applyAlignment="1">
      <alignment horizontal="left" vertical="center" wrapText="1"/>
    </xf>
    <xf numFmtId="10" fontId="19" fillId="3" borderId="21" xfId="2" applyNumberFormat="1" applyFont="1" applyFill="1" applyBorder="1" applyAlignment="1">
      <alignment horizontal="center" vertical="center" wrapText="1"/>
    </xf>
    <xf numFmtId="0" fontId="19" fillId="3" borderId="59" xfId="2" applyFont="1" applyFill="1" applyBorder="1" applyAlignment="1">
      <alignment vertical="center" wrapText="1"/>
    </xf>
    <xf numFmtId="0" fontId="19" fillId="2" borderId="58" xfId="2" applyFont="1" applyFill="1" applyBorder="1" applyAlignment="1">
      <alignment horizontal="center" vertical="center" wrapText="1"/>
    </xf>
    <xf numFmtId="0" fontId="21" fillId="3" borderId="0" xfId="0" applyFont="1" applyFill="1" applyAlignment="1">
      <alignment vertical="center"/>
    </xf>
    <xf numFmtId="0" fontId="12" fillId="3" borderId="0" xfId="2" applyFill="1" applyAlignment="1">
      <alignment vertical="center" wrapText="1"/>
    </xf>
    <xf numFmtId="0" fontId="12" fillId="3" borderId="0" xfId="2" applyFill="1" applyAlignment="1">
      <alignment horizontal="right" vertical="center" wrapText="1"/>
    </xf>
    <xf numFmtId="0" fontId="12" fillId="3" borderId="0" xfId="2" applyFill="1" applyAlignment="1">
      <alignment horizontal="center" vertical="center" wrapText="1"/>
    </xf>
    <xf numFmtId="0" fontId="15" fillId="3" borderId="0" xfId="2" applyFont="1" applyFill="1" applyAlignment="1">
      <alignment vertical="center" wrapText="1"/>
    </xf>
    <xf numFmtId="0" fontId="13" fillId="3" borderId="0" xfId="3" applyFill="1"/>
    <xf numFmtId="10" fontId="19" fillId="3" borderId="13" xfId="1068" applyNumberFormat="1" applyFont="1" applyFill="1" applyBorder="1" applyAlignment="1" applyProtection="1">
      <alignment horizontal="center" vertical="center" wrapText="1"/>
    </xf>
    <xf numFmtId="10" fontId="19" fillId="3" borderId="9" xfId="1068" applyNumberFormat="1" applyFont="1" applyFill="1" applyBorder="1" applyAlignment="1" applyProtection="1">
      <alignment horizontal="center" vertical="center" wrapText="1"/>
    </xf>
    <xf numFmtId="10" fontId="19" fillId="3" borderId="15" xfId="2" applyNumberFormat="1" applyFont="1" applyFill="1" applyBorder="1" applyAlignment="1">
      <alignment horizontal="center" vertical="center" wrapText="1"/>
    </xf>
    <xf numFmtId="10" fontId="19" fillId="3" borderId="16" xfId="2" applyNumberFormat="1" applyFont="1" applyFill="1" applyBorder="1" applyAlignment="1">
      <alignment horizontal="center" vertical="center" wrapText="1"/>
    </xf>
    <xf numFmtId="10" fontId="19" fillId="3" borderId="17" xfId="2" applyNumberFormat="1" applyFont="1" applyFill="1" applyBorder="1" applyAlignment="1">
      <alignment horizontal="center" vertical="center" wrapText="1"/>
    </xf>
    <xf numFmtId="10" fontId="19" fillId="3" borderId="15" xfId="1068" applyNumberFormat="1" applyFont="1" applyFill="1" applyBorder="1" applyAlignment="1" applyProtection="1">
      <alignment horizontal="center" vertical="center" wrapText="1"/>
    </xf>
    <xf numFmtId="10" fontId="19" fillId="3" borderId="16" xfId="1068" applyNumberFormat="1" applyFont="1" applyFill="1" applyBorder="1" applyAlignment="1" applyProtection="1">
      <alignment horizontal="center" vertical="center" wrapText="1"/>
    </xf>
    <xf numFmtId="10" fontId="19" fillId="3" borderId="17" xfId="1068" applyNumberFormat="1" applyFont="1" applyFill="1" applyBorder="1" applyAlignment="1" applyProtection="1">
      <alignment horizontal="center" vertical="center" wrapText="1"/>
    </xf>
    <xf numFmtId="0" fontId="12" fillId="0" borderId="0" xfId="2" applyAlignment="1">
      <alignment vertical="center" wrapText="1"/>
    </xf>
    <xf numFmtId="0" fontId="12" fillId="0" borderId="0" xfId="2" applyAlignment="1">
      <alignment horizontal="right" vertical="center" wrapText="1"/>
    </xf>
    <xf numFmtId="0" fontId="12" fillId="0" borderId="0" xfId="2" applyAlignment="1">
      <alignment horizontal="center" vertical="center" wrapText="1"/>
    </xf>
    <xf numFmtId="0" fontId="15" fillId="0" borderId="0" xfId="2" applyFont="1" applyAlignment="1">
      <alignment vertical="center" wrapText="1"/>
    </xf>
    <xf numFmtId="0" fontId="13" fillId="0" borderId="0" xfId="3"/>
    <xf numFmtId="0" fontId="10" fillId="3" borderId="9" xfId="2" applyFont="1" applyFill="1" applyBorder="1" applyAlignment="1">
      <alignment horizontal="left" vertical="center" wrapText="1"/>
    </xf>
    <xf numFmtId="0" fontId="19" fillId="3" borderId="9" xfId="2" applyFont="1" applyFill="1" applyBorder="1" applyAlignment="1">
      <alignment horizontal="left" vertical="center" wrapText="1"/>
    </xf>
    <xf numFmtId="0" fontId="22" fillId="3" borderId="16" xfId="2" applyFont="1" applyFill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0" fontId="2" fillId="2" borderId="12" xfId="0" applyFont="1" applyFill="1" applyBorder="1" applyAlignment="1">
      <alignment horizontal="centerContinuous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3" borderId="56" xfId="0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/>
    </xf>
    <xf numFmtId="0" fontId="0" fillId="3" borderId="54" xfId="0" applyFill="1" applyBorder="1" applyAlignment="1">
      <alignment horizontal="center" vertical="center" wrapText="1"/>
    </xf>
    <xf numFmtId="0" fontId="0" fillId="3" borderId="54" xfId="0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56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/>
    </xf>
    <xf numFmtId="0" fontId="0" fillId="3" borderId="27" xfId="0" applyFill="1" applyBorder="1" applyAlignment="1">
      <alignment horizontal="left" vertical="center"/>
    </xf>
    <xf numFmtId="0" fontId="0" fillId="3" borderId="46" xfId="0" applyFill="1" applyBorder="1" applyAlignment="1">
      <alignment horizontal="left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8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83" xfId="0" applyFont="1" applyFill="1" applyBorder="1" applyAlignment="1">
      <alignment horizontal="center" vertical="center"/>
    </xf>
    <xf numFmtId="0" fontId="2" fillId="3" borderId="86" xfId="0" applyFont="1" applyFill="1" applyBorder="1" applyAlignment="1">
      <alignment horizontal="center" vertical="center"/>
    </xf>
    <xf numFmtId="4" fontId="0" fillId="3" borderId="21" xfId="0" applyNumberFormat="1" applyFill="1" applyBorder="1" applyAlignment="1">
      <alignment vertical="center"/>
    </xf>
    <xf numFmtId="44" fontId="0" fillId="3" borderId="21" xfId="0" applyNumberFormat="1" applyFill="1" applyBorder="1" applyAlignment="1">
      <alignment vertical="center"/>
    </xf>
    <xf numFmtId="10" fontId="0" fillId="3" borderId="44" xfId="0" applyNumberFormat="1" applyFill="1" applyBorder="1" applyAlignment="1">
      <alignment vertical="center"/>
    </xf>
    <xf numFmtId="0" fontId="0" fillId="3" borderId="50" xfId="0" applyFill="1" applyBorder="1" applyAlignment="1">
      <alignment horizontal="center" vertical="center"/>
    </xf>
    <xf numFmtId="0" fontId="5" fillId="3" borderId="18" xfId="0" applyFont="1" applyFill="1" applyBorder="1" applyAlignment="1">
      <alignment vertical="center"/>
    </xf>
    <xf numFmtId="0" fontId="5" fillId="3" borderId="43" xfId="0" applyFont="1" applyFill="1" applyBorder="1" applyAlignment="1">
      <alignment vertical="center"/>
    </xf>
    <xf numFmtId="0" fontId="5" fillId="3" borderId="43" xfId="0" applyFont="1" applyFill="1" applyBorder="1" applyAlignment="1">
      <alignment horizontal="center" vertical="center"/>
    </xf>
    <xf numFmtId="4" fontId="5" fillId="3" borderId="43" xfId="0" applyNumberFormat="1" applyFont="1" applyFill="1" applyBorder="1" applyAlignment="1">
      <alignment vertical="center"/>
    </xf>
    <xf numFmtId="44" fontId="5" fillId="3" borderId="43" xfId="0" applyNumberFormat="1" applyFont="1" applyFill="1" applyBorder="1" applyAlignment="1">
      <alignment vertical="center"/>
    </xf>
    <xf numFmtId="10" fontId="5" fillId="3" borderId="56" xfId="0" applyNumberFormat="1" applyFont="1" applyFill="1" applyBorder="1" applyAlignment="1">
      <alignment vertical="center"/>
    </xf>
    <xf numFmtId="49" fontId="0" fillId="3" borderId="16" xfId="0" applyNumberFormat="1" applyFill="1" applyBorder="1" applyAlignment="1">
      <alignment horizontal="center" vertical="center"/>
    </xf>
    <xf numFmtId="0" fontId="0" fillId="3" borderId="16" xfId="0" applyFill="1" applyBorder="1" applyAlignment="1">
      <alignment vertical="center" wrapText="1"/>
    </xf>
    <xf numFmtId="4" fontId="0" fillId="3" borderId="16" xfId="0" applyNumberFormat="1" applyFill="1" applyBorder="1" applyAlignment="1">
      <alignment vertical="center"/>
    </xf>
    <xf numFmtId="44" fontId="0" fillId="3" borderId="16" xfId="0" applyNumberFormat="1" applyFill="1" applyBorder="1" applyAlignment="1">
      <alignment vertical="center"/>
    </xf>
    <xf numFmtId="10" fontId="0" fillId="3" borderId="17" xfId="0" applyNumberFormat="1" applyFill="1" applyBorder="1" applyAlignment="1">
      <alignment vertical="center"/>
    </xf>
    <xf numFmtId="0" fontId="0" fillId="3" borderId="15" xfId="0" applyFill="1" applyBorder="1" applyAlignment="1">
      <alignment horizontal="center" vertical="center"/>
    </xf>
    <xf numFmtId="0" fontId="2" fillId="3" borderId="83" xfId="0" applyFont="1" applyFill="1" applyBorder="1" applyAlignment="1">
      <alignment vertical="center"/>
    </xf>
    <xf numFmtId="44" fontId="2" fillId="3" borderId="83" xfId="0" applyNumberFormat="1" applyFont="1" applyFill="1" applyBorder="1" applyAlignment="1">
      <alignment vertical="center"/>
    </xf>
    <xf numFmtId="10" fontId="2" fillId="3" borderId="83" xfId="0" applyNumberFormat="1" applyFont="1" applyFill="1" applyBorder="1" applyAlignment="1">
      <alignment vertical="center"/>
    </xf>
    <xf numFmtId="10" fontId="2" fillId="3" borderId="86" xfId="0" applyNumberFormat="1" applyFont="1" applyFill="1" applyBorder="1" applyAlignment="1">
      <alignment vertical="center"/>
    </xf>
    <xf numFmtId="0" fontId="0" fillId="3" borderId="49" xfId="0" applyFill="1" applyBorder="1" applyAlignment="1">
      <alignment horizontal="center" vertical="center"/>
    </xf>
    <xf numFmtId="10" fontId="0" fillId="3" borderId="21" xfId="0" applyNumberFormat="1" applyFill="1" applyBorder="1" applyAlignment="1">
      <alignment horizontal="right" vertical="center"/>
    </xf>
    <xf numFmtId="0" fontId="0" fillId="3" borderId="21" xfId="0" applyFill="1" applyBorder="1" applyAlignment="1">
      <alignment vertical="center" wrapText="1"/>
    </xf>
    <xf numFmtId="4" fontId="2" fillId="3" borderId="83" xfId="0" applyNumberFormat="1" applyFont="1" applyFill="1" applyBorder="1" applyAlignment="1">
      <alignment vertical="center"/>
    </xf>
    <xf numFmtId="0" fontId="0" fillId="3" borderId="37" xfId="0" applyFill="1" applyBorder="1" applyAlignment="1">
      <alignment horizontal="center" vertical="center"/>
    </xf>
    <xf numFmtId="0" fontId="0" fillId="3" borderId="33" xfId="0" applyFill="1" applyBorder="1" applyAlignment="1">
      <alignment vertical="center" wrapText="1"/>
    </xf>
    <xf numFmtId="4" fontId="0" fillId="3" borderId="33" xfId="0" applyNumberFormat="1" applyFill="1" applyBorder="1" applyAlignment="1">
      <alignment vertical="center"/>
    </xf>
    <xf numFmtId="0" fontId="0" fillId="3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2" borderId="46" xfId="19" applyFont="1" applyFill="1" applyBorder="1" applyAlignment="1">
      <alignment horizontal="left" vertical="center" wrapText="1"/>
    </xf>
    <xf numFmtId="2" fontId="10" fillId="2" borderId="9" xfId="19" applyNumberFormat="1" applyFont="1" applyFill="1" applyBorder="1" applyAlignment="1">
      <alignment horizontal="center" vertical="center" wrapText="1"/>
    </xf>
    <xf numFmtId="10" fontId="10" fillId="2" borderId="28" xfId="2" applyNumberFormat="1" applyFont="1" applyFill="1" applyBorder="1" applyAlignment="1">
      <alignment horizontal="center" vertical="center" wrapText="1"/>
    </xf>
    <xf numFmtId="10" fontId="10" fillId="2" borderId="29" xfId="2" applyNumberFormat="1" applyFont="1" applyFill="1" applyBorder="1" applyAlignment="1">
      <alignment horizontal="center" vertical="center" wrapText="1"/>
    </xf>
    <xf numFmtId="10" fontId="10" fillId="2" borderId="56" xfId="2" applyNumberFormat="1" applyFont="1" applyFill="1" applyBorder="1" applyAlignment="1">
      <alignment horizontal="center" vertical="center" wrapText="1"/>
    </xf>
    <xf numFmtId="10" fontId="2" fillId="3" borderId="12" xfId="1068" applyNumberFormat="1" applyFont="1" applyFill="1" applyBorder="1" applyAlignment="1">
      <alignment vertical="center"/>
    </xf>
    <xf numFmtId="10" fontId="0" fillId="3" borderId="14" xfId="1068" applyNumberFormat="1" applyFont="1" applyFill="1" applyBorder="1" applyAlignment="1">
      <alignment vertical="center"/>
    </xf>
    <xf numFmtId="0" fontId="0" fillId="0" borderId="26" xfId="0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0" fontId="74" fillId="2" borderId="63" xfId="0" applyFont="1" applyFill="1" applyBorder="1" applyAlignment="1">
      <alignment horizontal="center" vertical="center"/>
    </xf>
    <xf numFmtId="0" fontId="2" fillId="2" borderId="54" xfId="0" applyFont="1" applyFill="1" applyBorder="1" applyAlignment="1">
      <alignment horizontal="center" vertical="center"/>
    </xf>
    <xf numFmtId="2" fontId="2" fillId="2" borderId="62" xfId="0" applyNumberFormat="1" applyFont="1" applyFill="1" applyBorder="1" applyAlignment="1">
      <alignment horizontal="center" vertical="center"/>
    </xf>
    <xf numFmtId="10" fontId="0" fillId="3" borderId="9" xfId="0" applyNumberFormat="1" applyFill="1" applyBorder="1" applyAlignment="1">
      <alignment horizontal="center" vertical="center"/>
    </xf>
    <xf numFmtId="4" fontId="0" fillId="3" borderId="0" xfId="0" applyNumberFormat="1" applyFill="1" applyAlignment="1">
      <alignment vertical="center"/>
    </xf>
    <xf numFmtId="9" fontId="0" fillId="3" borderId="54" xfId="1068" applyFont="1" applyFill="1" applyBorder="1" applyAlignment="1">
      <alignment horizontal="center" vertical="center"/>
    </xf>
    <xf numFmtId="9" fontId="0" fillId="3" borderId="9" xfId="1068" applyFont="1" applyFill="1" applyBorder="1" applyAlignment="1">
      <alignment horizontal="center" vertical="center"/>
    </xf>
    <xf numFmtId="9" fontId="0" fillId="3" borderId="16" xfId="1068" applyFont="1" applyFill="1" applyBorder="1" applyAlignment="1">
      <alignment horizontal="center" vertical="center"/>
    </xf>
    <xf numFmtId="0" fontId="0" fillId="46" borderId="13" xfId="0" applyFill="1" applyBorder="1" applyAlignment="1">
      <alignment horizontal="center" vertical="center"/>
    </xf>
    <xf numFmtId="0" fontId="0" fillId="47" borderId="15" xfId="0" applyFill="1" applyBorder="1" applyAlignment="1">
      <alignment horizontal="center" vertical="center"/>
    </xf>
    <xf numFmtId="9" fontId="0" fillId="3" borderId="55" xfId="1068" applyFont="1" applyFill="1" applyBorder="1" applyAlignment="1">
      <alignment horizontal="center" vertical="center"/>
    </xf>
    <xf numFmtId="0" fontId="19" fillId="48" borderId="10" xfId="0" applyFont="1" applyFill="1" applyBorder="1" applyAlignment="1">
      <alignment horizontal="center" vertical="center"/>
    </xf>
    <xf numFmtId="9" fontId="0" fillId="3" borderId="11" xfId="1068" applyFont="1" applyFill="1" applyBorder="1" applyAlignment="1">
      <alignment horizontal="center" vertical="center"/>
    </xf>
    <xf numFmtId="9" fontId="0" fillId="3" borderId="12" xfId="1068" applyFont="1" applyFill="1" applyBorder="1" applyAlignment="1">
      <alignment horizontal="center" vertical="center"/>
    </xf>
    <xf numFmtId="9" fontId="0" fillId="3" borderId="85" xfId="1068" applyFont="1" applyFill="1" applyBorder="1" applyAlignment="1">
      <alignment horizontal="center" vertical="center"/>
    </xf>
    <xf numFmtId="9" fontId="0" fillId="3" borderId="88" xfId="1068" applyFont="1" applyFill="1" applyBorder="1" applyAlignment="1">
      <alignment horizontal="center" vertical="center"/>
    </xf>
    <xf numFmtId="43" fontId="0" fillId="3" borderId="9" xfId="2061" applyFont="1" applyFill="1" applyBorder="1" applyAlignment="1">
      <alignment horizontal="right" vertical="center"/>
    </xf>
    <xf numFmtId="188" fontId="0" fillId="3" borderId="9" xfId="0" applyNumberFormat="1" applyFill="1" applyBorder="1" applyAlignment="1">
      <alignment horizontal="right" vertical="center"/>
    </xf>
    <xf numFmtId="10" fontId="0" fillId="3" borderId="9" xfId="1068" applyNumberFormat="1" applyFont="1" applyFill="1" applyBorder="1" applyAlignment="1">
      <alignment horizontal="right" vertical="center"/>
    </xf>
    <xf numFmtId="10" fontId="0" fillId="3" borderId="9" xfId="1068" applyNumberFormat="1" applyFont="1" applyFill="1" applyBorder="1" applyAlignment="1">
      <alignment horizontal="center" vertical="center"/>
    </xf>
    <xf numFmtId="14" fontId="0" fillId="3" borderId="9" xfId="0" applyNumberFormat="1" applyFill="1" applyBorder="1" applyAlignment="1">
      <alignment horizontal="center" vertical="center"/>
    </xf>
    <xf numFmtId="0" fontId="70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0" fontId="0" fillId="3" borderId="0" xfId="0" applyFill="1" applyAlignment="1">
      <alignment horizontal="left" vertical="center" wrapText="1"/>
    </xf>
    <xf numFmtId="0" fontId="19" fillId="3" borderId="0" xfId="19" applyFont="1" applyFill="1" applyAlignment="1">
      <alignment horizontal="left" vertical="center" wrapText="1"/>
    </xf>
    <xf numFmtId="14" fontId="0" fillId="3" borderId="27" xfId="0" applyNumberFormat="1" applyFill="1" applyBorder="1" applyAlignment="1">
      <alignment horizontal="center" vertical="center"/>
    </xf>
    <xf numFmtId="0" fontId="0" fillId="49" borderId="9" xfId="0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44" fontId="0" fillId="3" borderId="33" xfId="0" applyNumberFormat="1" applyFill="1" applyBorder="1" applyAlignment="1">
      <alignment vertical="center"/>
    </xf>
    <xf numFmtId="10" fontId="0" fillId="3" borderId="33" xfId="0" applyNumberFormat="1" applyFill="1" applyBorder="1" applyAlignment="1">
      <alignment horizontal="right" vertical="center"/>
    </xf>
    <xf numFmtId="171" fontId="0" fillId="0" borderId="9" xfId="0" applyNumberFormat="1" applyBorder="1" applyAlignment="1">
      <alignment horizontal="center" vertical="center"/>
    </xf>
    <xf numFmtId="14" fontId="75" fillId="3" borderId="27" xfId="0" applyNumberFormat="1" applyFont="1" applyFill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0" fontId="0" fillId="0" borderId="82" xfId="0" applyBorder="1" applyAlignment="1">
      <alignment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21" fillId="3" borderId="46" xfId="0" applyFont="1" applyFill="1" applyBorder="1" applyAlignment="1">
      <alignment horizontal="left" vertical="center"/>
    </xf>
    <xf numFmtId="0" fontId="0" fillId="3" borderId="9" xfId="0" applyFill="1" applyBorder="1"/>
    <xf numFmtId="0" fontId="19" fillId="3" borderId="50" xfId="19" applyFont="1" applyFill="1" applyBorder="1" applyAlignment="1">
      <alignment horizontal="center" vertical="center" wrapText="1"/>
    </xf>
    <xf numFmtId="0" fontId="19" fillId="3" borderId="50" xfId="19" applyFont="1" applyFill="1" applyBorder="1" applyAlignment="1">
      <alignment horizontal="left" vertical="center" wrapText="1"/>
    </xf>
    <xf numFmtId="171" fontId="0" fillId="3" borderId="50" xfId="0" applyNumberFormat="1" applyFill="1" applyBorder="1" applyAlignment="1">
      <alignment horizontal="center" vertical="center"/>
    </xf>
    <xf numFmtId="188" fontId="0" fillId="3" borderId="50" xfId="0" applyNumberFormat="1" applyFill="1" applyBorder="1" applyAlignment="1">
      <alignment horizontal="center" vertical="center"/>
    </xf>
    <xf numFmtId="44" fontId="19" fillId="3" borderId="50" xfId="19" applyNumberFormat="1" applyFont="1" applyFill="1" applyBorder="1" applyAlignment="1">
      <alignment horizontal="center" vertical="center"/>
    </xf>
    <xf numFmtId="0" fontId="0" fillId="0" borderId="9" xfId="0" applyBorder="1"/>
    <xf numFmtId="0" fontId="21" fillId="3" borderId="9" xfId="0" applyFont="1" applyFill="1" applyBorder="1" applyAlignment="1">
      <alignment horizontal="center" vertical="center"/>
    </xf>
    <xf numFmtId="171" fontId="0" fillId="3" borderId="9" xfId="0" applyNumberFormat="1" applyFill="1" applyBorder="1" applyAlignment="1">
      <alignment horizontal="center" vertical="center" wrapText="1"/>
    </xf>
    <xf numFmtId="188" fontId="0" fillId="3" borderId="9" xfId="0" applyNumberFormat="1" applyFill="1" applyBorder="1" applyAlignment="1">
      <alignment horizontal="center" vertical="center" wrapText="1"/>
    </xf>
    <xf numFmtId="44" fontId="19" fillId="3" borderId="9" xfId="19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3" borderId="50" xfId="0" applyFill="1" applyBorder="1" applyAlignment="1">
      <alignment vertical="center"/>
    </xf>
    <xf numFmtId="187" fontId="0" fillId="3" borderId="50" xfId="0" applyNumberFormat="1" applyFill="1" applyBorder="1" applyAlignment="1">
      <alignment horizontal="center" vertical="center"/>
    </xf>
    <xf numFmtId="44" fontId="0" fillId="3" borderId="50" xfId="0" applyNumberFormat="1" applyFill="1" applyBorder="1" applyAlignment="1">
      <alignment horizontal="center" vertical="center"/>
    </xf>
    <xf numFmtId="0" fontId="77" fillId="3" borderId="9" xfId="0" applyFont="1" applyFill="1" applyBorder="1" applyAlignment="1">
      <alignment horizontal="center" vertical="center" wrapText="1"/>
    </xf>
    <xf numFmtId="0" fontId="77" fillId="3" borderId="27" xfId="0" applyFont="1" applyFill="1" applyBorder="1" applyAlignment="1">
      <alignment horizontal="left" vertical="center"/>
    </xf>
    <xf numFmtId="0" fontId="77" fillId="3" borderId="46" xfId="0" applyFont="1" applyFill="1" applyBorder="1" applyAlignment="1">
      <alignment horizontal="left" vertical="center"/>
    </xf>
    <xf numFmtId="14" fontId="77" fillId="3" borderId="27" xfId="0" applyNumberFormat="1" applyFont="1" applyFill="1" applyBorder="1" applyAlignment="1">
      <alignment horizontal="center" vertical="center"/>
    </xf>
    <xf numFmtId="0" fontId="0" fillId="3" borderId="89" xfId="0" applyFill="1" applyBorder="1" applyAlignment="1">
      <alignment horizontal="left" vertical="center"/>
    </xf>
    <xf numFmtId="0" fontId="0" fillId="3" borderId="90" xfId="0" applyFill="1" applyBorder="1" applyAlignment="1">
      <alignment horizontal="left" vertical="center"/>
    </xf>
    <xf numFmtId="0" fontId="79" fillId="3" borderId="46" xfId="0" applyFont="1" applyFill="1" applyBorder="1" applyAlignment="1">
      <alignment horizontal="left" vertical="center"/>
    </xf>
    <xf numFmtId="14" fontId="79" fillId="3" borderId="27" xfId="0" applyNumberFormat="1" applyFont="1" applyFill="1" applyBorder="1" applyAlignment="1">
      <alignment horizontal="center" vertical="center"/>
    </xf>
    <xf numFmtId="171" fontId="0" fillId="3" borderId="0" xfId="0" applyNumberFormat="1" applyFill="1" applyAlignment="1">
      <alignment horizontal="center" vertical="center"/>
    </xf>
    <xf numFmtId="188" fontId="0" fillId="3" borderId="0" xfId="0" applyNumberFormat="1" applyFill="1" applyAlignment="1">
      <alignment horizontal="center" vertical="center"/>
    </xf>
    <xf numFmtId="44" fontId="19" fillId="3" borderId="0" xfId="19" applyNumberFormat="1" applyFont="1" applyFill="1" applyAlignment="1">
      <alignment horizontal="center" vertical="center"/>
    </xf>
    <xf numFmtId="187" fontId="0" fillId="0" borderId="9" xfId="0" applyNumberFormat="1" applyBorder="1" applyAlignment="1">
      <alignment horizontal="center" vertical="center"/>
    </xf>
    <xf numFmtId="44" fontId="0" fillId="0" borderId="9" xfId="0" applyNumberForma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2" fillId="3" borderId="0" xfId="506" applyFill="1"/>
    <xf numFmtId="0" fontId="5" fillId="3" borderId="0" xfId="0" applyFont="1" applyFill="1" applyAlignment="1">
      <alignment horizontal="left" vertical="center"/>
    </xf>
    <xf numFmtId="0" fontId="0" fillId="3" borderId="5" xfId="0" applyFill="1" applyBorder="1" applyAlignment="1">
      <alignment vertical="center"/>
    </xf>
    <xf numFmtId="0" fontId="10" fillId="3" borderId="0" xfId="506" applyFont="1" applyFill="1" applyAlignment="1">
      <alignment horizontal="center" vertical="center" wrapText="1"/>
    </xf>
    <xf numFmtId="0" fontId="12" fillId="3" borderId="0" xfId="506" applyFill="1" applyAlignment="1">
      <alignment vertical="center"/>
    </xf>
    <xf numFmtId="0" fontId="10" fillId="3" borderId="16" xfId="506" applyFont="1" applyFill="1" applyBorder="1" applyAlignment="1">
      <alignment horizontal="center" vertical="center" wrapText="1"/>
    </xf>
    <xf numFmtId="167" fontId="19" fillId="3" borderId="0" xfId="506" applyNumberFormat="1" applyFont="1" applyFill="1" applyAlignment="1">
      <alignment horizontal="center" vertical="center" wrapText="1"/>
    </xf>
    <xf numFmtId="168" fontId="19" fillId="0" borderId="9" xfId="506" applyNumberFormat="1" applyFont="1" applyBorder="1" applyAlignment="1">
      <alignment horizontal="center" vertical="center" wrapText="1"/>
    </xf>
    <xf numFmtId="2" fontId="19" fillId="0" borderId="9" xfId="506" applyNumberFormat="1" applyFont="1" applyBorder="1" applyAlignment="1">
      <alignment horizontal="center" vertical="center" wrapText="1"/>
    </xf>
    <xf numFmtId="169" fontId="19" fillId="0" borderId="9" xfId="506" applyNumberFormat="1" applyFont="1" applyBorder="1" applyAlignment="1">
      <alignment horizontal="center" vertical="center" wrapText="1"/>
    </xf>
    <xf numFmtId="0" fontId="19" fillId="0" borderId="9" xfId="506" applyFont="1" applyBorder="1" applyAlignment="1">
      <alignment horizontal="center" vertical="center" wrapText="1"/>
    </xf>
    <xf numFmtId="170" fontId="19" fillId="0" borderId="9" xfId="506" applyNumberFormat="1" applyFont="1" applyBorder="1" applyAlignment="1">
      <alignment horizontal="center" vertical="center" wrapText="1"/>
    </xf>
    <xf numFmtId="4" fontId="10" fillId="0" borderId="9" xfId="506" applyNumberFormat="1" applyFont="1" applyBorder="1" applyAlignment="1">
      <alignment horizontal="center" vertical="center" wrapText="1"/>
    </xf>
    <xf numFmtId="0" fontId="18" fillId="3" borderId="0" xfId="506" applyFont="1" applyFill="1" applyAlignment="1">
      <alignment vertical="center"/>
    </xf>
    <xf numFmtId="0" fontId="19" fillId="3" borderId="0" xfId="506" applyFont="1" applyFill="1" applyAlignment="1">
      <alignment horizontal="center" vertical="center"/>
    </xf>
    <xf numFmtId="0" fontId="10" fillId="3" borderId="0" xfId="506" applyFont="1" applyFill="1" applyAlignment="1">
      <alignment horizontal="left" vertical="center"/>
    </xf>
    <xf numFmtId="0" fontId="10" fillId="3" borderId="1" xfId="506" applyFont="1" applyFill="1" applyBorder="1" applyAlignment="1">
      <alignment vertical="center"/>
    </xf>
    <xf numFmtId="0" fontId="10" fillId="3" borderId="2" xfId="506" applyFont="1" applyFill="1" applyBorder="1" applyAlignment="1">
      <alignment horizontal="center" vertical="center"/>
    </xf>
    <xf numFmtId="0" fontId="10" fillId="3" borderId="2" xfId="506" applyFont="1" applyFill="1" applyBorder="1" applyAlignment="1">
      <alignment horizontal="left" vertical="center"/>
    </xf>
    <xf numFmtId="0" fontId="19" fillId="3" borderId="2" xfId="506" applyFont="1" applyFill="1" applyBorder="1" applyAlignment="1">
      <alignment vertical="center"/>
    </xf>
    <xf numFmtId="0" fontId="19" fillId="3" borderId="2" xfId="506" applyFont="1" applyFill="1" applyBorder="1" applyAlignment="1">
      <alignment horizontal="right" vertical="center"/>
    </xf>
    <xf numFmtId="168" fontId="19" fillId="3" borderId="2" xfId="506" applyNumberFormat="1" applyFont="1" applyFill="1" applyBorder="1" applyAlignment="1">
      <alignment horizontal="center" vertical="center"/>
    </xf>
    <xf numFmtId="0" fontId="19" fillId="3" borderId="2" xfId="506" applyFont="1" applyFill="1" applyBorder="1" applyAlignment="1">
      <alignment horizontal="left" vertical="center"/>
    </xf>
    <xf numFmtId="0" fontId="19" fillId="3" borderId="2" xfId="506" applyFont="1" applyFill="1" applyBorder="1" applyAlignment="1">
      <alignment horizontal="center" vertical="center"/>
    </xf>
    <xf numFmtId="49" fontId="19" fillId="3" borderId="2" xfId="506" applyNumberFormat="1" applyFont="1" applyFill="1" applyBorder="1" applyAlignment="1">
      <alignment horizontal="left" vertical="center"/>
    </xf>
    <xf numFmtId="0" fontId="17" fillId="3" borderId="3" xfId="506" applyFont="1" applyFill="1" applyBorder="1" applyAlignment="1">
      <alignment vertical="center"/>
    </xf>
    <xf numFmtId="0" fontId="17" fillId="3" borderId="0" xfId="506" applyFont="1" applyFill="1" applyAlignment="1">
      <alignment vertical="center"/>
    </xf>
    <xf numFmtId="0" fontId="10" fillId="3" borderId="4" xfId="506" applyFont="1" applyFill="1" applyBorder="1" applyAlignment="1">
      <alignment vertical="center"/>
    </xf>
    <xf numFmtId="0" fontId="10" fillId="3" borderId="0" xfId="506" applyFont="1" applyFill="1" applyAlignment="1">
      <alignment horizontal="center" vertical="center"/>
    </xf>
    <xf numFmtId="0" fontId="19" fillId="3" borderId="0" xfId="506" applyFont="1" applyFill="1" applyAlignment="1">
      <alignment horizontal="right" vertical="center"/>
    </xf>
    <xf numFmtId="1" fontId="19" fillId="3" borderId="0" xfId="506" applyNumberFormat="1" applyFont="1" applyFill="1" applyAlignment="1">
      <alignment horizontal="center" vertical="center"/>
    </xf>
    <xf numFmtId="0" fontId="19" fillId="3" borderId="0" xfId="506" applyFont="1" applyFill="1" applyAlignment="1">
      <alignment horizontal="left" vertical="center"/>
    </xf>
    <xf numFmtId="49" fontId="19" fillId="3" borderId="0" xfId="506" applyNumberFormat="1" applyFont="1" applyFill="1" applyAlignment="1">
      <alignment horizontal="left" vertical="center"/>
    </xf>
    <xf numFmtId="0" fontId="17" fillId="3" borderId="5" xfId="506" applyFont="1" applyFill="1" applyBorder="1" applyAlignment="1">
      <alignment vertical="center"/>
    </xf>
    <xf numFmtId="0" fontId="10" fillId="3" borderId="6" xfId="506" applyFont="1" applyFill="1" applyBorder="1" applyAlignment="1">
      <alignment vertical="center"/>
    </xf>
    <xf numFmtId="0" fontId="10" fillId="3" borderId="7" xfId="506" applyFont="1" applyFill="1" applyBorder="1" applyAlignment="1">
      <alignment horizontal="center" vertical="center"/>
    </xf>
    <xf numFmtId="0" fontId="10" fillId="3" borderId="7" xfId="506" applyFont="1" applyFill="1" applyBorder="1" applyAlignment="1">
      <alignment horizontal="left" vertical="center"/>
    </xf>
    <xf numFmtId="0" fontId="19" fillId="3" borderId="7" xfId="506" applyFont="1" applyFill="1" applyBorder="1" applyAlignment="1">
      <alignment horizontal="center" vertical="center"/>
    </xf>
    <xf numFmtId="0" fontId="19" fillId="3" borderId="7" xfId="506" applyFont="1" applyFill="1" applyBorder="1" applyAlignment="1">
      <alignment horizontal="right" vertical="center"/>
    </xf>
    <xf numFmtId="49" fontId="19" fillId="3" borderId="7" xfId="506" applyNumberFormat="1" applyFont="1" applyFill="1" applyBorder="1" applyAlignment="1">
      <alignment horizontal="left" vertical="center"/>
    </xf>
    <xf numFmtId="0" fontId="19" fillId="3" borderId="7" xfId="506" applyFont="1" applyFill="1" applyBorder="1" applyAlignment="1">
      <alignment horizontal="left" vertical="center"/>
    </xf>
    <xf numFmtId="0" fontId="17" fillId="3" borderId="8" xfId="506" applyFont="1" applyFill="1" applyBorder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0" fillId="3" borderId="4" xfId="0" applyFill="1" applyBorder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12" fillId="5" borderId="0" xfId="506" applyFill="1"/>
    <xf numFmtId="0" fontId="12" fillId="5" borderId="0" xfId="506" applyFill="1" applyAlignment="1">
      <alignment horizontal="center"/>
    </xf>
    <xf numFmtId="0" fontId="14" fillId="5" borderId="0" xfId="506" applyFont="1" applyFill="1" applyAlignment="1">
      <alignment horizontal="center"/>
    </xf>
    <xf numFmtId="0" fontId="80" fillId="3" borderId="0" xfId="0" applyFont="1" applyFill="1" applyAlignment="1">
      <alignment horizontal="center"/>
    </xf>
    <xf numFmtId="0" fontId="81" fillId="3" borderId="0" xfId="0" applyFont="1" applyFill="1"/>
    <xf numFmtId="0" fontId="81" fillId="50" borderId="0" xfId="0" applyFont="1" applyFill="1" applyAlignment="1">
      <alignment horizontal="center"/>
    </xf>
    <xf numFmtId="0" fontId="81" fillId="3" borderId="0" xfId="0" applyFont="1" applyFill="1" applyAlignment="1">
      <alignment horizontal="center"/>
    </xf>
    <xf numFmtId="0" fontId="82" fillId="50" borderId="0" xfId="0" applyFont="1" applyFill="1" applyAlignment="1">
      <alignment horizontal="center"/>
    </xf>
    <xf numFmtId="0" fontId="82" fillId="3" borderId="0" xfId="0" applyFont="1" applyFill="1" applyAlignment="1">
      <alignment horizontal="center"/>
    </xf>
    <xf numFmtId="0" fontId="12" fillId="0" borderId="0" xfId="506" applyAlignment="1">
      <alignment vertical="center"/>
    </xf>
    <xf numFmtId="0" fontId="0" fillId="0" borderId="9" xfId="0" applyBorder="1" applyAlignment="1">
      <alignment vertical="center" wrapText="1"/>
    </xf>
    <xf numFmtId="44" fontId="0" fillId="0" borderId="9" xfId="0" applyNumberFormat="1" applyBorder="1" applyAlignment="1">
      <alignment vertical="center"/>
    </xf>
    <xf numFmtId="10" fontId="0" fillId="0" borderId="14" xfId="1068" applyNumberFormat="1" applyFont="1" applyFill="1" applyBorder="1" applyAlignment="1">
      <alignment vertical="center"/>
    </xf>
    <xf numFmtId="4" fontId="0" fillId="0" borderId="21" xfId="0" applyNumberFormat="1" applyBorder="1" applyAlignment="1">
      <alignment vertical="center"/>
    </xf>
    <xf numFmtId="44" fontId="0" fillId="0" borderId="21" xfId="0" applyNumberFormat="1" applyBorder="1" applyAlignment="1">
      <alignment vertical="center"/>
    </xf>
    <xf numFmtId="188" fontId="0" fillId="0" borderId="9" xfId="0" applyNumberFormat="1" applyBorder="1" applyAlignment="1">
      <alignment horizontal="center" vertical="center"/>
    </xf>
    <xf numFmtId="2" fontId="0" fillId="3" borderId="9" xfId="0" applyNumberFormat="1" applyFill="1" applyBorder="1" applyAlignment="1">
      <alignment horizontal="center" vertical="center"/>
    </xf>
    <xf numFmtId="0" fontId="19" fillId="0" borderId="9" xfId="19" applyFont="1" applyBorder="1" applyAlignment="1">
      <alignment horizontal="center" vertical="center" wrapText="1"/>
    </xf>
    <xf numFmtId="44" fontId="19" fillId="0" borderId="9" xfId="19" applyNumberFormat="1" applyFont="1" applyBorder="1" applyAlignment="1">
      <alignment horizontal="center" vertical="center"/>
    </xf>
    <xf numFmtId="10" fontId="0" fillId="0" borderId="9" xfId="0" applyNumberFormat="1" applyBorder="1" applyAlignment="1">
      <alignment vertical="center"/>
    </xf>
    <xf numFmtId="4" fontId="0" fillId="0" borderId="9" xfId="0" applyNumberForma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3" xfId="0" applyBorder="1" applyAlignment="1">
      <alignment horizontal="center" vertical="center"/>
    </xf>
    <xf numFmtId="14" fontId="21" fillId="3" borderId="27" xfId="0" applyNumberFormat="1" applyFont="1" applyFill="1" applyBorder="1" applyAlignment="1">
      <alignment horizontal="center" vertical="center"/>
    </xf>
    <xf numFmtId="0" fontId="0" fillId="0" borderId="21" xfId="0" applyBorder="1" applyAlignment="1">
      <alignment vertical="center" wrapText="1"/>
    </xf>
    <xf numFmtId="10" fontId="19" fillId="0" borderId="9" xfId="0" applyNumberFormat="1" applyFont="1" applyBorder="1" applyAlignment="1">
      <alignment vertical="center"/>
    </xf>
    <xf numFmtId="0" fontId="0" fillId="0" borderId="49" xfId="0" applyBorder="1" applyAlignment="1">
      <alignment horizontal="center" vertical="center"/>
    </xf>
    <xf numFmtId="44" fontId="0" fillId="0" borderId="26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83" xfId="0" applyFont="1" applyBorder="1" applyAlignment="1">
      <alignment vertical="center"/>
    </xf>
    <xf numFmtId="0" fontId="0" fillId="3" borderId="9" xfId="0" applyFill="1" applyBorder="1" applyAlignment="1">
      <alignment vertical="center" wrapText="1"/>
    </xf>
    <xf numFmtId="2" fontId="34" fillId="0" borderId="27" xfId="0" applyNumberFormat="1" applyFont="1" applyBorder="1" applyAlignment="1">
      <alignment horizontal="center" vertical="center"/>
    </xf>
    <xf numFmtId="0" fontId="30" fillId="21" borderId="64" xfId="0" applyFont="1" applyFill="1" applyBorder="1" applyAlignment="1">
      <alignment horizontal="center" vertical="center"/>
    </xf>
    <xf numFmtId="0" fontId="30" fillId="21" borderId="62" xfId="0" applyFont="1" applyFill="1" applyBorder="1" applyAlignment="1">
      <alignment horizontal="center" vertical="center" wrapText="1"/>
    </xf>
    <xf numFmtId="0" fontId="30" fillId="21" borderId="54" xfId="0" applyFont="1" applyFill="1" applyBorder="1" applyAlignment="1">
      <alignment horizontal="center" vertical="center" wrapText="1"/>
    </xf>
    <xf numFmtId="0" fontId="30" fillId="21" borderId="27" xfId="0" applyFont="1" applyFill="1" applyBorder="1" applyAlignment="1">
      <alignment horizontal="center" vertical="center"/>
    </xf>
    <xf numFmtId="0" fontId="30" fillId="21" borderId="39" xfId="0" applyFont="1" applyFill="1" applyBorder="1" applyAlignment="1">
      <alignment horizontal="center" vertical="center"/>
    </xf>
    <xf numFmtId="0" fontId="30" fillId="21" borderId="55" xfId="0" applyFont="1" applyFill="1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19" fillId="3" borderId="0" xfId="19" applyFont="1" applyFill="1" applyAlignment="1">
      <alignment horizontal="center" vertical="center" wrapText="1"/>
    </xf>
    <xf numFmtId="0" fontId="0" fillId="3" borderId="49" xfId="0" applyFill="1" applyBorder="1" applyAlignment="1">
      <alignment horizontal="center" vertical="center" wrapText="1"/>
    </xf>
    <xf numFmtId="44" fontId="0" fillId="3" borderId="21" xfId="0" applyNumberFormat="1" applyFill="1" applyBorder="1" applyAlignment="1">
      <alignment vertical="center" wrapText="1"/>
    </xf>
    <xf numFmtId="10" fontId="0" fillId="3" borderId="21" xfId="0" applyNumberFormat="1" applyFill="1" applyBorder="1" applyAlignment="1">
      <alignment horizontal="right" vertical="center" wrapText="1"/>
    </xf>
    <xf numFmtId="10" fontId="0" fillId="3" borderId="44" xfId="0" applyNumberFormat="1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10" fillId="3" borderId="88" xfId="506" applyFont="1" applyFill="1" applyBorder="1" applyAlignment="1">
      <alignment horizontal="center" vertical="center" wrapText="1"/>
    </xf>
    <xf numFmtId="49" fontId="19" fillId="3" borderId="45" xfId="506" applyNumberFormat="1" applyFont="1" applyFill="1" applyBorder="1" applyAlignment="1">
      <alignment horizontal="center" vertical="center" wrapText="1"/>
    </xf>
    <xf numFmtId="49" fontId="19" fillId="3" borderId="9" xfId="506" applyNumberFormat="1" applyFont="1" applyFill="1" applyBorder="1" applyAlignment="1">
      <alignment horizontal="center" vertical="center" wrapText="1"/>
    </xf>
    <xf numFmtId="168" fontId="19" fillId="3" borderId="9" xfId="506" applyNumberFormat="1" applyFont="1" applyFill="1" applyBorder="1" applyAlignment="1">
      <alignment horizontal="center" vertical="center" wrapText="1"/>
    </xf>
    <xf numFmtId="39" fontId="19" fillId="3" borderId="9" xfId="506" applyNumberFormat="1" applyFont="1" applyFill="1" applyBorder="1" applyAlignment="1">
      <alignment horizontal="center" vertical="center" wrapText="1"/>
    </xf>
    <xf numFmtId="2" fontId="19" fillId="3" borderId="9" xfId="506" applyNumberFormat="1" applyFont="1" applyFill="1" applyBorder="1" applyAlignment="1">
      <alignment horizontal="center" vertical="center" wrapText="1"/>
    </xf>
    <xf numFmtId="169" fontId="19" fillId="3" borderId="9" xfId="506" applyNumberFormat="1" applyFont="1" applyFill="1" applyBorder="1" applyAlignment="1">
      <alignment horizontal="center" vertical="center" wrapText="1"/>
    </xf>
    <xf numFmtId="0" fontId="19" fillId="3" borderId="9" xfId="506" applyFont="1" applyFill="1" applyBorder="1" applyAlignment="1">
      <alignment horizontal="center" vertical="center" wrapText="1"/>
    </xf>
    <xf numFmtId="170" fontId="19" fillId="3" borderId="27" xfId="506" applyNumberFormat="1" applyFont="1" applyFill="1" applyBorder="1" applyAlignment="1">
      <alignment horizontal="center" vertical="center" wrapText="1"/>
    </xf>
    <xf numFmtId="4" fontId="19" fillId="3" borderId="9" xfId="2114" applyNumberFormat="1" applyFont="1" applyFill="1" applyBorder="1" applyAlignment="1">
      <alignment horizontal="center" vertical="top" wrapText="1"/>
    </xf>
    <xf numFmtId="174" fontId="19" fillId="3" borderId="9" xfId="2114" applyNumberFormat="1" applyFont="1" applyFill="1" applyBorder="1" applyAlignment="1">
      <alignment horizontal="center" vertical="top" wrapText="1"/>
    </xf>
    <xf numFmtId="170" fontId="19" fillId="3" borderId="9" xfId="2114" applyNumberFormat="1" applyFont="1" applyFill="1" applyBorder="1" applyAlignment="1">
      <alignment horizontal="center" vertical="top" wrapText="1"/>
    </xf>
    <xf numFmtId="4" fontId="10" fillId="5" borderId="9" xfId="2114" applyNumberFormat="1" applyFont="1" applyFill="1" applyBorder="1" applyAlignment="1">
      <alignment horizontal="center" vertical="top" wrapText="1"/>
    </xf>
    <xf numFmtId="0" fontId="10" fillId="0" borderId="14" xfId="2114" applyFont="1" applyBorder="1" applyAlignment="1">
      <alignment horizontal="center" vertical="center"/>
    </xf>
    <xf numFmtId="167" fontId="19" fillId="3" borderId="82" xfId="506" applyNumberFormat="1" applyFont="1" applyFill="1" applyBorder="1" applyAlignment="1">
      <alignment horizontal="center" vertical="center" wrapText="1"/>
    </xf>
    <xf numFmtId="167" fontId="19" fillId="3" borderId="54" xfId="506" applyNumberFormat="1" applyFont="1" applyFill="1" applyBorder="1" applyAlignment="1">
      <alignment horizontal="center" vertical="center" wrapText="1"/>
    </xf>
    <xf numFmtId="167" fontId="19" fillId="3" borderId="62" xfId="506" applyNumberFormat="1" applyFont="1" applyFill="1" applyBorder="1" applyAlignment="1">
      <alignment horizontal="center" vertical="center" wrapText="1"/>
    </xf>
    <xf numFmtId="167" fontId="19" fillId="3" borderId="55" xfId="506" applyNumberFormat="1" applyFont="1" applyFill="1" applyBorder="1" applyAlignment="1">
      <alignment horizontal="center" vertical="center" wrapText="1"/>
    </xf>
    <xf numFmtId="167" fontId="19" fillId="3" borderId="9" xfId="506" applyNumberFormat="1" applyFont="1" applyFill="1" applyBorder="1" applyAlignment="1">
      <alignment horizontal="center" vertical="center" wrapText="1"/>
    </xf>
    <xf numFmtId="167" fontId="19" fillId="3" borderId="13" xfId="506" applyNumberFormat="1" applyFont="1" applyFill="1" applyBorder="1" applyAlignment="1">
      <alignment horizontal="center" vertical="center" wrapText="1"/>
    </xf>
    <xf numFmtId="0" fontId="83" fillId="3" borderId="0" xfId="506" applyFont="1" applyFill="1" applyAlignment="1">
      <alignment vertical="center"/>
    </xf>
    <xf numFmtId="0" fontId="84" fillId="3" borderId="0" xfId="506" applyFont="1" applyFill="1" applyAlignment="1">
      <alignment vertical="center"/>
    </xf>
    <xf numFmtId="0" fontId="85" fillId="0" borderId="0" xfId="0" applyFont="1" applyAlignment="1">
      <alignment horizontal="left" vertical="center"/>
    </xf>
    <xf numFmtId="49" fontId="19" fillId="51" borderId="45" xfId="506" applyNumberFormat="1" applyFont="1" applyFill="1" applyBorder="1" applyAlignment="1">
      <alignment horizontal="center" vertical="center" wrapText="1"/>
    </xf>
    <xf numFmtId="49" fontId="19" fillId="51" borderId="9" xfId="506" applyNumberFormat="1" applyFont="1" applyFill="1" applyBorder="1" applyAlignment="1">
      <alignment horizontal="center" vertical="center" wrapText="1"/>
    </xf>
    <xf numFmtId="168" fontId="19" fillId="51" borderId="9" xfId="506" applyNumberFormat="1" applyFont="1" applyFill="1" applyBorder="1" applyAlignment="1">
      <alignment horizontal="center" vertical="center" wrapText="1"/>
    </xf>
    <xf numFmtId="39" fontId="19" fillId="51" borderId="9" xfId="506" applyNumberFormat="1" applyFont="1" applyFill="1" applyBorder="1" applyAlignment="1">
      <alignment horizontal="center" vertical="center" wrapText="1"/>
    </xf>
    <xf numFmtId="2" fontId="19" fillId="51" borderId="9" xfId="506" applyNumberFormat="1" applyFont="1" applyFill="1" applyBorder="1" applyAlignment="1">
      <alignment horizontal="center" vertical="center" wrapText="1"/>
    </xf>
    <xf numFmtId="169" fontId="19" fillId="51" borderId="9" xfId="506" applyNumberFormat="1" applyFont="1" applyFill="1" applyBorder="1" applyAlignment="1">
      <alignment horizontal="center" vertical="center" wrapText="1"/>
    </xf>
    <xf numFmtId="0" fontId="19" fillId="51" borderId="9" xfId="506" applyFont="1" applyFill="1" applyBorder="1" applyAlignment="1">
      <alignment horizontal="center" vertical="center" wrapText="1"/>
    </xf>
    <xf numFmtId="170" fontId="19" fillId="51" borderId="27" xfId="506" applyNumberFormat="1" applyFont="1" applyFill="1" applyBorder="1" applyAlignment="1">
      <alignment horizontal="center" vertical="center" wrapText="1"/>
    </xf>
    <xf numFmtId="0" fontId="0" fillId="0" borderId="87" xfId="0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3" borderId="2" xfId="0" applyFill="1" applyBorder="1" applyAlignment="1">
      <alignment vertical="center"/>
    </xf>
    <xf numFmtId="4" fontId="19" fillId="0" borderId="9" xfId="2114" applyNumberFormat="1" applyFont="1" applyBorder="1" applyAlignment="1">
      <alignment horizontal="center" vertical="top" wrapText="1"/>
    </xf>
    <xf numFmtId="174" fontId="19" fillId="0" borderId="9" xfId="2114" applyNumberFormat="1" applyFont="1" applyBorder="1" applyAlignment="1">
      <alignment horizontal="center" vertical="top" wrapText="1"/>
    </xf>
    <xf numFmtId="170" fontId="19" fillId="0" borderId="9" xfId="2114" applyNumberFormat="1" applyFont="1" applyBorder="1" applyAlignment="1">
      <alignment horizontal="center" vertical="top" wrapText="1"/>
    </xf>
    <xf numFmtId="4" fontId="10" fillId="5" borderId="27" xfId="2114" applyNumberFormat="1" applyFont="1" applyFill="1" applyBorder="1" applyAlignment="1">
      <alignment horizontal="center" vertical="top" wrapText="1"/>
    </xf>
    <xf numFmtId="49" fontId="19" fillId="0" borderId="13" xfId="506" applyNumberFormat="1" applyFont="1" applyBorder="1" applyAlignment="1">
      <alignment horizontal="center" vertical="center" wrapText="1"/>
    </xf>
    <xf numFmtId="49" fontId="19" fillId="0" borderId="9" xfId="506" applyNumberFormat="1" applyFont="1" applyBorder="1" applyAlignment="1">
      <alignment horizontal="center" vertical="center" wrapText="1"/>
    </xf>
    <xf numFmtId="0" fontId="0" fillId="0" borderId="50" xfId="0" applyBorder="1"/>
    <xf numFmtId="0" fontId="0" fillId="0" borderId="51" xfId="0" applyBorder="1"/>
    <xf numFmtId="0" fontId="0" fillId="0" borderId="7" xfId="0" applyBorder="1"/>
    <xf numFmtId="0" fontId="0" fillId="0" borderId="8" xfId="0" applyBorder="1"/>
    <xf numFmtId="0" fontId="12" fillId="3" borderId="2" xfId="506" applyFill="1" applyBorder="1"/>
    <xf numFmtId="0" fontId="12" fillId="3" borderId="3" xfId="506" applyFill="1" applyBorder="1"/>
    <xf numFmtId="0" fontId="12" fillId="3" borderId="7" xfId="506" applyFill="1" applyBorder="1"/>
    <xf numFmtId="0" fontId="12" fillId="3" borderId="8" xfId="506" applyFill="1" applyBorder="1"/>
    <xf numFmtId="0" fontId="19" fillId="3" borderId="0" xfId="506" applyFont="1" applyFill="1" applyAlignment="1">
      <alignment vertical="center"/>
    </xf>
    <xf numFmtId="0" fontId="10" fillId="3" borderId="0" xfId="506" applyFont="1" applyFill="1" applyAlignment="1">
      <alignment vertical="center"/>
    </xf>
    <xf numFmtId="0" fontId="12" fillId="3" borderId="7" xfId="506" applyFill="1" applyBorder="1" applyAlignment="1">
      <alignment vertical="center"/>
    </xf>
    <xf numFmtId="0" fontId="18" fillId="3" borderId="7" xfId="506" applyFont="1" applyFill="1" applyBorder="1" applyAlignment="1">
      <alignment vertical="center"/>
    </xf>
    <xf numFmtId="0" fontId="12" fillId="3" borderId="8" xfId="506" applyFill="1" applyBorder="1" applyAlignment="1">
      <alignment vertical="center"/>
    </xf>
    <xf numFmtId="49" fontId="19" fillId="3" borderId="0" xfId="506" applyNumberFormat="1" applyFont="1" applyFill="1" applyAlignment="1">
      <alignment horizontal="center" vertical="center" wrapText="1"/>
    </xf>
    <xf numFmtId="168" fontId="19" fillId="3" borderId="0" xfId="506" applyNumberFormat="1" applyFont="1" applyFill="1" applyAlignment="1">
      <alignment horizontal="center" vertical="center" wrapText="1"/>
    </xf>
    <xf numFmtId="39" fontId="19" fillId="3" borderId="0" xfId="506" applyNumberFormat="1" applyFont="1" applyFill="1" applyAlignment="1">
      <alignment horizontal="center" vertical="center" wrapText="1"/>
    </xf>
    <xf numFmtId="2" fontId="19" fillId="3" borderId="0" xfId="506" applyNumberFormat="1" applyFont="1" applyFill="1" applyAlignment="1">
      <alignment horizontal="center" vertical="center" wrapText="1"/>
    </xf>
    <xf numFmtId="169" fontId="19" fillId="3" borderId="0" xfId="506" applyNumberFormat="1" applyFont="1" applyFill="1" applyAlignment="1">
      <alignment horizontal="center" vertical="center" wrapText="1"/>
    </xf>
    <xf numFmtId="0" fontId="19" fillId="3" borderId="0" xfId="506" applyFont="1" applyFill="1" applyAlignment="1">
      <alignment horizontal="center" vertical="center" wrapText="1"/>
    </xf>
    <xf numFmtId="170" fontId="19" fillId="3" borderId="0" xfId="506" applyNumberFormat="1" applyFont="1" applyFill="1" applyAlignment="1">
      <alignment horizontal="center" vertical="center" wrapText="1"/>
    </xf>
    <xf numFmtId="4" fontId="19" fillId="3" borderId="0" xfId="2114" applyNumberFormat="1" applyFont="1" applyFill="1" applyAlignment="1">
      <alignment horizontal="center" vertical="top" wrapText="1"/>
    </xf>
    <xf numFmtId="174" fontId="19" fillId="3" borderId="0" xfId="2114" applyNumberFormat="1" applyFont="1" applyFill="1" applyAlignment="1">
      <alignment horizontal="center" vertical="top" wrapText="1"/>
    </xf>
    <xf numFmtId="170" fontId="19" fillId="3" borderId="0" xfId="2114" applyNumberFormat="1" applyFont="1" applyFill="1" applyAlignment="1">
      <alignment horizontal="center" vertical="top" wrapText="1"/>
    </xf>
    <xf numFmtId="4" fontId="10" fillId="5" borderId="0" xfId="2114" applyNumberFormat="1" applyFont="1" applyFill="1" applyAlignment="1">
      <alignment horizontal="center" vertical="top" wrapText="1"/>
    </xf>
    <xf numFmtId="0" fontId="10" fillId="0" borderId="0" xfId="2114" applyFont="1" applyAlignment="1">
      <alignment horizontal="center" vertical="center"/>
    </xf>
    <xf numFmtId="1" fontId="19" fillId="3" borderId="0" xfId="506" applyNumberFormat="1" applyFont="1" applyFill="1" applyAlignment="1">
      <alignment horizontal="center" vertical="center" wrapText="1"/>
    </xf>
    <xf numFmtId="4" fontId="10" fillId="0" borderId="0" xfId="2114" applyNumberFormat="1" applyFont="1" applyAlignment="1">
      <alignment horizontal="center" vertical="top" wrapText="1"/>
    </xf>
    <xf numFmtId="168" fontId="19" fillId="0" borderId="0" xfId="506" applyNumberFormat="1" applyFont="1" applyAlignment="1">
      <alignment horizontal="center" vertical="center" wrapText="1"/>
    </xf>
    <xf numFmtId="0" fontId="19" fillId="0" borderId="0" xfId="506" applyFont="1" applyAlignment="1">
      <alignment horizontal="center" vertical="center" wrapText="1"/>
    </xf>
    <xf numFmtId="170" fontId="19" fillId="0" borderId="0" xfId="506" applyNumberFormat="1" applyFont="1" applyAlignment="1">
      <alignment horizontal="center" vertical="center" wrapText="1"/>
    </xf>
    <xf numFmtId="4" fontId="19" fillId="5" borderId="0" xfId="2114" applyNumberFormat="1" applyFont="1" applyFill="1" applyAlignment="1">
      <alignment horizontal="center" vertical="top" wrapText="1"/>
    </xf>
    <xf numFmtId="174" fontId="19" fillId="5" borderId="0" xfId="2114" applyNumberFormat="1" applyFont="1" applyFill="1" applyAlignment="1">
      <alignment horizontal="center" vertical="top" wrapText="1"/>
    </xf>
    <xf numFmtId="170" fontId="19" fillId="5" borderId="0" xfId="2114" applyNumberFormat="1" applyFont="1" applyFill="1" applyAlignment="1">
      <alignment horizontal="center" vertical="top" wrapText="1"/>
    </xf>
    <xf numFmtId="190" fontId="19" fillId="3" borderId="0" xfId="506" applyNumberFormat="1" applyFont="1" applyFill="1" applyAlignment="1">
      <alignment horizontal="center" vertical="center" wrapText="1"/>
    </xf>
    <xf numFmtId="0" fontId="12" fillId="3" borderId="9" xfId="506" applyFill="1" applyBorder="1" applyAlignment="1">
      <alignment vertical="center"/>
    </xf>
    <xf numFmtId="0" fontId="12" fillId="3" borderId="5" xfId="506" applyFill="1" applyBorder="1" applyAlignment="1">
      <alignment vertical="center"/>
    </xf>
    <xf numFmtId="0" fontId="12" fillId="3" borderId="14" xfId="506" applyFill="1" applyBorder="1" applyAlignment="1">
      <alignment vertical="center"/>
    </xf>
    <xf numFmtId="49" fontId="19" fillId="3" borderId="4" xfId="506" applyNumberFormat="1" applyFont="1" applyFill="1" applyBorder="1" applyAlignment="1">
      <alignment horizontal="center" vertical="center" wrapText="1"/>
    </xf>
    <xf numFmtId="167" fontId="19" fillId="3" borderId="4" xfId="506" applyNumberFormat="1" applyFont="1" applyFill="1" applyBorder="1" applyAlignment="1">
      <alignment horizontal="center" vertical="center" wrapText="1"/>
    </xf>
    <xf numFmtId="1" fontId="19" fillId="3" borderId="4" xfId="506" applyNumberFormat="1" applyFont="1" applyFill="1" applyBorder="1" applyAlignment="1">
      <alignment horizontal="center" vertical="center" wrapText="1"/>
    </xf>
    <xf numFmtId="0" fontId="12" fillId="0" borderId="5" xfId="506" applyBorder="1" applyAlignment="1">
      <alignment vertical="center"/>
    </xf>
    <xf numFmtId="0" fontId="17" fillId="3" borderId="2" xfId="506" applyFont="1" applyFill="1" applyBorder="1" applyAlignment="1">
      <alignment vertical="center"/>
    </xf>
    <xf numFmtId="0" fontId="12" fillId="3" borderId="2" xfId="506" applyFill="1" applyBorder="1" applyAlignment="1">
      <alignment vertical="center"/>
    </xf>
    <xf numFmtId="0" fontId="18" fillId="3" borderId="2" xfId="506" applyFont="1" applyFill="1" applyBorder="1" applyAlignment="1">
      <alignment vertical="center"/>
    </xf>
    <xf numFmtId="0" fontId="12" fillId="3" borderId="3" xfId="506" applyFill="1" applyBorder="1" applyAlignment="1">
      <alignment vertical="center"/>
    </xf>
    <xf numFmtId="0" fontId="17" fillId="3" borderId="7" xfId="506" applyFont="1" applyFill="1" applyBorder="1" applyAlignment="1">
      <alignment vertical="center"/>
    </xf>
    <xf numFmtId="0" fontId="12" fillId="3" borderId="5" xfId="506" applyFill="1" applyBorder="1"/>
    <xf numFmtId="0" fontId="12" fillId="5" borderId="6" xfId="506" applyFill="1" applyBorder="1"/>
    <xf numFmtId="0" fontId="14" fillId="5" borderId="7" xfId="506" applyFont="1" applyFill="1" applyBorder="1" applyAlignment="1">
      <alignment horizontal="center"/>
    </xf>
    <xf numFmtId="0" fontId="12" fillId="5" borderId="7" xfId="506" applyFill="1" applyBorder="1" applyAlignment="1">
      <alignment horizontal="center"/>
    </xf>
    <xf numFmtId="0" fontId="12" fillId="5" borderId="7" xfId="506" applyFill="1" applyBorder="1"/>
    <xf numFmtId="0" fontId="12" fillId="5" borderId="8" xfId="506" applyFill="1" applyBorder="1"/>
    <xf numFmtId="188" fontId="0" fillId="0" borderId="0" xfId="0" applyNumberFormat="1" applyAlignment="1">
      <alignment horizontal="center" vertical="center"/>
    </xf>
    <xf numFmtId="0" fontId="0" fillId="0" borderId="26" xfId="0" applyBorder="1" applyAlignment="1">
      <alignment vertical="center" wrapText="1"/>
    </xf>
    <xf numFmtId="167" fontId="30" fillId="20" borderId="45" xfId="0" applyNumberFormat="1" applyFont="1" applyFill="1" applyBorder="1" applyAlignment="1" applyProtection="1">
      <alignment horizontal="center" vertical="center"/>
      <protection locked="0"/>
    </xf>
    <xf numFmtId="10" fontId="5" fillId="3" borderId="0" xfId="0" applyNumberFormat="1" applyFont="1" applyFill="1" applyAlignment="1">
      <alignment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46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right" vertical="center"/>
    </xf>
    <xf numFmtId="0" fontId="2" fillId="3" borderId="65" xfId="0" applyFont="1" applyFill="1" applyBorder="1" applyAlignment="1">
      <alignment horizontal="center" vertical="center"/>
    </xf>
    <xf numFmtId="0" fontId="2" fillId="3" borderId="66" xfId="0" applyFont="1" applyFill="1" applyBorder="1" applyAlignment="1">
      <alignment horizontal="center" vertical="center"/>
    </xf>
    <xf numFmtId="0" fontId="2" fillId="3" borderId="61" xfId="0" applyFont="1" applyFill="1" applyBorder="1" applyAlignment="1">
      <alignment horizontal="center" vertical="center"/>
    </xf>
    <xf numFmtId="0" fontId="10" fillId="3" borderId="66" xfId="19" applyFont="1" applyFill="1" applyBorder="1" applyAlignment="1">
      <alignment horizontal="center" vertical="center"/>
    </xf>
    <xf numFmtId="188" fontId="10" fillId="3" borderId="66" xfId="19" applyNumberFormat="1" applyFont="1" applyFill="1" applyBorder="1" applyAlignment="1">
      <alignment horizontal="center" vertical="center" wrapText="1"/>
    </xf>
    <xf numFmtId="0" fontId="10" fillId="3" borderId="61" xfId="19" applyFont="1" applyFill="1" applyBorder="1" applyAlignment="1">
      <alignment horizontal="center" vertical="center"/>
    </xf>
    <xf numFmtId="0" fontId="0" fillId="49" borderId="0" xfId="0" applyFill="1" applyAlignment="1">
      <alignment vertical="center"/>
    </xf>
    <xf numFmtId="4" fontId="0" fillId="0" borderId="26" xfId="0" applyNumberFormat="1" applyBorder="1" applyAlignment="1">
      <alignment vertical="center"/>
    </xf>
    <xf numFmtId="0" fontId="0" fillId="0" borderId="32" xfId="0" applyBorder="1" applyAlignment="1">
      <alignment horizontal="center" vertical="center"/>
    </xf>
    <xf numFmtId="10" fontId="0" fillId="3" borderId="9" xfId="0" applyNumberFormat="1" applyFill="1" applyBorder="1" applyAlignment="1">
      <alignment vertical="center"/>
    </xf>
    <xf numFmtId="4" fontId="0" fillId="0" borderId="61" xfId="0" applyNumberFormat="1" applyBorder="1" applyAlignment="1">
      <alignment vertical="center"/>
    </xf>
    <xf numFmtId="0" fontId="0" fillId="0" borderId="33" xfId="0" applyBorder="1" applyAlignment="1">
      <alignment vertical="center" wrapText="1"/>
    </xf>
    <xf numFmtId="0" fontId="0" fillId="0" borderId="33" xfId="0" applyBorder="1" applyAlignment="1">
      <alignment horizontal="center" vertical="center"/>
    </xf>
    <xf numFmtId="4" fontId="0" fillId="0" borderId="33" xfId="0" applyNumberFormat="1" applyBorder="1" applyAlignment="1">
      <alignment vertical="center"/>
    </xf>
    <xf numFmtId="0" fontId="2" fillId="0" borderId="6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0" fontId="2" fillId="3" borderId="34" xfId="1068" applyNumberFormat="1" applyFont="1" applyFill="1" applyBorder="1" applyAlignment="1">
      <alignment horizontal="left" vertical="center"/>
    </xf>
    <xf numFmtId="10" fontId="2" fillId="3" borderId="35" xfId="1068" applyNumberFormat="1" applyFont="1" applyFill="1" applyBorder="1" applyAlignment="1">
      <alignment horizontal="left" vertical="center"/>
    </xf>
    <xf numFmtId="188" fontId="2" fillId="3" borderId="11" xfId="0" applyNumberFormat="1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164" fontId="2" fillId="3" borderId="26" xfId="0" applyNumberFormat="1" applyFont="1" applyFill="1" applyBorder="1" applyAlignment="1">
      <alignment horizontal="center" vertical="center"/>
    </xf>
    <xf numFmtId="0" fontId="0" fillId="3" borderId="27" xfId="0" applyFill="1" applyBorder="1" applyAlignment="1">
      <alignment horizontal="right" vertical="center"/>
    </xf>
    <xf numFmtId="164" fontId="0" fillId="3" borderId="66" xfId="0" applyNumberFormat="1" applyFill="1" applyBorder="1" applyAlignment="1">
      <alignment horizontal="center" vertical="center"/>
    </xf>
    <xf numFmtId="0" fontId="0" fillId="3" borderId="21" xfId="0" applyFill="1" applyBorder="1" applyAlignment="1">
      <alignment horizontal="right" vertical="center"/>
    </xf>
    <xf numFmtId="0" fontId="0" fillId="3" borderId="64" xfId="0" applyFill="1" applyBorder="1" applyAlignment="1">
      <alignment horizontal="left" vertical="center"/>
    </xf>
    <xf numFmtId="0" fontId="0" fillId="3" borderId="10" xfId="0" applyFill="1" applyBorder="1" applyAlignment="1">
      <alignment vertical="center"/>
    </xf>
    <xf numFmtId="44" fontId="0" fillId="0" borderId="11" xfId="0" applyNumberFormat="1" applyBorder="1" applyAlignment="1">
      <alignment horizontal="center" vertical="center"/>
    </xf>
    <xf numFmtId="44" fontId="0" fillId="3" borderId="11" xfId="0" applyNumberFormat="1" applyFill="1" applyBorder="1" applyAlignment="1">
      <alignment vertical="center"/>
    </xf>
    <xf numFmtId="2" fontId="0" fillId="0" borderId="11" xfId="0" applyNumberFormat="1" applyBorder="1" applyAlignment="1">
      <alignment horizontal="center" vertical="center"/>
    </xf>
    <xf numFmtId="44" fontId="0" fillId="3" borderId="4" xfId="0" applyNumberFormat="1" applyFill="1" applyBorder="1" applyAlignment="1">
      <alignment vertical="center"/>
    </xf>
    <xf numFmtId="44" fontId="0" fillId="3" borderId="54" xfId="0" applyNumberFormat="1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0" fillId="3" borderId="15" xfId="0" applyFill="1" applyBorder="1" applyAlignment="1">
      <alignment vertical="center"/>
    </xf>
    <xf numFmtId="44" fontId="0" fillId="0" borderId="16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44" fontId="0" fillId="3" borderId="0" xfId="0" applyNumberFormat="1" applyFill="1" applyAlignment="1">
      <alignment vertical="center"/>
    </xf>
    <xf numFmtId="0" fontId="0" fillId="3" borderId="0" xfId="0" applyFill="1" applyAlignment="1">
      <alignment horizontal="center" vertical="center" wrapText="1"/>
    </xf>
    <xf numFmtId="2" fontId="0" fillId="3" borderId="0" xfId="0" applyNumberFormat="1" applyFill="1" applyAlignment="1">
      <alignment horizontal="center" vertical="center"/>
    </xf>
    <xf numFmtId="173" fontId="0" fillId="3" borderId="0" xfId="0" applyNumberFormat="1" applyFill="1" applyAlignment="1">
      <alignment horizontal="center" vertical="center"/>
    </xf>
    <xf numFmtId="44" fontId="2" fillId="3" borderId="0" xfId="0" applyNumberFormat="1" applyFont="1" applyFill="1" applyAlignment="1">
      <alignment horizontal="center" vertical="center"/>
    </xf>
    <xf numFmtId="44" fontId="0" fillId="3" borderId="2" xfId="0" applyNumberFormat="1" applyFill="1" applyBorder="1" applyAlignment="1">
      <alignment vertical="center"/>
    </xf>
    <xf numFmtId="0" fontId="0" fillId="3" borderId="2" xfId="0" applyFill="1" applyBorder="1" applyAlignment="1">
      <alignment horizontal="center" vertical="center" wrapText="1"/>
    </xf>
    <xf numFmtId="2" fontId="0" fillId="3" borderId="2" xfId="0" applyNumberFormat="1" applyFill="1" applyBorder="1" applyAlignment="1">
      <alignment horizontal="center" vertical="center"/>
    </xf>
    <xf numFmtId="173" fontId="0" fillId="3" borderId="2" xfId="0" applyNumberFormat="1" applyFill="1" applyBorder="1" applyAlignment="1">
      <alignment horizontal="center" vertical="center"/>
    </xf>
    <xf numFmtId="44" fontId="2" fillId="3" borderId="3" xfId="0" applyNumberFormat="1" applyFont="1" applyFill="1" applyBorder="1" applyAlignment="1">
      <alignment horizontal="center" vertical="center"/>
    </xf>
    <xf numFmtId="44" fontId="2" fillId="3" borderId="5" xfId="0" applyNumberFormat="1" applyFont="1" applyFill="1" applyBorder="1" applyAlignment="1">
      <alignment horizontal="center" vertical="center"/>
    </xf>
    <xf numFmtId="0" fontId="0" fillId="3" borderId="6" xfId="0" applyFill="1" applyBorder="1" applyAlignment="1">
      <alignment vertical="center"/>
    </xf>
    <xf numFmtId="44" fontId="0" fillId="3" borderId="7" xfId="0" applyNumberFormat="1" applyFill="1" applyBorder="1" applyAlignment="1">
      <alignment vertical="center"/>
    </xf>
    <xf numFmtId="0" fontId="0" fillId="3" borderId="7" xfId="0" applyFill="1" applyBorder="1" applyAlignment="1">
      <alignment horizontal="center" vertical="center" wrapText="1"/>
    </xf>
    <xf numFmtId="2" fontId="0" fillId="3" borderId="7" xfId="0" applyNumberFormat="1" applyFill="1" applyBorder="1" applyAlignment="1">
      <alignment horizontal="center" vertical="center"/>
    </xf>
    <xf numFmtId="173" fontId="0" fillId="3" borderId="7" xfId="0" applyNumberFormat="1" applyFill="1" applyBorder="1" applyAlignment="1">
      <alignment horizontal="center" vertical="center"/>
    </xf>
    <xf numFmtId="44" fontId="2" fillId="3" borderId="8" xfId="0" applyNumberFormat="1" applyFont="1" applyFill="1" applyBorder="1" applyAlignment="1">
      <alignment horizontal="center" vertical="center"/>
    </xf>
    <xf numFmtId="0" fontId="89" fillId="3" borderId="0" xfId="0" applyFont="1" applyFill="1" applyAlignment="1">
      <alignment vertical="center"/>
    </xf>
    <xf numFmtId="44" fontId="0" fillId="3" borderId="12" xfId="0" applyNumberFormat="1" applyFill="1" applyBorder="1" applyAlignment="1">
      <alignment vertical="center"/>
    </xf>
    <xf numFmtId="44" fontId="0" fillId="3" borderId="14" xfId="0" applyNumberFormat="1" applyFill="1" applyBorder="1" applyAlignment="1">
      <alignment vertical="center"/>
    </xf>
    <xf numFmtId="44" fontId="0" fillId="3" borderId="17" xfId="0" applyNumberFormat="1" applyFill="1" applyBorder="1" applyAlignment="1">
      <alignment vertical="center"/>
    </xf>
    <xf numFmtId="2" fontId="0" fillId="3" borderId="11" xfId="0" applyNumberFormat="1" applyFill="1" applyBorder="1" applyAlignment="1">
      <alignment horizontal="center" vertical="center"/>
    </xf>
    <xf numFmtId="2" fontId="0" fillId="3" borderId="16" xfId="0" applyNumberFormat="1" applyFill="1" applyBorder="1" applyAlignment="1">
      <alignment horizontal="center" vertical="center"/>
    </xf>
    <xf numFmtId="0" fontId="0" fillId="48" borderId="10" xfId="0" applyFill="1" applyBorder="1" applyAlignment="1">
      <alignment vertical="center"/>
    </xf>
    <xf numFmtId="44" fontId="0" fillId="48" borderId="11" xfId="0" applyNumberFormat="1" applyFill="1" applyBorder="1" applyAlignment="1">
      <alignment vertical="center"/>
    </xf>
    <xf numFmtId="2" fontId="0" fillId="48" borderId="11" xfId="0" applyNumberFormat="1" applyFill="1" applyBorder="1" applyAlignment="1">
      <alignment horizontal="center" vertical="center"/>
    </xf>
    <xf numFmtId="44" fontId="0" fillId="48" borderId="12" xfId="0" applyNumberFormat="1" applyFill="1" applyBorder="1" applyAlignment="1">
      <alignment vertical="center"/>
    </xf>
    <xf numFmtId="44" fontId="0" fillId="0" borderId="14" xfId="0" applyNumberFormat="1" applyBorder="1" applyAlignment="1">
      <alignment vertical="center"/>
    </xf>
    <xf numFmtId="44" fontId="0" fillId="0" borderId="16" xfId="0" applyNumberFormat="1" applyBorder="1" applyAlignment="1">
      <alignment vertical="center"/>
    </xf>
    <xf numFmtId="44" fontId="0" fillId="0" borderId="17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4" fontId="0" fillId="0" borderId="11" xfId="0" applyNumberFormat="1" applyBorder="1" applyAlignment="1">
      <alignment vertical="center"/>
    </xf>
    <xf numFmtId="44" fontId="0" fillId="0" borderId="12" xfId="0" applyNumberFormat="1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0" fillId="3" borderId="82" xfId="0" applyFill="1" applyBorder="1" applyAlignment="1">
      <alignment vertical="center"/>
    </xf>
    <xf numFmtId="44" fontId="0" fillId="0" borderId="54" xfId="0" applyNumberFormat="1" applyBorder="1" applyAlignment="1">
      <alignment horizontal="center" vertical="center"/>
    </xf>
    <xf numFmtId="2" fontId="0" fillId="0" borderId="54" xfId="0" applyNumberFormat="1" applyBorder="1" applyAlignment="1">
      <alignment horizontal="center" vertical="center"/>
    </xf>
    <xf numFmtId="44" fontId="0" fillId="3" borderId="55" xfId="0" applyNumberFormat="1" applyFill="1" applyBorder="1" applyAlignment="1">
      <alignment vertical="center"/>
    </xf>
    <xf numFmtId="49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19" fillId="0" borderId="9" xfId="0" applyFont="1" applyBorder="1" applyAlignment="1">
      <alignment horizontal="center" vertical="center"/>
    </xf>
    <xf numFmtId="0" fontId="0" fillId="3" borderId="39" xfId="0" applyFill="1" applyBorder="1" applyAlignment="1">
      <alignment vertical="center"/>
    </xf>
    <xf numFmtId="187" fontId="0" fillId="3" borderId="39" xfId="0" applyNumberFormat="1" applyFill="1" applyBorder="1" applyAlignment="1">
      <alignment horizontal="center" vertical="center"/>
    </xf>
    <xf numFmtId="44" fontId="0" fillId="3" borderId="39" xfId="0" applyNumberFormat="1" applyFill="1" applyBorder="1" applyAlignment="1">
      <alignment horizontal="center" vertical="center"/>
    </xf>
    <xf numFmtId="0" fontId="92" fillId="3" borderId="9" xfId="2115" applyFill="1" applyBorder="1" applyAlignment="1">
      <alignment horizontal="left" vertical="center"/>
    </xf>
    <xf numFmtId="44" fontId="0" fillId="3" borderId="0" xfId="0" applyNumberFormat="1" applyFill="1" applyAlignment="1">
      <alignment horizontal="left" vertical="center"/>
    </xf>
    <xf numFmtId="0" fontId="0" fillId="0" borderId="16" xfId="0" applyBorder="1" applyAlignment="1">
      <alignment vertical="center" wrapText="1"/>
    </xf>
    <xf numFmtId="4" fontId="0" fillId="0" borderId="16" xfId="0" applyNumberFormat="1" applyBorder="1" applyAlignment="1">
      <alignment vertical="center"/>
    </xf>
    <xf numFmtId="10" fontId="0" fillId="0" borderId="16" xfId="0" applyNumberFormat="1" applyBorder="1" applyAlignment="1">
      <alignment vertical="center"/>
    </xf>
    <xf numFmtId="10" fontId="0" fillId="0" borderId="17" xfId="1068" applyNumberFormat="1" applyFont="1" applyFill="1" applyBorder="1" applyAlignment="1">
      <alignment vertical="center"/>
    </xf>
    <xf numFmtId="49" fontId="2" fillId="0" borderId="54" xfId="0" applyNumberFormat="1" applyFont="1" applyBorder="1" applyAlignment="1">
      <alignment horizontal="center" vertical="center"/>
    </xf>
    <xf numFmtId="0" fontId="2" fillId="0" borderId="54" xfId="0" applyFont="1" applyBorder="1" applyAlignment="1">
      <alignment vertical="center" wrapText="1"/>
    </xf>
    <xf numFmtId="4" fontId="2" fillId="0" borderId="54" xfId="0" applyNumberFormat="1" applyFont="1" applyBorder="1" applyAlignment="1">
      <alignment vertical="center"/>
    </xf>
    <xf numFmtId="44" fontId="2" fillId="0" borderId="54" xfId="0" applyNumberFormat="1" applyFont="1" applyBorder="1" applyAlignment="1">
      <alignment vertical="center"/>
    </xf>
    <xf numFmtId="10" fontId="2" fillId="0" borderId="54" xfId="0" applyNumberFormat="1" applyFont="1" applyBorder="1" applyAlignment="1">
      <alignment vertical="center"/>
    </xf>
    <xf numFmtId="0" fontId="0" fillId="3" borderId="54" xfId="0" applyFill="1" applyBorder="1" applyAlignment="1">
      <alignment vertical="center" wrapText="1"/>
    </xf>
    <xf numFmtId="0" fontId="0" fillId="3" borderId="61" xfId="0" applyFill="1" applyBorder="1" applyAlignment="1">
      <alignment horizontal="center" vertical="center"/>
    </xf>
    <xf numFmtId="44" fontId="0" fillId="3" borderId="61" xfId="0" applyNumberFormat="1" applyFill="1" applyBorder="1" applyAlignment="1">
      <alignment vertical="center"/>
    </xf>
    <xf numFmtId="44" fontId="2" fillId="3" borderId="54" xfId="0" applyNumberFormat="1" applyFont="1" applyFill="1" applyBorder="1" applyAlignment="1">
      <alignment vertical="center"/>
    </xf>
    <xf numFmtId="10" fontId="2" fillId="3" borderId="55" xfId="1068" applyNumberFormat="1" applyFont="1" applyFill="1" applyBorder="1" applyAlignment="1">
      <alignment vertical="center"/>
    </xf>
    <xf numFmtId="0" fontId="19" fillId="0" borderId="9" xfId="19" applyFont="1" applyBorder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0" fontId="0" fillId="3" borderId="46" xfId="0" applyFill="1" applyBorder="1" applyAlignment="1">
      <alignment horizontal="center" vertical="center" wrapText="1"/>
    </xf>
    <xf numFmtId="14" fontId="0" fillId="3" borderId="27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0" fontId="0" fillId="3" borderId="26" xfId="0" applyNumberFormat="1" applyFill="1" applyBorder="1" applyAlignment="1">
      <alignment vertical="center"/>
    </xf>
    <xf numFmtId="44" fontId="0" fillId="3" borderId="26" xfId="0" applyNumberFormat="1" applyFill="1" applyBorder="1" applyAlignment="1">
      <alignment vertical="center"/>
    </xf>
    <xf numFmtId="49" fontId="0" fillId="0" borderId="26" xfId="0" applyNumberFormat="1" applyBorder="1" applyAlignment="1">
      <alignment horizontal="center" vertical="center"/>
    </xf>
    <xf numFmtId="14" fontId="0" fillId="3" borderId="54" xfId="0" applyNumberFormat="1" applyFill="1" applyBorder="1" applyAlignment="1">
      <alignment horizontal="center" vertical="center"/>
    </xf>
    <xf numFmtId="44" fontId="8" fillId="3" borderId="0" xfId="0" applyNumberFormat="1" applyFont="1" applyFill="1" applyAlignment="1">
      <alignment vertical="center"/>
    </xf>
    <xf numFmtId="10" fontId="21" fillId="0" borderId="9" xfId="1068" applyNumberFormat="1" applyFont="1" applyFill="1" applyBorder="1" applyAlignment="1">
      <alignment vertical="center"/>
    </xf>
    <xf numFmtId="0" fontId="0" fillId="3" borderId="13" xfId="0" applyFill="1" applyBorder="1" applyAlignment="1">
      <alignment horizontal="center" vertical="center"/>
    </xf>
    <xf numFmtId="189" fontId="0" fillId="0" borderId="15" xfId="0" applyNumberFormat="1" applyBorder="1" applyAlignment="1">
      <alignment horizontal="center" vertical="center"/>
    </xf>
    <xf numFmtId="0" fontId="2" fillId="0" borderId="81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6" xfId="0" applyFont="1" applyBorder="1" applyAlignment="1">
      <alignment vertical="center" wrapText="1"/>
    </xf>
    <xf numFmtId="4" fontId="2" fillId="0" borderId="66" xfId="0" applyNumberFormat="1" applyFont="1" applyBorder="1" applyAlignment="1">
      <alignment vertical="center"/>
    </xf>
    <xf numFmtId="44" fontId="2" fillId="0" borderId="66" xfId="0" applyNumberFormat="1" applyFont="1" applyBorder="1" applyAlignment="1">
      <alignment vertical="center"/>
    </xf>
    <xf numFmtId="10" fontId="2" fillId="3" borderId="66" xfId="0" applyNumberFormat="1" applyFont="1" applyFill="1" applyBorder="1" applyAlignment="1">
      <alignment vertical="center"/>
    </xf>
    <xf numFmtId="44" fontId="2" fillId="3" borderId="66" xfId="0" applyNumberFormat="1" applyFont="1" applyFill="1" applyBorder="1" applyAlignment="1">
      <alignment vertical="center"/>
    </xf>
    <xf numFmtId="10" fontId="2" fillId="3" borderId="94" xfId="1068" applyNumberFormat="1" applyFont="1" applyFill="1" applyBorder="1" applyAlignment="1">
      <alignment vertical="center"/>
    </xf>
    <xf numFmtId="0" fontId="0" fillId="0" borderId="38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9" fillId="3" borderId="39" xfId="19" applyFont="1" applyFill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10" fontId="2" fillId="3" borderId="9" xfId="0" applyNumberFormat="1" applyFont="1" applyFill="1" applyBorder="1" applyAlignment="1">
      <alignment vertical="center"/>
    </xf>
    <xf numFmtId="10" fontId="0" fillId="3" borderId="9" xfId="0" applyNumberFormat="1" applyFill="1" applyBorder="1" applyAlignment="1">
      <alignment horizontal="right" vertical="center"/>
    </xf>
    <xf numFmtId="0" fontId="0" fillId="3" borderId="2" xfId="0" applyFill="1" applyBorder="1" applyAlignment="1">
      <alignment horizontal="left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49" borderId="0" xfId="0" applyFill="1"/>
    <xf numFmtId="188" fontId="10" fillId="3" borderId="0" xfId="19" applyNumberFormat="1" applyFont="1" applyFill="1" applyAlignment="1">
      <alignment horizontal="center" vertical="center" wrapText="1"/>
    </xf>
    <xf numFmtId="0" fontId="2" fillId="2" borderId="54" xfId="0" applyFont="1" applyFill="1" applyBorder="1" applyAlignment="1">
      <alignment vertical="center"/>
    </xf>
    <xf numFmtId="0" fontId="10" fillId="2" borderId="54" xfId="2" applyFont="1" applyFill="1" applyBorder="1" applyAlignment="1">
      <alignment horizontal="center" vertical="center" wrapText="1"/>
    </xf>
    <xf numFmtId="171" fontId="10" fillId="2" borderId="54" xfId="19" applyNumberFormat="1" applyFont="1" applyFill="1" applyBorder="1" applyAlignment="1">
      <alignment vertical="center"/>
    </xf>
    <xf numFmtId="188" fontId="10" fillId="2" borderId="54" xfId="19" applyNumberFormat="1" applyFont="1" applyFill="1" applyBorder="1" applyAlignment="1">
      <alignment horizontal="center" vertical="center"/>
    </xf>
    <xf numFmtId="0" fontId="0" fillId="3" borderId="9" xfId="0" applyFill="1" applyBorder="1" applyAlignment="1">
      <alignment horizontal="left" vertical="center"/>
    </xf>
    <xf numFmtId="185" fontId="0" fillId="3" borderId="9" xfId="0" applyNumberFormat="1" applyFill="1" applyBorder="1" applyAlignment="1">
      <alignment horizontal="center" vertical="center"/>
    </xf>
    <xf numFmtId="0" fontId="0" fillId="3" borderId="9" xfId="0" applyFill="1" applyBorder="1" applyAlignment="1">
      <alignment horizontal="left" vertical="center" wrapText="1"/>
    </xf>
    <xf numFmtId="185" fontId="0" fillId="3" borderId="2" xfId="0" applyNumberFormat="1" applyFill="1" applyBorder="1" applyAlignment="1">
      <alignment horizontal="center" vertical="center"/>
    </xf>
    <xf numFmtId="188" fontId="0" fillId="3" borderId="2" xfId="0" applyNumberFormat="1" applyFill="1" applyBorder="1" applyAlignment="1">
      <alignment horizontal="center" vertical="center"/>
    </xf>
    <xf numFmtId="185" fontId="0" fillId="3" borderId="0" xfId="0" applyNumberFormat="1" applyFill="1" applyAlignment="1">
      <alignment horizontal="center" vertical="center"/>
    </xf>
    <xf numFmtId="0" fontId="0" fillId="3" borderId="7" xfId="0" applyFill="1" applyBorder="1" applyAlignment="1">
      <alignment horizontal="left" vertical="center"/>
    </xf>
    <xf numFmtId="185" fontId="0" fillId="3" borderId="7" xfId="0" applyNumberFormat="1" applyFill="1" applyBorder="1" applyAlignment="1">
      <alignment horizontal="center" vertical="center"/>
    </xf>
    <xf numFmtId="188" fontId="0" fillId="3" borderId="7" xfId="0" applyNumberFormat="1" applyFill="1" applyBorder="1" applyAlignment="1">
      <alignment horizontal="center" vertical="center"/>
    </xf>
    <xf numFmtId="0" fontId="89" fillId="3" borderId="0" xfId="0" applyFont="1" applyFill="1" applyAlignment="1">
      <alignment horizontal="center" vertical="center"/>
    </xf>
    <xf numFmtId="0" fontId="93" fillId="3" borderId="0" xfId="0" applyFont="1" applyFill="1" applyAlignment="1">
      <alignment horizontal="right" vertical="center"/>
    </xf>
    <xf numFmtId="0" fontId="93" fillId="3" borderId="0" xfId="0" applyFont="1" applyFill="1" applyAlignment="1">
      <alignment horizontal="left" vertical="center"/>
    </xf>
    <xf numFmtId="10" fontId="0" fillId="0" borderId="26" xfId="0" applyNumberFormat="1" applyBorder="1" applyAlignment="1">
      <alignment vertical="center"/>
    </xf>
    <xf numFmtId="10" fontId="0" fillId="0" borderId="44" xfId="1068" applyNumberFormat="1" applyFont="1" applyFill="1" applyBorder="1" applyAlignment="1">
      <alignment vertical="center"/>
    </xf>
    <xf numFmtId="0" fontId="0" fillId="0" borderId="32" xfId="0" applyBorder="1" applyAlignment="1">
      <alignment horizontal="center" vertical="center" wrapText="1"/>
    </xf>
    <xf numFmtId="44" fontId="0" fillId="0" borderId="9" xfId="0" applyNumberFormat="1" applyBorder="1" applyAlignment="1">
      <alignment vertical="center" wrapText="1"/>
    </xf>
    <xf numFmtId="10" fontId="0" fillId="0" borderId="9" xfId="0" applyNumberFormat="1" applyBorder="1" applyAlignment="1">
      <alignment vertical="center" wrapText="1"/>
    </xf>
    <xf numFmtId="10" fontId="0" fillId="0" borderId="14" xfId="1068" applyNumberFormat="1" applyFont="1" applyFill="1" applyBorder="1" applyAlignment="1">
      <alignment vertical="center" wrapText="1"/>
    </xf>
    <xf numFmtId="0" fontId="2" fillId="0" borderId="49" xfId="0" applyFont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10" fontId="0" fillId="3" borderId="94" xfId="0" applyNumberFormat="1" applyFill="1" applyBorder="1" applyAlignment="1">
      <alignment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61" xfId="0" applyFont="1" applyFill="1" applyBorder="1" applyAlignment="1">
      <alignment vertical="center" wrapText="1"/>
    </xf>
    <xf numFmtId="0" fontId="10" fillId="3" borderId="31" xfId="506" applyFont="1" applyFill="1" applyBorder="1" applyAlignment="1">
      <alignment horizontal="center" vertical="center" wrapText="1"/>
    </xf>
    <xf numFmtId="0" fontId="10" fillId="3" borderId="66" xfId="506" applyFont="1" applyFill="1" applyBorder="1" applyAlignment="1">
      <alignment horizontal="center" vertical="center" wrapText="1"/>
    </xf>
    <xf numFmtId="0" fontId="12" fillId="3" borderId="0" xfId="506" applyFill="1" applyAlignment="1">
      <alignment horizontal="center" vertical="center"/>
    </xf>
    <xf numFmtId="0" fontId="10" fillId="3" borderId="9" xfId="506" applyFont="1" applyFill="1" applyBorder="1" applyAlignment="1">
      <alignment horizontal="center" vertical="center" wrapText="1"/>
    </xf>
    <xf numFmtId="0" fontId="10" fillId="3" borderId="54" xfId="506" applyFont="1" applyFill="1" applyBorder="1" applyAlignment="1">
      <alignment horizontal="center" vertical="center" wrapText="1"/>
    </xf>
    <xf numFmtId="168" fontId="19" fillId="20" borderId="9" xfId="506" applyNumberFormat="1" applyFont="1" applyFill="1" applyBorder="1" applyAlignment="1">
      <alignment horizontal="center" vertical="center" wrapText="1"/>
    </xf>
    <xf numFmtId="39" fontId="19" fillId="20" borderId="9" xfId="506" applyNumberFormat="1" applyFont="1" applyFill="1" applyBorder="1" applyAlignment="1">
      <alignment horizontal="center" vertical="center" wrapText="1"/>
    </xf>
    <xf numFmtId="2" fontId="19" fillId="20" borderId="9" xfId="506" applyNumberFormat="1" applyFont="1" applyFill="1" applyBorder="1" applyAlignment="1">
      <alignment horizontal="center" vertical="center" wrapText="1"/>
    </xf>
    <xf numFmtId="170" fontId="19" fillId="3" borderId="9" xfId="506" applyNumberFormat="1" applyFont="1" applyFill="1" applyBorder="1" applyAlignment="1">
      <alignment horizontal="center" vertical="center" wrapText="1"/>
    </xf>
    <xf numFmtId="4" fontId="10" fillId="3" borderId="9" xfId="506" applyNumberFormat="1" applyFont="1" applyFill="1" applyBorder="1" applyAlignment="1">
      <alignment horizontal="center" vertical="center" wrapText="1"/>
    </xf>
    <xf numFmtId="3" fontId="10" fillId="20" borderId="27" xfId="506" applyNumberFormat="1" applyFont="1" applyFill="1" applyBorder="1" applyAlignment="1">
      <alignment horizontal="center" vertical="center" wrapText="1"/>
    </xf>
    <xf numFmtId="4" fontId="10" fillId="20" borderId="27" xfId="506" applyNumberFormat="1" applyFont="1" applyFill="1" applyBorder="1" applyAlignment="1">
      <alignment horizontal="center" vertical="center" wrapText="1"/>
    </xf>
    <xf numFmtId="4" fontId="19" fillId="3" borderId="9" xfId="506" applyNumberFormat="1" applyFont="1" applyFill="1" applyBorder="1" applyAlignment="1">
      <alignment horizontal="center" vertical="center" wrapText="1"/>
    </xf>
    <xf numFmtId="4" fontId="19" fillId="3" borderId="27" xfId="506" applyNumberFormat="1" applyFont="1" applyFill="1" applyBorder="1" applyAlignment="1">
      <alignment horizontal="center" vertical="center" wrapText="1"/>
    </xf>
    <xf numFmtId="170" fontId="10" fillId="3" borderId="9" xfId="506" applyNumberFormat="1" applyFont="1" applyFill="1" applyBorder="1" applyAlignment="1">
      <alignment horizontal="center" vertical="center" wrapText="1"/>
    </xf>
    <xf numFmtId="179" fontId="19" fillId="3" borderId="9" xfId="506" applyNumberFormat="1" applyFont="1" applyFill="1" applyBorder="1" applyAlignment="1">
      <alignment horizontal="center" vertical="center" wrapText="1"/>
    </xf>
    <xf numFmtId="3" fontId="10" fillId="3" borderId="9" xfId="506" applyNumberFormat="1" applyFont="1" applyFill="1" applyBorder="1" applyAlignment="1">
      <alignment horizontal="center" vertical="center" wrapText="1"/>
    </xf>
    <xf numFmtId="3" fontId="10" fillId="3" borderId="87" xfId="506" applyNumberFormat="1" applyFont="1" applyFill="1" applyBorder="1" applyAlignment="1">
      <alignment horizontal="center" vertical="center" wrapText="1"/>
    </xf>
    <xf numFmtId="3" fontId="10" fillId="3" borderId="0" xfId="506" applyNumberFormat="1" applyFont="1" applyFill="1" applyAlignment="1">
      <alignment horizontal="center" vertical="center" wrapText="1"/>
    </xf>
    <xf numFmtId="0" fontId="95" fillId="3" borderId="0" xfId="0" applyFont="1" applyFill="1"/>
    <xf numFmtId="167" fontId="19" fillId="20" borderId="13" xfId="506" applyNumberFormat="1" applyFont="1" applyFill="1" applyBorder="1" applyAlignment="1">
      <alignment horizontal="center" vertical="center" wrapText="1"/>
    </xf>
    <xf numFmtId="167" fontId="19" fillId="20" borderId="9" xfId="506" applyNumberFormat="1" applyFont="1" applyFill="1" applyBorder="1" applyAlignment="1">
      <alignment horizontal="center" vertical="center" wrapText="1"/>
    </xf>
    <xf numFmtId="179" fontId="10" fillId="3" borderId="0" xfId="506" applyNumberFormat="1" applyFont="1" applyFill="1" applyAlignment="1">
      <alignment horizontal="center" vertical="center" wrapText="1"/>
    </xf>
    <xf numFmtId="168" fontId="10" fillId="3" borderId="2" xfId="506" applyNumberFormat="1" applyFont="1" applyFill="1" applyBorder="1" applyAlignment="1">
      <alignment horizontal="right" vertical="center"/>
    </xf>
    <xf numFmtId="168" fontId="19" fillId="20" borderId="2" xfId="506" applyNumberFormat="1" applyFont="1" applyFill="1" applyBorder="1" applyAlignment="1">
      <alignment horizontal="left" vertical="center"/>
    </xf>
    <xf numFmtId="1" fontId="10" fillId="3" borderId="0" xfId="506" applyNumberFormat="1" applyFont="1" applyFill="1" applyAlignment="1">
      <alignment horizontal="right" vertical="center"/>
    </xf>
    <xf numFmtId="168" fontId="19" fillId="20" borderId="0" xfId="506" applyNumberFormat="1" applyFont="1" applyFill="1" applyAlignment="1">
      <alignment horizontal="left" vertical="center"/>
    </xf>
    <xf numFmtId="0" fontId="10" fillId="3" borderId="7" xfId="506" applyFont="1" applyFill="1" applyBorder="1" applyAlignment="1">
      <alignment horizontal="right" vertical="center"/>
    </xf>
    <xf numFmtId="168" fontId="19" fillId="3" borderId="7" xfId="506" applyNumberFormat="1" applyFont="1" applyFill="1" applyBorder="1" applyAlignment="1">
      <alignment horizontal="center" vertical="center"/>
    </xf>
    <xf numFmtId="0" fontId="19" fillId="20" borderId="7" xfId="506" applyFont="1" applyFill="1" applyBorder="1" applyAlignment="1">
      <alignment horizontal="left" vertical="center"/>
    </xf>
    <xf numFmtId="0" fontId="14" fillId="3" borderId="0" xfId="506" applyFont="1" applyFill="1" applyAlignment="1">
      <alignment horizontal="center"/>
    </xf>
    <xf numFmtId="0" fontId="12" fillId="3" borderId="0" xfId="506" applyFill="1" applyAlignment="1">
      <alignment horizontal="center"/>
    </xf>
    <xf numFmtId="3" fontId="10" fillId="20" borderId="9" xfId="506" applyNumberFormat="1" applyFont="1" applyFill="1" applyBorder="1" applyAlignment="1">
      <alignment horizontal="center" vertical="center" wrapText="1"/>
    </xf>
    <xf numFmtId="174" fontId="19" fillId="3" borderId="9" xfId="506" applyNumberFormat="1" applyFont="1" applyFill="1" applyBorder="1" applyAlignment="1">
      <alignment horizontal="center" vertical="center" wrapText="1"/>
    </xf>
    <xf numFmtId="3" fontId="10" fillId="3" borderId="14" xfId="506" applyNumberFormat="1" applyFont="1" applyFill="1" applyBorder="1" applyAlignment="1">
      <alignment horizontal="center" vertical="center" wrapText="1"/>
    </xf>
    <xf numFmtId="49" fontId="19" fillId="3" borderId="2" xfId="506" applyNumberFormat="1" applyFont="1" applyFill="1" applyBorder="1" applyAlignment="1">
      <alignment vertical="center"/>
    </xf>
    <xf numFmtId="49" fontId="19" fillId="3" borderId="0" xfId="506" applyNumberFormat="1" applyFont="1" applyFill="1" applyAlignment="1">
      <alignment vertical="center"/>
    </xf>
    <xf numFmtId="0" fontId="10" fillId="3" borderId="7" xfId="506" applyFont="1" applyFill="1" applyBorder="1" applyAlignment="1">
      <alignment vertical="center"/>
    </xf>
    <xf numFmtId="171" fontId="10" fillId="2" borderId="9" xfId="19" applyNumberFormat="1" applyFont="1" applyFill="1" applyBorder="1" applyAlignment="1">
      <alignment vertical="center" wrapText="1"/>
    </xf>
    <xf numFmtId="0" fontId="19" fillId="0" borderId="0" xfId="19" applyFont="1" applyAlignment="1">
      <alignment horizontal="center" vertical="center" wrapText="1"/>
    </xf>
    <xf numFmtId="0" fontId="19" fillId="0" borderId="0" xfId="19" applyFont="1" applyAlignment="1">
      <alignment horizontal="left" vertical="center" wrapText="1"/>
    </xf>
    <xf numFmtId="171" fontId="0" fillId="0" borderId="0" xfId="0" applyNumberFormat="1" applyAlignment="1">
      <alignment horizontal="center" vertical="center"/>
    </xf>
    <xf numFmtId="44" fontId="19" fillId="0" borderId="0" xfId="19" applyNumberFormat="1" applyFont="1" applyAlignment="1">
      <alignment horizontal="center" vertical="center"/>
    </xf>
    <xf numFmtId="171" fontId="0" fillId="0" borderId="9" xfId="0" applyNumberFormat="1" applyBorder="1" applyAlignment="1">
      <alignment horizontal="center" vertical="center" wrapText="1"/>
    </xf>
    <xf numFmtId="44" fontId="19" fillId="0" borderId="9" xfId="19" applyNumberFormat="1" applyFont="1" applyBorder="1" applyAlignment="1">
      <alignment horizontal="center" vertical="center" wrapText="1"/>
    </xf>
    <xf numFmtId="188" fontId="19" fillId="0" borderId="9" xfId="19" applyNumberFormat="1" applyFont="1" applyBorder="1" applyAlignment="1">
      <alignment horizontal="center" vertical="center"/>
    </xf>
    <xf numFmtId="167" fontId="30" fillId="20" borderId="13" xfId="0" applyNumberFormat="1" applyFont="1" applyFill="1" applyBorder="1" applyAlignment="1" applyProtection="1">
      <alignment vertical="center"/>
      <protection locked="0"/>
    </xf>
    <xf numFmtId="2" fontId="30" fillId="20" borderId="9" xfId="0" applyNumberFormat="1" applyFont="1" applyFill="1" applyBorder="1" applyAlignment="1" applyProtection="1">
      <alignment horizontal="center" vertical="center"/>
      <protection locked="0"/>
    </xf>
    <xf numFmtId="4" fontId="34" fillId="0" borderId="17" xfId="0" applyNumberFormat="1" applyFont="1" applyBorder="1" applyAlignment="1">
      <alignment horizontal="center" vertical="center"/>
    </xf>
    <xf numFmtId="0" fontId="38" fillId="3" borderId="0" xfId="0" applyFont="1" applyFill="1" applyAlignment="1">
      <alignment vertical="center"/>
    </xf>
    <xf numFmtId="0" fontId="30" fillId="3" borderId="4" xfId="0" applyFont="1" applyFill="1" applyBorder="1" applyAlignment="1">
      <alignment horizontal="center" vertical="center"/>
    </xf>
    <xf numFmtId="0" fontId="30" fillId="3" borderId="5" xfId="0" applyFont="1" applyFill="1" applyBorder="1" applyAlignment="1">
      <alignment vertical="center"/>
    </xf>
    <xf numFmtId="0" fontId="30" fillId="3" borderId="0" xfId="0" applyFont="1" applyFill="1" applyAlignment="1">
      <alignment vertical="center"/>
    </xf>
    <xf numFmtId="0" fontId="30" fillId="3" borderId="4" xfId="0" applyFont="1" applyFill="1" applyBorder="1" applyAlignment="1">
      <alignment vertical="center"/>
    </xf>
    <xf numFmtId="2" fontId="30" fillId="21" borderId="9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 applyProtection="1">
      <alignment horizontal="center" vertical="center"/>
      <protection locked="0"/>
    </xf>
    <xf numFmtId="4" fontId="30" fillId="3" borderId="0" xfId="0" applyNumberFormat="1" applyFont="1" applyFill="1" applyAlignment="1" applyProtection="1">
      <alignment horizontal="center" vertical="center"/>
      <protection locked="0"/>
    </xf>
    <xf numFmtId="4" fontId="30" fillId="3" borderId="4" xfId="0" applyNumberFormat="1" applyFont="1" applyFill="1" applyBorder="1" applyAlignment="1">
      <alignment horizontal="center" vertical="center"/>
    </xf>
    <xf numFmtId="4" fontId="30" fillId="3" borderId="4" xfId="0" applyNumberFormat="1" applyFont="1" applyFill="1" applyBorder="1" applyAlignment="1" applyProtection="1">
      <alignment horizontal="center" vertical="center"/>
      <protection locked="0"/>
    </xf>
    <xf numFmtId="0" fontId="30" fillId="3" borderId="0" xfId="0" applyFont="1" applyFill="1" applyAlignment="1">
      <alignment horizontal="center" vertical="center"/>
    </xf>
    <xf numFmtId="4" fontId="30" fillId="3" borderId="0" xfId="0" applyNumberFormat="1" applyFont="1" applyFill="1" applyAlignment="1">
      <alignment horizontal="center" vertical="center"/>
    </xf>
    <xf numFmtId="0" fontId="37" fillId="0" borderId="0" xfId="0" applyFont="1" applyAlignment="1">
      <alignment vertical="center"/>
    </xf>
    <xf numFmtId="0" fontId="37" fillId="0" borderId="6" xfId="0" applyFont="1" applyBorder="1" applyAlignment="1">
      <alignment vertical="center"/>
    </xf>
    <xf numFmtId="10" fontId="0" fillId="3" borderId="17" xfId="1068" applyNumberFormat="1" applyFont="1" applyFill="1" applyBorder="1" applyAlignment="1">
      <alignment vertical="center"/>
    </xf>
    <xf numFmtId="179" fontId="10" fillId="52" borderId="0" xfId="506" applyNumberFormat="1" applyFont="1" applyFill="1" applyAlignment="1">
      <alignment horizontal="center" vertical="center" wrapText="1"/>
    </xf>
    <xf numFmtId="0" fontId="10" fillId="52" borderId="27" xfId="506" applyFont="1" applyFill="1" applyBorder="1" applyAlignment="1">
      <alignment horizontal="center" vertical="center" wrapText="1"/>
    </xf>
    <xf numFmtId="4" fontId="10" fillId="52" borderId="27" xfId="506" applyNumberFormat="1" applyFont="1" applyFill="1" applyBorder="1" applyAlignment="1">
      <alignment horizontal="center" vertical="center" wrapText="1"/>
    </xf>
    <xf numFmtId="0" fontId="12" fillId="52" borderId="0" xfId="506" applyFill="1" applyAlignment="1">
      <alignment vertical="center"/>
    </xf>
    <xf numFmtId="167" fontId="19" fillId="20" borderId="45" xfId="506" applyNumberFormat="1" applyFont="1" applyFill="1" applyBorder="1" applyAlignment="1">
      <alignment horizontal="center" vertical="center" wrapText="1"/>
    </xf>
    <xf numFmtId="3" fontId="10" fillId="6" borderId="0" xfId="506" applyNumberFormat="1" applyFont="1" applyFill="1" applyAlignment="1">
      <alignment horizontal="center" vertical="center" wrapText="1"/>
    </xf>
    <xf numFmtId="49" fontId="19" fillId="20" borderId="9" xfId="506" applyNumberFormat="1" applyFont="1" applyFill="1" applyBorder="1" applyAlignment="1">
      <alignment horizontal="center" vertical="center" wrapText="1"/>
    </xf>
    <xf numFmtId="168" fontId="19" fillId="6" borderId="9" xfId="506" applyNumberFormat="1" applyFont="1" applyFill="1" applyBorder="1" applyAlignment="1">
      <alignment horizontal="center" vertical="center" wrapText="1"/>
    </xf>
    <xf numFmtId="167" fontId="19" fillId="6" borderId="9" xfId="506" applyNumberFormat="1" applyFont="1" applyFill="1" applyBorder="1" applyAlignment="1">
      <alignment horizontal="center" vertical="center" wrapText="1"/>
    </xf>
    <xf numFmtId="49" fontId="19" fillId="6" borderId="46" xfId="506" applyNumberFormat="1" applyFont="1" applyFill="1" applyBorder="1" applyAlignment="1">
      <alignment horizontal="center" vertical="center" wrapText="1"/>
    </xf>
    <xf numFmtId="39" fontId="19" fillId="6" borderId="9" xfId="506" applyNumberFormat="1" applyFont="1" applyFill="1" applyBorder="1" applyAlignment="1">
      <alignment horizontal="center" vertical="center" wrapText="1"/>
    </xf>
    <xf numFmtId="169" fontId="19" fillId="6" borderId="9" xfId="506" applyNumberFormat="1" applyFont="1" applyFill="1" applyBorder="1" applyAlignment="1">
      <alignment horizontal="center" vertical="center" wrapText="1"/>
    </xf>
    <xf numFmtId="2" fontId="19" fillId="6" borderId="9" xfId="506" applyNumberFormat="1" applyFont="1" applyFill="1" applyBorder="1" applyAlignment="1">
      <alignment horizontal="center" vertical="center" wrapText="1"/>
    </xf>
    <xf numFmtId="170" fontId="19" fillId="6" borderId="9" xfId="506" applyNumberFormat="1" applyFont="1" applyFill="1" applyBorder="1" applyAlignment="1">
      <alignment horizontal="center" vertical="center" wrapText="1"/>
    </xf>
    <xf numFmtId="4" fontId="10" fillId="6" borderId="9" xfId="506" applyNumberFormat="1" applyFont="1" applyFill="1" applyBorder="1" applyAlignment="1">
      <alignment horizontal="center" vertical="center" wrapText="1"/>
    </xf>
    <xf numFmtId="3" fontId="10" fillId="6" borderId="27" xfId="506" applyNumberFormat="1" applyFont="1" applyFill="1" applyBorder="1" applyAlignment="1">
      <alignment horizontal="center" vertical="center" wrapText="1"/>
    </xf>
    <xf numFmtId="0" fontId="10" fillId="6" borderId="27" xfId="506" applyFont="1" applyFill="1" applyBorder="1" applyAlignment="1">
      <alignment horizontal="center" vertical="center" wrapText="1"/>
    </xf>
    <xf numFmtId="4" fontId="10" fillId="6" borderId="27" xfId="506" applyNumberFormat="1" applyFont="1" applyFill="1" applyBorder="1" applyAlignment="1">
      <alignment horizontal="center" vertical="center" wrapText="1"/>
    </xf>
    <xf numFmtId="4" fontId="19" fillId="6" borderId="9" xfId="506" applyNumberFormat="1" applyFont="1" applyFill="1" applyBorder="1" applyAlignment="1">
      <alignment horizontal="center" vertical="center" wrapText="1"/>
    </xf>
    <xf numFmtId="4" fontId="19" fillId="6" borderId="27" xfId="506" applyNumberFormat="1" applyFont="1" applyFill="1" applyBorder="1" applyAlignment="1">
      <alignment horizontal="center" vertical="center" wrapText="1"/>
    </xf>
    <xf numFmtId="170" fontId="10" fillId="6" borderId="9" xfId="506" applyNumberFormat="1" applyFont="1" applyFill="1" applyBorder="1" applyAlignment="1">
      <alignment horizontal="center" vertical="center" wrapText="1"/>
    </xf>
    <xf numFmtId="179" fontId="19" fillId="6" borderId="9" xfId="506" applyNumberFormat="1" applyFont="1" applyFill="1" applyBorder="1" applyAlignment="1">
      <alignment horizontal="center" vertical="center" wrapText="1"/>
    </xf>
    <xf numFmtId="3" fontId="10" fillId="6" borderId="9" xfId="506" applyNumberFormat="1" applyFont="1" applyFill="1" applyBorder="1" applyAlignment="1">
      <alignment horizontal="center" vertical="center" wrapText="1"/>
    </xf>
    <xf numFmtId="3" fontId="10" fillId="6" borderId="87" xfId="506" applyNumberFormat="1" applyFont="1" applyFill="1" applyBorder="1" applyAlignment="1">
      <alignment horizontal="center" vertical="center" wrapText="1"/>
    </xf>
    <xf numFmtId="0" fontId="95" fillId="6" borderId="0" xfId="0" applyFont="1" applyFill="1"/>
    <xf numFmtId="0" fontId="12" fillId="6" borderId="0" xfId="506" applyFill="1" applyAlignment="1">
      <alignment vertical="center"/>
    </xf>
    <xf numFmtId="0" fontId="19" fillId="3" borderId="39" xfId="19" applyFont="1" applyFill="1" applyBorder="1" applyAlignment="1">
      <alignment horizontal="left" vertical="center" wrapText="1"/>
    </xf>
    <xf numFmtId="171" fontId="10" fillId="2" borderId="9" xfId="19" applyNumberFormat="1" applyFont="1" applyFill="1" applyBorder="1" applyAlignment="1">
      <alignment horizontal="center" vertical="center" wrapText="1"/>
    </xf>
    <xf numFmtId="0" fontId="19" fillId="3" borderId="39" xfId="19" applyFont="1" applyFill="1" applyBorder="1" applyAlignment="1">
      <alignment horizontal="center" vertical="center" wrapText="1"/>
    </xf>
    <xf numFmtId="171" fontId="0" fillId="3" borderId="39" xfId="0" applyNumberFormat="1" applyFill="1" applyBorder="1" applyAlignment="1">
      <alignment horizontal="center" vertical="center"/>
    </xf>
    <xf numFmtId="188" fontId="0" fillId="3" borderId="39" xfId="0" applyNumberFormat="1" applyFill="1" applyBorder="1" applyAlignment="1">
      <alignment horizontal="center" vertical="center"/>
    </xf>
    <xf numFmtId="44" fontId="19" fillId="3" borderId="39" xfId="19" applyNumberFormat="1" applyFont="1" applyFill="1" applyBorder="1" applyAlignment="1">
      <alignment horizontal="center" vertical="center"/>
    </xf>
    <xf numFmtId="0" fontId="19" fillId="3" borderId="0" xfId="19" applyFont="1" applyFill="1" applyAlignment="1">
      <alignment horizontal="center" vertical="center"/>
    </xf>
    <xf numFmtId="0" fontId="30" fillId="2" borderId="32" xfId="0" applyFont="1" applyFill="1" applyBorder="1" applyAlignment="1">
      <alignment horizontal="center" vertical="center" textRotation="90" wrapText="1"/>
    </xf>
    <xf numFmtId="0" fontId="30" fillId="2" borderId="26" xfId="0" applyFont="1" applyFill="1" applyBorder="1" applyAlignment="1">
      <alignment horizontal="center" vertical="center" textRotation="90"/>
    </xf>
    <xf numFmtId="0" fontId="30" fillId="3" borderId="0" xfId="0" applyFont="1" applyFill="1" applyAlignment="1">
      <alignment horizontal="center" vertical="center" wrapText="1"/>
    </xf>
    <xf numFmtId="0" fontId="33" fillId="0" borderId="26" xfId="0" applyFont="1" applyBorder="1" applyAlignment="1">
      <alignment horizontal="center" vertical="center"/>
    </xf>
    <xf numFmtId="2" fontId="34" fillId="0" borderId="9" xfId="0" applyNumberFormat="1" applyFont="1" applyBorder="1" applyAlignment="1">
      <alignment horizontal="center" vertical="center"/>
    </xf>
    <xf numFmtId="2" fontId="34" fillId="0" borderId="26" xfId="0" applyNumberFormat="1" applyFont="1" applyBorder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2" fontId="34" fillId="0" borderId="14" xfId="0" applyNumberFormat="1" applyFont="1" applyBorder="1" applyAlignment="1">
      <alignment horizontal="center" vertical="center"/>
    </xf>
    <xf numFmtId="0" fontId="30" fillId="3" borderId="0" xfId="0" applyFont="1" applyFill="1" applyAlignment="1">
      <alignment horizontal="left" vertical="center"/>
    </xf>
    <xf numFmtId="0" fontId="0" fillId="0" borderId="82" xfId="0" applyBorder="1" applyAlignment="1">
      <alignment horizontal="center" vertical="center"/>
    </xf>
    <xf numFmtId="0" fontId="30" fillId="0" borderId="54" xfId="0" applyFont="1" applyBorder="1" applyAlignment="1">
      <alignment horizontal="center" vertical="center" wrapText="1"/>
    </xf>
    <xf numFmtId="4" fontId="30" fillId="0" borderId="54" xfId="0" applyNumberFormat="1" applyFont="1" applyBorder="1" applyAlignment="1">
      <alignment horizontal="center" vertical="center"/>
    </xf>
    <xf numFmtId="0" fontId="34" fillId="0" borderId="54" xfId="0" applyFont="1" applyBorder="1" applyAlignment="1">
      <alignment horizontal="center" vertical="center"/>
    </xf>
    <xf numFmtId="4" fontId="30" fillId="0" borderId="54" xfId="0" applyNumberFormat="1" applyFont="1" applyBorder="1" applyAlignment="1" applyProtection="1">
      <alignment horizontal="center" vertical="center"/>
      <protection locked="0"/>
    </xf>
    <xf numFmtId="10" fontId="30" fillId="0" borderId="54" xfId="0" applyNumberFormat="1" applyFont="1" applyBorder="1" applyAlignment="1">
      <alignment horizontal="center" vertical="center"/>
    </xf>
    <xf numFmtId="9" fontId="30" fillId="20" borderId="9" xfId="1069" applyFont="1" applyFill="1" applyBorder="1" applyAlignment="1" applyProtection="1">
      <alignment horizontal="center" vertical="center"/>
      <protection locked="0"/>
    </xf>
    <xf numFmtId="0" fontId="30" fillId="21" borderId="13" xfId="0" applyFont="1" applyFill="1" applyBorder="1" applyAlignment="1">
      <alignment horizontal="center" vertical="center"/>
    </xf>
    <xf numFmtId="0" fontId="30" fillId="21" borderId="14" xfId="0" applyFont="1" applyFill="1" applyBorder="1" applyAlignment="1">
      <alignment horizontal="center" vertical="center"/>
    </xf>
    <xf numFmtId="174" fontId="30" fillId="20" borderId="9" xfId="0" applyNumberFormat="1" applyFont="1" applyFill="1" applyBorder="1" applyAlignment="1">
      <alignment horizontal="center" vertical="center"/>
    </xf>
    <xf numFmtId="168" fontId="98" fillId="20" borderId="9" xfId="0" applyNumberFormat="1" applyFont="1" applyFill="1" applyBorder="1" applyAlignment="1">
      <alignment horizontal="center" vertical="center"/>
    </xf>
    <xf numFmtId="0" fontId="30" fillId="22" borderId="9" xfId="0" applyFont="1" applyFill="1" applyBorder="1" applyAlignment="1">
      <alignment horizontal="center" vertical="center"/>
    </xf>
    <xf numFmtId="0" fontId="34" fillId="0" borderId="33" xfId="0" applyFont="1" applyBorder="1" applyAlignment="1">
      <alignment horizontal="center" vertical="center"/>
    </xf>
    <xf numFmtId="0" fontId="34" fillId="0" borderId="38" xfId="0" applyFont="1" applyBorder="1" applyAlignment="1">
      <alignment horizontal="center" vertical="center"/>
    </xf>
    <xf numFmtId="0" fontId="30" fillId="0" borderId="38" xfId="0" applyFont="1" applyBorder="1" applyAlignment="1">
      <alignment horizontal="center" vertical="center"/>
    </xf>
    <xf numFmtId="0" fontId="30" fillId="5" borderId="38" xfId="0" applyFont="1" applyFill="1" applyBorder="1" applyAlignment="1">
      <alignment horizontal="center" vertical="center"/>
    </xf>
    <xf numFmtId="4" fontId="30" fillId="5" borderId="33" xfId="0" applyNumberFormat="1" applyFont="1" applyFill="1" applyBorder="1" applyAlignment="1">
      <alignment horizontal="center" vertical="center"/>
    </xf>
    <xf numFmtId="4" fontId="30" fillId="5" borderId="38" xfId="0" applyNumberFormat="1" applyFont="1" applyFill="1" applyBorder="1" applyAlignment="1">
      <alignment horizontal="center" vertical="center"/>
    </xf>
    <xf numFmtId="4" fontId="34" fillId="0" borderId="34" xfId="0" applyNumberFormat="1" applyFont="1" applyBorder="1" applyAlignment="1">
      <alignment horizontal="center" vertical="center"/>
    </xf>
    <xf numFmtId="0" fontId="37" fillId="5" borderId="0" xfId="0" applyFont="1" applyFill="1" applyAlignment="1">
      <alignment vertical="top" wrapText="1"/>
    </xf>
    <xf numFmtId="0" fontId="37" fillId="3" borderId="0" xfId="0" applyFont="1" applyFill="1" applyAlignment="1">
      <alignment vertical="top" wrapText="1"/>
    </xf>
    <xf numFmtId="2" fontId="30" fillId="0" borderId="9" xfId="0" applyNumberFormat="1" applyFont="1" applyBorder="1" applyAlignment="1">
      <alignment horizontal="center" vertical="center"/>
    </xf>
    <xf numFmtId="0" fontId="37" fillId="0" borderId="7" xfId="0" applyFont="1" applyBorder="1" applyAlignment="1">
      <alignment vertical="center"/>
    </xf>
    <xf numFmtId="174" fontId="30" fillId="20" borderId="46" xfId="0" applyNumberFormat="1" applyFont="1" applyFill="1" applyBorder="1" applyAlignment="1" applyProtection="1">
      <alignment horizontal="center" vertical="center"/>
      <protection locked="0"/>
    </xf>
    <xf numFmtId="167" fontId="19" fillId="0" borderId="9" xfId="506" applyNumberFormat="1" applyFont="1" applyBorder="1" applyAlignment="1">
      <alignment horizontal="center" vertical="center" wrapText="1"/>
    </xf>
    <xf numFmtId="39" fontId="19" fillId="0" borderId="9" xfId="506" applyNumberFormat="1" applyFont="1" applyBorder="1" applyAlignment="1">
      <alignment horizontal="center" vertical="center" wrapText="1"/>
    </xf>
    <xf numFmtId="3" fontId="10" fillId="0" borderId="9" xfId="506" applyNumberFormat="1" applyFont="1" applyBorder="1" applyAlignment="1">
      <alignment horizontal="center" vertical="center" wrapText="1"/>
    </xf>
    <xf numFmtId="4" fontId="19" fillId="0" borderId="9" xfId="506" applyNumberFormat="1" applyFont="1" applyBorder="1" applyAlignment="1">
      <alignment horizontal="center" vertical="center" wrapText="1"/>
    </xf>
    <xf numFmtId="170" fontId="10" fillId="0" borderId="9" xfId="506" applyNumberFormat="1" applyFont="1" applyBorder="1" applyAlignment="1">
      <alignment horizontal="center" vertical="center" wrapText="1"/>
    </xf>
    <xf numFmtId="174" fontId="19" fillId="0" borderId="9" xfId="506" applyNumberFormat="1" applyFont="1" applyBorder="1" applyAlignment="1">
      <alignment horizontal="center" vertical="center" wrapText="1"/>
    </xf>
    <xf numFmtId="179" fontId="19" fillId="0" borderId="9" xfId="506" applyNumberFormat="1" applyFont="1" applyBorder="1" applyAlignment="1">
      <alignment horizontal="center" vertical="center" wrapText="1"/>
    </xf>
    <xf numFmtId="3" fontId="10" fillId="0" borderId="14" xfId="506" applyNumberFormat="1" applyFont="1" applyBorder="1" applyAlignment="1">
      <alignment horizontal="center" vertical="center" wrapText="1"/>
    </xf>
    <xf numFmtId="49" fontId="19" fillId="0" borderId="46" xfId="506" applyNumberFormat="1" applyFont="1" applyBorder="1" applyAlignment="1">
      <alignment horizontal="center" vertical="center" wrapText="1"/>
    </xf>
    <xf numFmtId="167" fontId="19" fillId="0" borderId="45" xfId="506" applyNumberFormat="1" applyFont="1" applyBorder="1" applyAlignment="1">
      <alignment horizontal="center" vertical="center" wrapText="1"/>
    </xf>
    <xf numFmtId="167" fontId="19" fillId="0" borderId="13" xfId="506" applyNumberFormat="1" applyFont="1" applyBorder="1" applyAlignment="1">
      <alignment horizontal="center" vertical="center" wrapText="1"/>
    </xf>
    <xf numFmtId="167" fontId="19" fillId="0" borderId="45" xfId="506" applyNumberFormat="1" applyFont="1" applyBorder="1" applyAlignment="1">
      <alignment horizontal="right" vertical="center" wrapText="1"/>
    </xf>
    <xf numFmtId="0" fontId="19" fillId="0" borderId="46" xfId="506" applyFont="1" applyBorder="1" applyAlignment="1">
      <alignment horizontal="left" vertical="center" wrapText="1"/>
    </xf>
    <xf numFmtId="2" fontId="30" fillId="2" borderId="11" xfId="0" applyNumberFormat="1" applyFont="1" applyFill="1" applyBorder="1" applyAlignment="1">
      <alignment horizontal="center" vertical="center"/>
    </xf>
    <xf numFmtId="2" fontId="30" fillId="2" borderId="26" xfId="0" applyNumberFormat="1" applyFont="1" applyFill="1" applyBorder="1" applyAlignment="1">
      <alignment horizontal="center" vertical="center" textRotation="90" wrapText="1"/>
    </xf>
    <xf numFmtId="2" fontId="30" fillId="0" borderId="26" xfId="0" applyNumberFormat="1" applyFont="1" applyBorder="1" applyAlignment="1">
      <alignment horizontal="center" vertical="center" wrapText="1"/>
    </xf>
    <xf numFmtId="2" fontId="30" fillId="0" borderId="54" xfId="0" applyNumberFormat="1" applyFont="1" applyBorder="1" applyAlignment="1">
      <alignment horizontal="center" vertical="center" wrapText="1"/>
    </xf>
    <xf numFmtId="2" fontId="30" fillId="0" borderId="38" xfId="0" applyNumberFormat="1" applyFont="1" applyBorder="1" applyAlignment="1">
      <alignment horizontal="center" vertical="center"/>
    </xf>
    <xf numFmtId="2" fontId="37" fillId="0" borderId="0" xfId="0" applyNumberFormat="1" applyFont="1" applyAlignment="1">
      <alignment horizontal="left" vertical="center"/>
    </xf>
    <xf numFmtId="2" fontId="37" fillId="0" borderId="7" xfId="0" applyNumberFormat="1" applyFont="1" applyBorder="1" applyAlignment="1">
      <alignment vertical="center"/>
    </xf>
    <xf numFmtId="171" fontId="0" fillId="0" borderId="0" xfId="0" applyNumberFormat="1"/>
    <xf numFmtId="4" fontId="33" fillId="5" borderId="9" xfId="0" applyNumberFormat="1" applyFont="1" applyFill="1" applyBorder="1" applyAlignment="1">
      <alignment horizontal="center" vertical="center"/>
    </xf>
    <xf numFmtId="167" fontId="19" fillId="0" borderId="32" xfId="506" applyNumberFormat="1" applyFont="1" applyBorder="1" applyAlignment="1">
      <alignment horizontal="center" vertical="center" wrapText="1"/>
    </xf>
    <xf numFmtId="3" fontId="10" fillId="0" borderId="27" xfId="506" applyNumberFormat="1" applyFont="1" applyBorder="1" applyAlignment="1">
      <alignment horizontal="center" vertical="center" wrapText="1"/>
    </xf>
    <xf numFmtId="0" fontId="10" fillId="0" borderId="27" xfId="506" applyFont="1" applyBorder="1" applyAlignment="1">
      <alignment horizontal="center" vertical="center" wrapText="1"/>
    </xf>
    <xf numFmtId="4" fontId="10" fillId="0" borderId="27" xfId="506" applyNumberFormat="1" applyFont="1" applyBorder="1" applyAlignment="1">
      <alignment horizontal="center" vertical="center" wrapText="1"/>
    </xf>
    <xf numFmtId="4" fontId="19" fillId="0" borderId="27" xfId="506" applyNumberFormat="1" applyFont="1" applyBorder="1" applyAlignment="1">
      <alignment horizontal="center" vertical="center" wrapText="1"/>
    </xf>
    <xf numFmtId="3" fontId="10" fillId="0" borderId="87" xfId="506" applyNumberFormat="1" applyFont="1" applyBorder="1" applyAlignment="1">
      <alignment horizontal="center" vertical="center" wrapText="1"/>
    </xf>
    <xf numFmtId="3" fontId="10" fillId="0" borderId="0" xfId="506" applyNumberFormat="1" applyFont="1" applyAlignment="1">
      <alignment horizontal="center" vertical="center" wrapText="1"/>
    </xf>
    <xf numFmtId="0" fontId="95" fillId="0" borderId="0" xfId="0" applyFont="1"/>
    <xf numFmtId="167" fontId="19" fillId="0" borderId="26" xfId="506" applyNumberFormat="1" applyFont="1" applyBorder="1" applyAlignment="1">
      <alignment horizontal="center" vertical="center" wrapText="1"/>
    </xf>
    <xf numFmtId="168" fontId="19" fillId="0" borderId="26" xfId="506" applyNumberFormat="1" applyFont="1" applyBorder="1" applyAlignment="1">
      <alignment horizontal="center" vertical="center" wrapText="1"/>
    </xf>
    <xf numFmtId="39" fontId="19" fillId="0" borderId="26" xfId="506" applyNumberFormat="1" applyFont="1" applyBorder="1" applyAlignment="1">
      <alignment horizontal="center" vertical="center" wrapText="1"/>
    </xf>
    <xf numFmtId="169" fontId="19" fillId="0" borderId="26" xfId="506" applyNumberFormat="1" applyFont="1" applyBorder="1" applyAlignment="1">
      <alignment horizontal="center" vertical="center" wrapText="1"/>
    </xf>
    <xf numFmtId="2" fontId="19" fillId="0" borderId="26" xfId="506" applyNumberFormat="1" applyFont="1" applyBorder="1" applyAlignment="1">
      <alignment horizontal="center" vertical="center" wrapText="1"/>
    </xf>
    <xf numFmtId="170" fontId="19" fillId="0" borderId="26" xfId="506" applyNumberFormat="1" applyFont="1" applyBorder="1" applyAlignment="1">
      <alignment horizontal="center" vertical="center" wrapText="1"/>
    </xf>
    <xf numFmtId="4" fontId="10" fillId="0" borderId="26" xfId="506" applyNumberFormat="1" applyFont="1" applyBorder="1" applyAlignment="1">
      <alignment horizontal="center" vertical="center" wrapText="1"/>
    </xf>
    <xf numFmtId="3" fontId="10" fillId="0" borderId="21" xfId="506" applyNumberFormat="1" applyFont="1" applyBorder="1" applyAlignment="1">
      <alignment horizontal="center" vertical="center" wrapText="1"/>
    </xf>
    <xf numFmtId="4" fontId="10" fillId="0" borderId="21" xfId="506" applyNumberFormat="1" applyFont="1" applyBorder="1" applyAlignment="1">
      <alignment horizontal="center" vertical="center" wrapText="1"/>
    </xf>
    <xf numFmtId="4" fontId="19" fillId="0" borderId="21" xfId="506" applyNumberFormat="1" applyFont="1" applyBorder="1" applyAlignment="1">
      <alignment horizontal="center" vertical="center" wrapText="1"/>
    </xf>
    <xf numFmtId="170" fontId="19" fillId="0" borderId="21" xfId="506" applyNumberFormat="1" applyFont="1" applyBorder="1" applyAlignment="1">
      <alignment horizontal="center" vertical="center" wrapText="1"/>
    </xf>
    <xf numFmtId="170" fontId="10" fillId="0" borderId="21" xfId="506" applyNumberFormat="1" applyFont="1" applyBorder="1" applyAlignment="1">
      <alignment horizontal="center" vertical="center" wrapText="1"/>
    </xf>
    <xf numFmtId="179" fontId="19" fillId="0" borderId="21" xfId="506" applyNumberFormat="1" applyFont="1" applyBorder="1" applyAlignment="1">
      <alignment horizontal="center" vertical="center" wrapText="1"/>
    </xf>
    <xf numFmtId="3" fontId="10" fillId="0" borderId="51" xfId="506" applyNumberFormat="1" applyFont="1" applyBorder="1" applyAlignment="1">
      <alignment horizontal="center" vertical="center" wrapText="1"/>
    </xf>
    <xf numFmtId="0" fontId="19" fillId="0" borderId="9" xfId="19" applyFont="1" applyBorder="1" applyAlignment="1">
      <alignment horizontal="center" wrapText="1"/>
    </xf>
    <xf numFmtId="0" fontId="0" fillId="0" borderId="9" xfId="0" applyBorder="1" applyAlignment="1">
      <alignment horizontal="center"/>
    </xf>
    <xf numFmtId="174" fontId="30" fillId="5" borderId="50" xfId="0" applyNumberFormat="1" applyFont="1" applyFill="1" applyBorder="1" applyAlignment="1">
      <alignment horizontal="center" vertical="center"/>
    </xf>
    <xf numFmtId="2" fontId="37" fillId="0" borderId="0" xfId="0" applyNumberFormat="1" applyFont="1" applyAlignment="1">
      <alignment vertical="center"/>
    </xf>
    <xf numFmtId="0" fontId="30" fillId="20" borderId="9" xfId="0" applyFont="1" applyFill="1" applyBorder="1" applyAlignment="1" applyProtection="1">
      <alignment horizontal="center" vertical="center"/>
      <protection locked="0"/>
    </xf>
    <xf numFmtId="0" fontId="19" fillId="0" borderId="0" xfId="19" applyFont="1" applyAlignment="1">
      <alignment horizontal="left"/>
    </xf>
    <xf numFmtId="188" fontId="19" fillId="0" borderId="0" xfId="19" applyNumberFormat="1" applyFont="1" applyAlignment="1">
      <alignment horizontal="center" vertical="center"/>
    </xf>
    <xf numFmtId="44" fontId="19" fillId="0" borderId="0" xfId="19" applyNumberFormat="1" applyFont="1" applyAlignment="1">
      <alignment horizontal="center" vertical="center" wrapText="1"/>
    </xf>
    <xf numFmtId="0" fontId="32" fillId="0" borderId="46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9" fillId="0" borderId="0" xfId="19" applyFont="1" applyAlignment="1">
      <alignment horizontal="center" wrapText="1"/>
    </xf>
    <xf numFmtId="171" fontId="0" fillId="0" borderId="0" xfId="0" applyNumberFormat="1" applyAlignment="1">
      <alignment horizontal="center" vertical="center" wrapText="1"/>
    </xf>
    <xf numFmtId="17" fontId="0" fillId="0" borderId="9" xfId="0" applyNumberFormat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0" fontId="0" fillId="3" borderId="27" xfId="0" applyFill="1" applyBorder="1" applyAlignment="1">
      <alignment horizontal="center" vertical="center"/>
    </xf>
    <xf numFmtId="0" fontId="0" fillId="3" borderId="46" xfId="0" applyFill="1" applyBorder="1" applyAlignment="1">
      <alignment horizontal="center" vertical="center"/>
    </xf>
    <xf numFmtId="0" fontId="0" fillId="3" borderId="82" xfId="0" applyFill="1" applyBorder="1" applyAlignment="1">
      <alignment horizontal="center" vertical="center"/>
    </xf>
    <xf numFmtId="0" fontId="22" fillId="0" borderId="0" xfId="0" applyFont="1"/>
    <xf numFmtId="0" fontId="22" fillId="0" borderId="0" xfId="0" applyFont="1" applyAlignment="1">
      <alignment vertical="center"/>
    </xf>
    <xf numFmtId="191" fontId="19" fillId="0" borderId="9" xfId="19" applyNumberFormat="1" applyFont="1" applyBorder="1" applyAlignment="1">
      <alignment horizontal="center" vertical="center"/>
    </xf>
    <xf numFmtId="167" fontId="30" fillId="20" borderId="9" xfId="0" applyNumberFormat="1" applyFont="1" applyFill="1" applyBorder="1" applyAlignment="1" applyProtection="1">
      <alignment horizontal="center" vertical="center" wrapText="1"/>
      <protection locked="0"/>
    </xf>
    <xf numFmtId="44" fontId="0" fillId="0" borderId="0" xfId="0" applyNumberFormat="1" applyAlignment="1">
      <alignment vertical="center"/>
    </xf>
    <xf numFmtId="168" fontId="0" fillId="0" borderId="9" xfId="0" applyNumberFormat="1" applyBorder="1" applyAlignment="1">
      <alignment horizontal="center" vertical="center"/>
    </xf>
    <xf numFmtId="4" fontId="0" fillId="0" borderId="0" xfId="0" applyNumberFormat="1"/>
    <xf numFmtId="0" fontId="2" fillId="3" borderId="81" xfId="0" applyFont="1" applyFill="1" applyBorder="1" applyAlignment="1">
      <alignment horizontal="center" vertical="center"/>
    </xf>
    <xf numFmtId="167" fontId="19" fillId="3" borderId="39" xfId="506" applyNumberFormat="1" applyFont="1" applyFill="1" applyBorder="1" applyAlignment="1">
      <alignment horizontal="center" vertical="center" wrapText="1"/>
    </xf>
    <xf numFmtId="167" fontId="19" fillId="3" borderId="87" xfId="506" applyNumberFormat="1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167" fontId="19" fillId="0" borderId="46" xfId="506" applyNumberFormat="1" applyFont="1" applyBorder="1" applyAlignment="1">
      <alignment horizontal="center" vertical="center" wrapText="1"/>
    </xf>
    <xf numFmtId="167" fontId="30" fillId="0" borderId="45" xfId="0" applyNumberFormat="1" applyFont="1" applyBorder="1" applyAlignment="1" applyProtection="1">
      <alignment horizontal="center" vertical="center"/>
      <protection locked="0"/>
    </xf>
    <xf numFmtId="167" fontId="30" fillId="0" borderId="39" xfId="0" applyNumberFormat="1" applyFont="1" applyBorder="1" applyAlignment="1" applyProtection="1">
      <alignment horizontal="center" vertical="center"/>
      <protection locked="0"/>
    </xf>
    <xf numFmtId="167" fontId="30" fillId="0" borderId="46" xfId="0" applyNumberFormat="1" applyFont="1" applyBorder="1" applyAlignment="1" applyProtection="1">
      <alignment horizontal="center" vertical="center"/>
      <protection locked="0"/>
    </xf>
    <xf numFmtId="174" fontId="30" fillId="0" borderId="9" xfId="0" applyNumberFormat="1" applyFont="1" applyBorder="1" applyAlignment="1" applyProtection="1">
      <alignment horizontal="center" vertical="center"/>
      <protection locked="0"/>
    </xf>
    <xf numFmtId="2" fontId="30" fillId="0" borderId="9" xfId="0" applyNumberFormat="1" applyFont="1" applyBorder="1" applyAlignment="1" applyProtection="1">
      <alignment horizontal="center" vertical="center"/>
      <protection locked="0"/>
    </xf>
    <xf numFmtId="0" fontId="30" fillId="0" borderId="9" xfId="0" applyFont="1" applyBorder="1" applyAlignment="1" applyProtection="1">
      <alignment horizontal="center" vertical="center"/>
      <protection locked="0"/>
    </xf>
    <xf numFmtId="4" fontId="30" fillId="0" borderId="14" xfId="0" applyNumberFormat="1" applyFont="1" applyBorder="1" applyAlignment="1">
      <alignment horizontal="center" vertical="center"/>
    </xf>
    <xf numFmtId="167" fontId="30" fillId="0" borderId="9" xfId="0" applyNumberFormat="1" applyFont="1" applyBorder="1" applyAlignment="1" applyProtection="1">
      <alignment horizontal="center" vertical="center"/>
      <protection locked="0"/>
    </xf>
    <xf numFmtId="4" fontId="30" fillId="0" borderId="9" xfId="0" applyNumberFormat="1" applyFont="1" applyBorder="1" applyAlignment="1" applyProtection="1">
      <alignment horizontal="center" vertical="center"/>
      <protection locked="0"/>
    </xf>
    <xf numFmtId="174" fontId="30" fillId="0" borderId="46" xfId="0" applyNumberFormat="1" applyFont="1" applyBorder="1" applyAlignment="1" applyProtection="1">
      <alignment horizontal="center" vertical="center"/>
      <protection locked="0"/>
    </xf>
    <xf numFmtId="4" fontId="33" fillId="0" borderId="9" xfId="0" applyNumberFormat="1" applyFont="1" applyBorder="1" applyAlignment="1">
      <alignment horizontal="center" vertical="center"/>
    </xf>
    <xf numFmtId="167" fontId="30" fillId="0" borderId="13" xfId="0" applyNumberFormat="1" applyFont="1" applyBorder="1" applyAlignment="1" applyProtection="1">
      <alignment horizontal="center" vertical="center"/>
      <protection locked="0"/>
    </xf>
    <xf numFmtId="168" fontId="10" fillId="20" borderId="83" xfId="506" applyNumberFormat="1" applyFont="1" applyFill="1" applyBorder="1" applyAlignment="1">
      <alignment horizontal="right" vertical="center"/>
    </xf>
    <xf numFmtId="168" fontId="19" fillId="20" borderId="91" xfId="506" applyNumberFormat="1" applyFont="1" applyFill="1" applyBorder="1" applyAlignment="1">
      <alignment horizontal="left" vertical="center"/>
    </xf>
    <xf numFmtId="1" fontId="10" fillId="20" borderId="61" xfId="506" applyNumberFormat="1" applyFont="1" applyFill="1" applyBorder="1" applyAlignment="1">
      <alignment horizontal="right" vertical="center"/>
    </xf>
    <xf numFmtId="168" fontId="19" fillId="3" borderId="0" xfId="506" applyNumberFormat="1" applyFont="1" applyFill="1" applyAlignment="1">
      <alignment horizontal="center" vertical="center"/>
    </xf>
    <xf numFmtId="168" fontId="19" fillId="20" borderId="65" xfId="506" applyNumberFormat="1" applyFont="1" applyFill="1" applyBorder="1" applyAlignment="1">
      <alignment horizontal="left" vertical="center"/>
    </xf>
    <xf numFmtId="0" fontId="10" fillId="20" borderId="95" xfId="506" applyFont="1" applyFill="1" applyBorder="1" applyAlignment="1">
      <alignment horizontal="right" vertical="center"/>
    </xf>
    <xf numFmtId="0" fontId="19" fillId="20" borderId="92" xfId="506" applyFont="1" applyFill="1" applyBorder="1" applyAlignment="1">
      <alignment horizontal="left" vertical="center"/>
    </xf>
    <xf numFmtId="7" fontId="0" fillId="3" borderId="0" xfId="0" applyNumberFormat="1" applyFill="1" applyAlignment="1">
      <alignment vertical="center"/>
    </xf>
    <xf numFmtId="168" fontId="0" fillId="3" borderId="54" xfId="0" applyNumberFormat="1" applyFill="1" applyBorder="1" applyAlignment="1">
      <alignment horizontal="center" vertical="center"/>
    </xf>
    <xf numFmtId="174" fontId="0" fillId="3" borderId="54" xfId="0" applyNumberFormat="1" applyFill="1" applyBorder="1" applyAlignment="1">
      <alignment horizontal="center" vertical="center"/>
    </xf>
    <xf numFmtId="168" fontId="0" fillId="3" borderId="9" xfId="0" applyNumberFormat="1" applyFill="1" applyBorder="1" applyAlignment="1">
      <alignment horizontal="center" vertical="center"/>
    </xf>
    <xf numFmtId="174" fontId="0" fillId="3" borderId="9" xfId="0" applyNumberFormat="1" applyFill="1" applyBorder="1" applyAlignment="1">
      <alignment horizontal="center" vertical="center"/>
    </xf>
    <xf numFmtId="174" fontId="0" fillId="3" borderId="14" xfId="0" applyNumberFormat="1" applyFill="1" applyBorder="1" applyAlignment="1">
      <alignment horizontal="center" vertical="center"/>
    </xf>
    <xf numFmtId="168" fontId="0" fillId="3" borderId="0" xfId="0" applyNumberFormat="1" applyFill="1" applyAlignment="1">
      <alignment horizontal="center" vertical="center"/>
    </xf>
    <xf numFmtId="192" fontId="2" fillId="3" borderId="0" xfId="0" applyNumberFormat="1" applyFont="1" applyFill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92" fontId="2" fillId="3" borderId="2" xfId="2061" applyNumberFormat="1" applyFont="1" applyFill="1" applyBorder="1" applyAlignment="1">
      <alignment horizontal="center" vertical="center"/>
    </xf>
    <xf numFmtId="193" fontId="2" fillId="3" borderId="2" xfId="2061" applyNumberFormat="1" applyFont="1" applyFill="1" applyBorder="1" applyAlignment="1">
      <alignment horizontal="center" vertical="center"/>
    </xf>
    <xf numFmtId="2" fontId="2" fillId="3" borderId="0" xfId="0" applyNumberFormat="1" applyFont="1" applyFill="1" applyAlignment="1">
      <alignment horizontal="center" vertical="center"/>
    </xf>
    <xf numFmtId="174" fontId="2" fillId="3" borderId="9" xfId="0" applyNumberFormat="1" applyFont="1" applyFill="1" applyBorder="1" applyAlignment="1">
      <alignment horizontal="center" vertical="center"/>
    </xf>
    <xf numFmtId="0" fontId="2" fillId="3" borderId="94" xfId="0" applyFont="1" applyFill="1" applyBorder="1" applyAlignment="1">
      <alignment horizontal="center" vertical="center"/>
    </xf>
    <xf numFmtId="174" fontId="2" fillId="3" borderId="14" xfId="0" applyNumberFormat="1" applyFont="1" applyFill="1" applyBorder="1" applyAlignment="1">
      <alignment horizontal="center" vertical="center"/>
    </xf>
    <xf numFmtId="0" fontId="0" fillId="3" borderId="84" xfId="0" applyFill="1" applyBorder="1" applyAlignment="1">
      <alignment horizontal="center" vertical="center"/>
    </xf>
    <xf numFmtId="168" fontId="0" fillId="3" borderId="16" xfId="0" applyNumberFormat="1" applyFill="1" applyBorder="1" applyAlignment="1">
      <alignment horizontal="center" vertical="center"/>
    </xf>
    <xf numFmtId="174" fontId="0" fillId="3" borderId="16" xfId="0" applyNumberFormat="1" applyFill="1" applyBorder="1" applyAlignment="1">
      <alignment horizontal="center" vertical="center"/>
    </xf>
    <xf numFmtId="174" fontId="0" fillId="3" borderId="17" xfId="0" applyNumberForma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4" fontId="30" fillId="5" borderId="16" xfId="0" applyNumberFormat="1" applyFont="1" applyFill="1" applyBorder="1" applyAlignment="1">
      <alignment horizontal="center" vertical="center"/>
    </xf>
    <xf numFmtId="4" fontId="30" fillId="5" borderId="17" xfId="0" applyNumberFormat="1" applyFont="1" applyFill="1" applyBorder="1" applyAlignment="1">
      <alignment horizontal="center" vertical="center"/>
    </xf>
    <xf numFmtId="0" fontId="2" fillId="3" borderId="82" xfId="0" applyFont="1" applyFill="1" applyBorder="1" applyAlignment="1">
      <alignment horizontal="center" vertical="center"/>
    </xf>
    <xf numFmtId="188" fontId="19" fillId="3" borderId="9" xfId="19" applyNumberFormat="1" applyFont="1" applyFill="1" applyBorder="1" applyAlignment="1">
      <alignment horizontal="center" vertical="center"/>
    </xf>
    <xf numFmtId="4" fontId="0" fillId="0" borderId="9" xfId="0" applyNumberFormat="1" applyBorder="1" applyAlignment="1">
      <alignment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19" fillId="2" borderId="37" xfId="2" applyFont="1" applyFill="1" applyBorder="1" applyAlignment="1">
      <alignment horizontal="left" vertical="center" wrapText="1"/>
    </xf>
    <xf numFmtId="0" fontId="19" fillId="2" borderId="38" xfId="2" applyFont="1" applyFill="1" applyBorder="1" applyAlignment="1">
      <alignment horizontal="left" vertical="center" wrapText="1"/>
    </xf>
    <xf numFmtId="10" fontId="19" fillId="2" borderId="38" xfId="1068" applyNumberFormat="1" applyFont="1" applyFill="1" applyBorder="1" applyAlignment="1" applyProtection="1">
      <alignment horizontal="center" vertical="center" wrapText="1"/>
    </xf>
    <xf numFmtId="10" fontId="19" fillId="2" borderId="35" xfId="1068" applyNumberFormat="1" applyFont="1" applyFill="1" applyBorder="1" applyAlignment="1" applyProtection="1">
      <alignment horizontal="center" vertical="center" wrapText="1"/>
    </xf>
    <xf numFmtId="0" fontId="20" fillId="2" borderId="28" xfId="2" applyFont="1" applyFill="1" applyBorder="1" applyAlignment="1">
      <alignment horizontal="center" vertical="center" wrapText="1"/>
    </xf>
    <xf numFmtId="0" fontId="20" fillId="2" borderId="29" xfId="2" applyFont="1" applyFill="1" applyBorder="1" applyAlignment="1">
      <alignment horizontal="center" vertical="center" wrapText="1"/>
    </xf>
    <xf numFmtId="0" fontId="19" fillId="3" borderId="5" xfId="2" applyFont="1" applyFill="1" applyBorder="1" applyAlignment="1">
      <alignment horizontal="center" vertical="center" wrapText="1"/>
    </xf>
    <xf numFmtId="0" fontId="19" fillId="2" borderId="23" xfId="2" applyFont="1" applyFill="1" applyBorder="1" applyAlignment="1">
      <alignment horizontal="center" vertical="center" wrapText="1"/>
    </xf>
    <xf numFmtId="0" fontId="19" fillId="2" borderId="24" xfId="2" applyFont="1" applyFill="1" applyBorder="1" applyAlignment="1">
      <alignment horizontal="center" vertical="center" wrapText="1"/>
    </xf>
    <xf numFmtId="0" fontId="19" fillId="3" borderId="0" xfId="2" applyFont="1" applyFill="1" applyAlignment="1">
      <alignment horizontal="center" vertical="center" wrapText="1"/>
    </xf>
    <xf numFmtId="0" fontId="25" fillId="3" borderId="13" xfId="2" applyFont="1" applyFill="1" applyBorder="1" applyAlignment="1">
      <alignment horizontal="center" vertical="center" wrapText="1"/>
    </xf>
    <xf numFmtId="0" fontId="25" fillId="3" borderId="9" xfId="2" applyFont="1" applyFill="1" applyBorder="1" applyAlignment="1">
      <alignment horizontal="center" vertical="center" wrapText="1"/>
    </xf>
    <xf numFmtId="0" fontId="25" fillId="3" borderId="14" xfId="2" applyFont="1" applyFill="1" applyBorder="1" applyAlignment="1">
      <alignment horizontal="center" vertical="center" wrapText="1"/>
    </xf>
    <xf numFmtId="0" fontId="25" fillId="3" borderId="15" xfId="2" applyFont="1" applyFill="1" applyBorder="1" applyAlignment="1">
      <alignment horizontal="center" vertical="center" wrapText="1"/>
    </xf>
    <xf numFmtId="0" fontId="25" fillId="3" borderId="16" xfId="2" applyFont="1" applyFill="1" applyBorder="1" applyAlignment="1">
      <alignment horizontal="center" vertical="center" wrapText="1"/>
    </xf>
    <xf numFmtId="0" fontId="25" fillId="3" borderId="17" xfId="2" applyFont="1" applyFill="1" applyBorder="1" applyAlignment="1">
      <alignment horizontal="center" vertical="center" wrapText="1"/>
    </xf>
    <xf numFmtId="0" fontId="19" fillId="3" borderId="60" xfId="2" applyFont="1" applyFill="1" applyBorder="1" applyAlignment="1">
      <alignment horizontal="center" vertical="center" wrapText="1"/>
    </xf>
    <xf numFmtId="0" fontId="19" fillId="3" borderId="59" xfId="2" applyFont="1" applyFill="1" applyBorder="1" applyAlignment="1">
      <alignment horizontal="center" vertical="center" wrapText="1"/>
    </xf>
    <xf numFmtId="0" fontId="19" fillId="3" borderId="53" xfId="2" applyFont="1" applyFill="1" applyBorder="1" applyAlignment="1">
      <alignment horizontal="center" vertical="center" wrapText="1"/>
    </xf>
    <xf numFmtId="0" fontId="10" fillId="3" borderId="10" xfId="2" applyFont="1" applyFill="1" applyBorder="1" applyAlignment="1">
      <alignment horizontal="center" vertical="center" wrapText="1"/>
    </xf>
    <xf numFmtId="0" fontId="10" fillId="3" borderId="11" xfId="2" applyFont="1" applyFill="1" applyBorder="1" applyAlignment="1">
      <alignment horizontal="center" vertical="center" wrapText="1"/>
    </xf>
    <xf numFmtId="0" fontId="10" fillId="3" borderId="12" xfId="2" applyFont="1" applyFill="1" applyBorder="1" applyAlignment="1">
      <alignment horizontal="center" vertical="center" wrapText="1"/>
    </xf>
    <xf numFmtId="0" fontId="26" fillId="3" borderId="18" xfId="2" applyFont="1" applyFill="1" applyBorder="1" applyAlignment="1">
      <alignment horizontal="left" vertical="center" wrapText="1"/>
    </xf>
    <xf numFmtId="0" fontId="26" fillId="3" borderId="19" xfId="2" applyFont="1" applyFill="1" applyBorder="1" applyAlignment="1">
      <alignment horizontal="left" vertical="center" wrapText="1"/>
    </xf>
    <xf numFmtId="0" fontId="26" fillId="3" borderId="20" xfId="2" applyFont="1" applyFill="1" applyBorder="1" applyAlignment="1">
      <alignment horizontal="left" vertical="center" wrapText="1"/>
    </xf>
    <xf numFmtId="0" fontId="19" fillId="3" borderId="7" xfId="2" applyFont="1" applyFill="1" applyBorder="1" applyAlignment="1">
      <alignment horizontal="center" vertical="center" wrapText="1"/>
    </xf>
    <xf numFmtId="0" fontId="25" fillId="3" borderId="49" xfId="2" applyFont="1" applyFill="1" applyBorder="1" applyAlignment="1">
      <alignment horizontal="center" vertical="center" wrapText="1"/>
    </xf>
    <xf numFmtId="0" fontId="25" fillId="3" borderId="50" xfId="2" applyFont="1" applyFill="1" applyBorder="1" applyAlignment="1">
      <alignment horizontal="center" vertical="center" wrapText="1"/>
    </xf>
    <xf numFmtId="0" fontId="25" fillId="3" borderId="51" xfId="2" applyFont="1" applyFill="1" applyBorder="1" applyAlignment="1">
      <alignment horizontal="center" vertical="center" wrapText="1"/>
    </xf>
    <xf numFmtId="0" fontId="25" fillId="3" borderId="4" xfId="2" applyFont="1" applyFill="1" applyBorder="1" applyAlignment="1">
      <alignment horizontal="center" vertical="center" wrapText="1"/>
    </xf>
    <xf numFmtId="0" fontId="25" fillId="3" borderId="0" xfId="2" applyFont="1" applyFill="1" applyAlignment="1">
      <alignment horizontal="center" vertical="center" wrapText="1"/>
    </xf>
    <xf numFmtId="0" fontId="25" fillId="3" borderId="5" xfId="2" applyFont="1" applyFill="1" applyBorder="1" applyAlignment="1">
      <alignment horizontal="center" vertical="center" wrapText="1"/>
    </xf>
    <xf numFmtId="0" fontId="25" fillId="3" borderId="6" xfId="2" applyFont="1" applyFill="1" applyBorder="1" applyAlignment="1">
      <alignment horizontal="center" vertical="center" wrapText="1"/>
    </xf>
    <xf numFmtId="0" fontId="25" fillId="3" borderId="7" xfId="2" applyFont="1" applyFill="1" applyBorder="1" applyAlignment="1">
      <alignment horizontal="center" vertical="center" wrapText="1"/>
    </xf>
    <xf numFmtId="0" fontId="25" fillId="3" borderId="8" xfId="2" applyFont="1" applyFill="1" applyBorder="1" applyAlignment="1">
      <alignment horizontal="center" vertical="center" wrapText="1"/>
    </xf>
    <xf numFmtId="0" fontId="20" fillId="2" borderId="47" xfId="2" applyFont="1" applyFill="1" applyBorder="1" applyAlignment="1" applyProtection="1">
      <alignment horizontal="center" vertical="center" wrapText="1"/>
      <protection locked="0"/>
    </xf>
    <xf numFmtId="0" fontId="20" fillId="2" borderId="41" xfId="2" applyFont="1" applyFill="1" applyBorder="1" applyAlignment="1" applyProtection="1">
      <alignment horizontal="center" vertical="center" wrapText="1"/>
      <protection locked="0"/>
    </xf>
    <xf numFmtId="0" fontId="20" fillId="2" borderId="42" xfId="2" applyFont="1" applyFill="1" applyBorder="1" applyAlignment="1" applyProtection="1">
      <alignment horizontal="center" vertical="center" wrapText="1"/>
      <protection locked="0"/>
    </xf>
    <xf numFmtId="0" fontId="19" fillId="2" borderId="10" xfId="2" applyFont="1" applyFill="1" applyBorder="1" applyAlignment="1">
      <alignment horizontal="center" vertical="center" wrapText="1"/>
    </xf>
    <xf numFmtId="0" fontId="19" fillId="2" borderId="11" xfId="2" applyFont="1" applyFill="1" applyBorder="1" applyAlignment="1">
      <alignment horizontal="center" vertical="center" wrapText="1"/>
    </xf>
    <xf numFmtId="0" fontId="19" fillId="2" borderId="12" xfId="2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/>
    </xf>
    <xf numFmtId="0" fontId="21" fillId="3" borderId="0" xfId="0" applyFont="1" applyFill="1" applyAlignment="1">
      <alignment horizontal="center" vertical="center"/>
    </xf>
    <xf numFmtId="0" fontId="21" fillId="3" borderId="5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left" vertical="center"/>
    </xf>
    <xf numFmtId="0" fontId="21" fillId="3" borderId="2" xfId="0" applyFont="1" applyFill="1" applyBorder="1" applyAlignment="1">
      <alignment horizontal="left" vertical="center"/>
    </xf>
    <xf numFmtId="0" fontId="21" fillId="3" borderId="3" xfId="0" applyFont="1" applyFill="1" applyBorder="1" applyAlignment="1">
      <alignment horizontal="left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19" fillId="3" borderId="19" xfId="2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wrapText="1"/>
    </xf>
    <xf numFmtId="0" fontId="10" fillId="3" borderId="3" xfId="2" applyFont="1" applyFill="1" applyBorder="1" applyAlignment="1">
      <alignment horizontal="center" vertical="center" wrapText="1"/>
    </xf>
    <xf numFmtId="0" fontId="20" fillId="3" borderId="0" xfId="2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9" fillId="2" borderId="13" xfId="2" applyFont="1" applyFill="1" applyBorder="1" applyAlignment="1">
      <alignment horizontal="left" vertical="center" wrapText="1"/>
    </xf>
    <xf numFmtId="0" fontId="19" fillId="2" borderId="9" xfId="2" applyFont="1" applyFill="1" applyBorder="1" applyAlignment="1">
      <alignment horizontal="left" vertical="center" wrapText="1"/>
    </xf>
    <xf numFmtId="0" fontId="19" fillId="2" borderId="14" xfId="2" applyFont="1" applyFill="1" applyBorder="1" applyAlignment="1">
      <alignment horizontal="left" vertical="center" wrapText="1"/>
    </xf>
    <xf numFmtId="0" fontId="19" fillId="2" borderId="32" xfId="2" applyFont="1" applyFill="1" applyBorder="1" applyAlignment="1">
      <alignment horizontal="left" vertical="center" wrapText="1"/>
    </xf>
    <xf numFmtId="0" fontId="19" fillId="2" borderId="26" xfId="2" applyFont="1" applyFill="1" applyBorder="1" applyAlignment="1">
      <alignment horizontal="left" vertical="center" wrapText="1"/>
    </xf>
    <xf numFmtId="0" fontId="19" fillId="2" borderId="44" xfId="2" applyFont="1" applyFill="1" applyBorder="1" applyAlignment="1">
      <alignment horizontal="left" vertical="center" wrapText="1"/>
    </xf>
    <xf numFmtId="0" fontId="19" fillId="2" borderId="10" xfId="2" applyFont="1" applyFill="1" applyBorder="1" applyAlignment="1">
      <alignment horizontal="left" vertical="center" wrapText="1"/>
    </xf>
    <xf numFmtId="0" fontId="19" fillId="2" borderId="11" xfId="2" applyFont="1" applyFill="1" applyBorder="1" applyAlignment="1">
      <alignment horizontal="left" vertical="center" wrapText="1"/>
    </xf>
    <xf numFmtId="0" fontId="19" fillId="2" borderId="12" xfId="2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5" fillId="3" borderId="8" xfId="0" applyFont="1" applyFill="1" applyBorder="1" applyAlignment="1">
      <alignment horizontal="left" vertical="center"/>
    </xf>
    <xf numFmtId="0" fontId="0" fillId="3" borderId="49" xfId="0" applyFill="1" applyBorder="1" applyAlignment="1">
      <alignment horizontal="left" vertical="center"/>
    </xf>
    <xf numFmtId="0" fontId="0" fillId="3" borderId="50" xfId="0" applyFill="1" applyBorder="1" applyAlignment="1">
      <alignment horizontal="left" vertical="center"/>
    </xf>
    <xf numFmtId="0" fontId="0" fillId="3" borderId="51" xfId="0" applyFill="1" applyBorder="1" applyAlignment="1">
      <alignment horizontal="left" vertical="center"/>
    </xf>
    <xf numFmtId="0" fontId="5" fillId="3" borderId="36" xfId="0" applyFont="1" applyFill="1" applyBorder="1" applyAlignment="1">
      <alignment horizontal="left" vertical="center" wrapText="1"/>
    </xf>
    <xf numFmtId="0" fontId="5" fillId="3" borderId="22" xfId="0" applyFont="1" applyFill="1" applyBorder="1" applyAlignment="1">
      <alignment horizontal="left" vertical="center" wrapText="1"/>
    </xf>
    <xf numFmtId="0" fontId="5" fillId="3" borderId="52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19" fillId="2" borderId="82" xfId="2" applyFont="1" applyFill="1" applyBorder="1" applyAlignment="1">
      <alignment horizontal="center" vertical="center" wrapText="1"/>
    </xf>
    <xf numFmtId="0" fontId="19" fillId="2" borderId="54" xfId="2" applyFont="1" applyFill="1" applyBorder="1" applyAlignment="1">
      <alignment horizontal="center" vertical="center" wrapText="1"/>
    </xf>
    <xf numFmtId="0" fontId="19" fillId="2" borderId="55" xfId="2" applyFont="1" applyFill="1" applyBorder="1" applyAlignment="1">
      <alignment horizontal="center" vertical="center" wrapText="1"/>
    </xf>
    <xf numFmtId="164" fontId="6" fillId="3" borderId="19" xfId="0" applyNumberFormat="1" applyFont="1" applyFill="1" applyBorder="1" applyAlignment="1">
      <alignment horizontal="center" vertical="center"/>
    </xf>
    <xf numFmtId="7" fontId="6" fillId="3" borderId="19" xfId="0" applyNumberFormat="1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27" fillId="3" borderId="7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10" fontId="2" fillId="3" borderId="38" xfId="0" applyNumberFormat="1" applyFont="1" applyFill="1" applyBorder="1" applyAlignment="1">
      <alignment horizontal="left" vertical="center"/>
    </xf>
    <xf numFmtId="10" fontId="2" fillId="3" borderId="34" xfId="0" applyNumberFormat="1" applyFont="1" applyFill="1" applyBorder="1" applyAlignment="1">
      <alignment horizontal="left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right" vertical="center"/>
    </xf>
    <xf numFmtId="0" fontId="2" fillId="3" borderId="38" xfId="0" applyFont="1" applyFill="1" applyBorder="1" applyAlignment="1">
      <alignment horizontal="right" vertical="center"/>
    </xf>
    <xf numFmtId="44" fontId="5" fillId="3" borderId="40" xfId="0" applyNumberFormat="1" applyFont="1" applyFill="1" applyBorder="1" applyAlignment="1">
      <alignment horizontal="center" vertical="center"/>
    </xf>
    <xf numFmtId="44" fontId="5" fillId="3" borderId="48" xfId="0" applyNumberFormat="1" applyFont="1" applyFill="1" applyBorder="1" applyAlignment="1">
      <alignment horizontal="center" vertical="center"/>
    </xf>
    <xf numFmtId="44" fontId="11" fillId="3" borderId="27" xfId="0" applyNumberFormat="1" applyFont="1" applyFill="1" applyBorder="1" applyAlignment="1">
      <alignment horizontal="center" vertical="center"/>
    </xf>
    <xf numFmtId="44" fontId="11" fillId="3" borderId="46" xfId="0" applyNumberFormat="1" applyFont="1" applyFill="1" applyBorder="1" applyAlignment="1">
      <alignment horizontal="center" vertical="center"/>
    </xf>
    <xf numFmtId="10" fontId="5" fillId="3" borderId="27" xfId="0" applyNumberFormat="1" applyFont="1" applyFill="1" applyBorder="1" applyAlignment="1">
      <alignment horizontal="center" vertical="center"/>
    </xf>
    <xf numFmtId="10" fontId="5" fillId="3" borderId="46" xfId="0" applyNumberFormat="1" applyFont="1" applyFill="1" applyBorder="1" applyAlignment="1">
      <alignment horizontal="center" vertical="center"/>
    </xf>
    <xf numFmtId="10" fontId="11" fillId="3" borderId="33" xfId="0" applyNumberFormat="1" applyFont="1" applyFill="1" applyBorder="1" applyAlignment="1">
      <alignment horizontal="center" vertical="center"/>
    </xf>
    <xf numFmtId="10" fontId="11" fillId="3" borderId="34" xfId="0" applyNumberFormat="1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46" xfId="0" applyFont="1" applyFill="1" applyBorder="1" applyAlignment="1">
      <alignment horizontal="center" vertical="center"/>
    </xf>
    <xf numFmtId="44" fontId="6" fillId="3" borderId="19" xfId="0" applyNumberFormat="1" applyFont="1" applyFill="1" applyBorder="1" applyAlignment="1">
      <alignment horizontal="center" vertical="center"/>
    </xf>
    <xf numFmtId="0" fontId="2" fillId="3" borderId="8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62" xfId="0" applyFont="1" applyFill="1" applyBorder="1" applyAlignment="1">
      <alignment horizontal="center" vertical="center" wrapText="1"/>
    </xf>
    <xf numFmtId="0" fontId="2" fillId="3" borderId="52" xfId="0" applyFont="1" applyFill="1" applyBorder="1" applyAlignment="1">
      <alignment horizontal="center" vertical="center" wrapText="1"/>
    </xf>
    <xf numFmtId="0" fontId="10" fillId="3" borderId="40" xfId="0" applyFont="1" applyFill="1" applyBorder="1" applyAlignment="1">
      <alignment horizontal="center" vertical="center"/>
    </xf>
    <xf numFmtId="0" fontId="10" fillId="3" borderId="41" xfId="0" applyFon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81" xfId="0" applyFont="1" applyFill="1" applyBorder="1" applyAlignment="1">
      <alignment horizontal="center" vertical="center"/>
    </xf>
    <xf numFmtId="0" fontId="2" fillId="3" borderId="84" xfId="0" applyFont="1" applyFill="1" applyBorder="1" applyAlignment="1">
      <alignment horizontal="center" vertical="center"/>
    </xf>
    <xf numFmtId="0" fontId="2" fillId="3" borderId="31" xfId="0" applyFont="1" applyFill="1" applyBorder="1" applyAlignment="1">
      <alignment horizontal="center" vertical="center" wrapText="1"/>
    </xf>
    <xf numFmtId="0" fontId="2" fillId="3" borderId="66" xfId="0" applyFont="1" applyFill="1" applyBorder="1" applyAlignment="1">
      <alignment horizontal="center" vertical="center" wrapText="1"/>
    </xf>
    <xf numFmtId="0" fontId="2" fillId="3" borderId="85" xfId="0" applyFont="1" applyFill="1" applyBorder="1" applyAlignment="1">
      <alignment horizontal="center" vertical="center" wrapText="1"/>
    </xf>
    <xf numFmtId="0" fontId="5" fillId="3" borderId="45" xfId="0" applyFont="1" applyFill="1" applyBorder="1" applyAlignment="1">
      <alignment horizontal="left" vertical="center"/>
    </xf>
    <xf numFmtId="0" fontId="5" fillId="3" borderId="46" xfId="0" applyFont="1" applyFill="1" applyBorder="1" applyAlignment="1">
      <alignment horizontal="left" vertical="center"/>
    </xf>
    <xf numFmtId="0" fontId="11" fillId="3" borderId="45" xfId="0" applyFont="1" applyFill="1" applyBorder="1" applyAlignment="1">
      <alignment horizontal="left" vertical="center"/>
    </xf>
    <xf numFmtId="0" fontId="11" fillId="3" borderId="46" xfId="0" applyFont="1" applyFill="1" applyBorder="1" applyAlignment="1">
      <alignment horizontal="left" vertical="center"/>
    </xf>
    <xf numFmtId="0" fontId="5" fillId="3" borderId="47" xfId="0" applyFont="1" applyFill="1" applyBorder="1" applyAlignment="1">
      <alignment horizontal="left" vertical="center"/>
    </xf>
    <xf numFmtId="0" fontId="5" fillId="3" borderId="48" xfId="0" applyFont="1" applyFill="1" applyBorder="1" applyAlignment="1">
      <alignment horizontal="left" vertical="center"/>
    </xf>
    <xf numFmtId="0" fontId="11" fillId="3" borderId="37" xfId="0" applyFont="1" applyFill="1" applyBorder="1" applyAlignment="1">
      <alignment horizontal="left" vertical="center"/>
    </xf>
    <xf numFmtId="0" fontId="11" fillId="3" borderId="34" xfId="0" applyFont="1" applyFill="1" applyBorder="1" applyAlignment="1">
      <alignment horizontal="left" vertical="center"/>
    </xf>
    <xf numFmtId="10" fontId="5" fillId="3" borderId="87" xfId="0" applyNumberFormat="1" applyFont="1" applyFill="1" applyBorder="1" applyAlignment="1">
      <alignment horizontal="center" vertical="center"/>
    </xf>
    <xf numFmtId="44" fontId="11" fillId="3" borderId="87" xfId="0" applyNumberFormat="1" applyFont="1" applyFill="1" applyBorder="1" applyAlignment="1">
      <alignment horizontal="center" vertical="center"/>
    </xf>
    <xf numFmtId="44" fontId="5" fillId="3" borderId="42" xfId="0" applyNumberFormat="1" applyFont="1" applyFill="1" applyBorder="1" applyAlignment="1">
      <alignment horizontal="center" vertical="center"/>
    </xf>
    <xf numFmtId="10" fontId="11" fillId="3" borderId="35" xfId="0" applyNumberFormat="1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left" vertical="center"/>
    </xf>
    <xf numFmtId="0" fontId="5" fillId="3" borderId="22" xfId="0" applyFont="1" applyFill="1" applyBorder="1" applyAlignment="1">
      <alignment horizontal="left" vertical="center"/>
    </xf>
    <xf numFmtId="0" fontId="5" fillId="3" borderId="52" xfId="0" applyFont="1" applyFill="1" applyBorder="1" applyAlignment="1">
      <alignment horizontal="left" vertical="center"/>
    </xf>
    <xf numFmtId="0" fontId="0" fillId="0" borderId="27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87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87" xfId="0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21" xfId="0" applyFill="1" applyBorder="1" applyAlignment="1">
      <alignment horizontal="center" vertical="center"/>
    </xf>
    <xf numFmtId="0" fontId="0" fillId="3" borderId="50" xfId="0" applyFill="1" applyBorder="1" applyAlignment="1">
      <alignment horizontal="center" vertical="center"/>
    </xf>
    <xf numFmtId="0" fontId="0" fillId="3" borderId="51" xfId="0" applyFill="1" applyBorder="1" applyAlignment="1">
      <alignment horizontal="center" vertical="center"/>
    </xf>
    <xf numFmtId="0" fontId="2" fillId="3" borderId="40" xfId="0" applyFont="1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 wrapText="1"/>
    </xf>
    <xf numFmtId="0" fontId="0" fillId="3" borderId="39" xfId="0" applyFill="1" applyBorder="1" applyAlignment="1">
      <alignment horizontal="center" vertical="center" wrapText="1"/>
    </xf>
    <xf numFmtId="0" fontId="0" fillId="3" borderId="87" xfId="0" applyFill="1" applyBorder="1" applyAlignment="1">
      <alignment horizontal="center" vertical="center" wrapText="1"/>
    </xf>
    <xf numFmtId="0" fontId="0" fillId="3" borderId="33" xfId="0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0" fontId="0" fillId="3" borderId="87" xfId="0" applyFill="1" applyBorder="1" applyAlignment="1">
      <alignment horizontal="center" vertical="center"/>
    </xf>
    <xf numFmtId="0" fontId="22" fillId="0" borderId="39" xfId="0" applyFont="1" applyBorder="1" applyAlignment="1">
      <alignment horizontal="center" vertical="center" wrapText="1"/>
    </xf>
    <xf numFmtId="0" fontId="22" fillId="0" borderId="87" xfId="0" applyFont="1" applyBorder="1" applyAlignment="1">
      <alignment horizontal="center" vertical="center" wrapText="1"/>
    </xf>
    <xf numFmtId="0" fontId="22" fillId="3" borderId="27" xfId="0" applyFont="1" applyFill="1" applyBorder="1" applyAlignment="1">
      <alignment horizontal="center" vertical="center" wrapText="1"/>
    </xf>
    <xf numFmtId="0" fontId="22" fillId="3" borderId="46" xfId="0" applyFont="1" applyFill="1" applyBorder="1" applyAlignment="1">
      <alignment horizontal="center" vertical="center" wrapText="1"/>
    </xf>
    <xf numFmtId="0" fontId="19" fillId="3" borderId="9" xfId="19" applyFont="1" applyFill="1" applyBorder="1" applyAlignment="1">
      <alignment horizontal="left" vertical="center" wrapText="1"/>
    </xf>
    <xf numFmtId="0" fontId="19" fillId="0" borderId="9" xfId="19" applyFont="1" applyBorder="1" applyAlignment="1">
      <alignment horizontal="left"/>
    </xf>
    <xf numFmtId="0" fontId="10" fillId="2" borderId="27" xfId="19" applyFont="1" applyFill="1" applyBorder="1" applyAlignment="1">
      <alignment horizontal="center" vertical="center" wrapText="1"/>
    </xf>
    <xf numFmtId="0" fontId="10" fillId="2" borderId="39" xfId="19" applyFont="1" applyFill="1" applyBorder="1" applyAlignment="1">
      <alignment horizontal="center" vertical="center" wrapText="1"/>
    </xf>
    <xf numFmtId="0" fontId="10" fillId="2" borderId="46" xfId="19" applyFont="1" applyFill="1" applyBorder="1" applyAlignment="1">
      <alignment horizontal="center" vertical="center" wrapText="1"/>
    </xf>
    <xf numFmtId="0" fontId="10" fillId="2" borderId="9" xfId="19" applyFont="1" applyFill="1" applyBorder="1" applyAlignment="1">
      <alignment horizontal="center" vertical="center" wrapText="1"/>
    </xf>
    <xf numFmtId="0" fontId="19" fillId="0" borderId="9" xfId="19" applyFont="1" applyBorder="1" applyAlignment="1">
      <alignment horizontal="left" vertical="center" wrapText="1"/>
    </xf>
    <xf numFmtId="0" fontId="19" fillId="3" borderId="46" xfId="19" applyFont="1" applyFill="1" applyBorder="1" applyAlignment="1">
      <alignment horizontal="center" vertical="center"/>
    </xf>
    <xf numFmtId="0" fontId="19" fillId="3" borderId="9" xfId="19" applyFont="1" applyFill="1" applyBorder="1" applyAlignment="1">
      <alignment horizontal="center" vertical="center"/>
    </xf>
    <xf numFmtId="0" fontId="19" fillId="3" borderId="27" xfId="19" applyFont="1" applyFill="1" applyBorder="1" applyAlignment="1">
      <alignment horizontal="center" vertical="center"/>
    </xf>
    <xf numFmtId="188" fontId="10" fillId="2" borderId="26" xfId="19" applyNumberFormat="1" applyFont="1" applyFill="1" applyBorder="1" applyAlignment="1">
      <alignment horizontal="center" vertical="center" wrapText="1"/>
    </xf>
    <xf numFmtId="188" fontId="10" fillId="2" borderId="66" xfId="19" applyNumberFormat="1" applyFont="1" applyFill="1" applyBorder="1" applyAlignment="1">
      <alignment horizontal="center" vertical="center" wrapText="1"/>
    </xf>
    <xf numFmtId="188" fontId="10" fillId="2" borderId="54" xfId="19" applyNumberFormat="1" applyFont="1" applyFill="1" applyBorder="1" applyAlignment="1">
      <alignment horizontal="center" vertical="center" wrapText="1"/>
    </xf>
    <xf numFmtId="0" fontId="10" fillId="2" borderId="21" xfId="19" applyFont="1" applyFill="1" applyBorder="1" applyAlignment="1">
      <alignment horizontal="center" vertical="center" wrapText="1"/>
    </xf>
    <xf numFmtId="0" fontId="10" fillId="2" borderId="50" xfId="19" applyFont="1" applyFill="1" applyBorder="1" applyAlignment="1">
      <alignment horizontal="center" vertical="center" wrapText="1"/>
    </xf>
    <xf numFmtId="0" fontId="10" fillId="2" borderId="64" xfId="19" applyFont="1" applyFill="1" applyBorder="1" applyAlignment="1">
      <alignment horizontal="center" vertical="center" wrapText="1"/>
    </xf>
    <xf numFmtId="0" fontId="10" fillId="2" borderId="61" xfId="19" applyFont="1" applyFill="1" applyBorder="1" applyAlignment="1">
      <alignment horizontal="center" vertical="center" wrapText="1"/>
    </xf>
    <xf numFmtId="0" fontId="10" fillId="2" borderId="0" xfId="19" applyFont="1" applyFill="1" applyAlignment="1">
      <alignment horizontal="center" vertical="center" wrapText="1"/>
    </xf>
    <xf numFmtId="0" fontId="10" fillId="2" borderId="65" xfId="19" applyFont="1" applyFill="1" applyBorder="1" applyAlignment="1">
      <alignment horizontal="center" vertical="center" wrapText="1"/>
    </xf>
    <xf numFmtId="0" fontId="10" fillId="2" borderId="62" xfId="19" applyFont="1" applyFill="1" applyBorder="1" applyAlignment="1">
      <alignment horizontal="center" vertical="center" wrapText="1"/>
    </xf>
    <xf numFmtId="0" fontId="10" fillId="2" borderId="22" xfId="19" applyFont="1" applyFill="1" applyBorder="1" applyAlignment="1">
      <alignment horizontal="center" vertical="center" wrapText="1"/>
    </xf>
    <xf numFmtId="0" fontId="10" fillId="2" borderId="63" xfId="19" applyFont="1" applyFill="1" applyBorder="1" applyAlignment="1">
      <alignment horizontal="center" vertical="center" wrapText="1"/>
    </xf>
    <xf numFmtId="0" fontId="10" fillId="2" borderId="9" xfId="19" applyFont="1" applyFill="1" applyBorder="1" applyAlignment="1">
      <alignment horizontal="center" vertical="center"/>
    </xf>
    <xf numFmtId="0" fontId="10" fillId="2" borderId="26" xfId="19" applyFont="1" applyFill="1" applyBorder="1" applyAlignment="1">
      <alignment horizontal="center" vertical="center" wrapText="1"/>
    </xf>
    <xf numFmtId="0" fontId="10" fillId="2" borderId="66" xfId="19" applyFont="1" applyFill="1" applyBorder="1" applyAlignment="1">
      <alignment horizontal="center" vertical="center" wrapText="1"/>
    </xf>
    <xf numFmtId="0" fontId="10" fillId="2" borderId="54" xfId="19" applyFont="1" applyFill="1" applyBorder="1" applyAlignment="1">
      <alignment horizontal="center" vertical="center" wrapText="1"/>
    </xf>
    <xf numFmtId="0" fontId="19" fillId="3" borderId="62" xfId="19" applyFont="1" applyFill="1" applyBorder="1" applyAlignment="1">
      <alignment horizontal="left" vertical="center" wrapText="1"/>
    </xf>
    <xf numFmtId="0" fontId="19" fillId="3" borderId="22" xfId="19" applyFont="1" applyFill="1" applyBorder="1" applyAlignment="1">
      <alignment horizontal="left" vertical="center" wrapText="1"/>
    </xf>
    <xf numFmtId="0" fontId="19" fillId="3" borderId="63" xfId="19" applyFont="1" applyFill="1" applyBorder="1" applyAlignment="1">
      <alignment horizontal="left" vertical="center" wrapText="1"/>
    </xf>
    <xf numFmtId="188" fontId="0" fillId="2" borderId="9" xfId="0" applyNumberFormat="1" applyFill="1" applyBorder="1" applyAlignment="1">
      <alignment horizontal="center"/>
    </xf>
    <xf numFmtId="44" fontId="10" fillId="2" borderId="9" xfId="19" applyNumberFormat="1" applyFont="1" applyFill="1" applyBorder="1" applyAlignment="1">
      <alignment horizontal="center" vertical="top"/>
    </xf>
    <xf numFmtId="0" fontId="10" fillId="2" borderId="9" xfId="19" applyFont="1" applyFill="1" applyBorder="1" applyAlignment="1">
      <alignment horizontal="center" vertical="top"/>
    </xf>
    <xf numFmtId="44" fontId="10" fillId="2" borderId="26" xfId="19" applyNumberFormat="1" applyFont="1" applyFill="1" applyBorder="1" applyAlignment="1">
      <alignment horizontal="center" vertical="top"/>
    </xf>
    <xf numFmtId="44" fontId="10" fillId="2" borderId="66" xfId="19" applyNumberFormat="1" applyFont="1" applyFill="1" applyBorder="1" applyAlignment="1">
      <alignment horizontal="center" vertical="top"/>
    </xf>
    <xf numFmtId="44" fontId="10" fillId="2" borderId="54" xfId="19" applyNumberFormat="1" applyFont="1" applyFill="1" applyBorder="1" applyAlignment="1">
      <alignment horizontal="center" vertical="top"/>
    </xf>
    <xf numFmtId="0" fontId="19" fillId="3" borderId="39" xfId="19" applyFont="1" applyFill="1" applyBorder="1" applyAlignment="1">
      <alignment horizontal="center" vertical="center"/>
    </xf>
    <xf numFmtId="0" fontId="0" fillId="3" borderId="27" xfId="0" applyFill="1" applyBorder="1" applyAlignment="1">
      <alignment horizontal="left" vertical="center" wrapText="1"/>
    </xf>
    <xf numFmtId="0" fontId="0" fillId="3" borderId="39" xfId="0" applyFill="1" applyBorder="1" applyAlignment="1">
      <alignment horizontal="left" vertical="center" wrapText="1"/>
    </xf>
    <xf numFmtId="0" fontId="0" fillId="3" borderId="46" xfId="0" applyFill="1" applyBorder="1" applyAlignment="1">
      <alignment horizontal="left" vertical="center" wrapText="1"/>
    </xf>
    <xf numFmtId="0" fontId="0" fillId="3" borderId="27" xfId="0" applyFill="1" applyBorder="1" applyAlignment="1">
      <alignment horizontal="left" wrapText="1"/>
    </xf>
    <xf numFmtId="0" fontId="0" fillId="3" borderId="39" xfId="0" applyFill="1" applyBorder="1" applyAlignment="1">
      <alignment horizontal="left" wrapText="1"/>
    </xf>
    <xf numFmtId="0" fontId="0" fillId="3" borderId="46" xfId="0" applyFill="1" applyBorder="1" applyAlignment="1">
      <alignment horizontal="left" wrapText="1"/>
    </xf>
    <xf numFmtId="0" fontId="0" fillId="3" borderId="9" xfId="0" applyFill="1" applyBorder="1" applyAlignment="1">
      <alignment horizontal="center" vertical="center" textRotation="90"/>
    </xf>
    <xf numFmtId="0" fontId="10" fillId="2" borderId="26" xfId="19" applyFont="1" applyFill="1" applyBorder="1" applyAlignment="1">
      <alignment horizontal="center" vertical="center"/>
    </xf>
    <xf numFmtId="0" fontId="10" fillId="2" borderId="66" xfId="19" applyFont="1" applyFill="1" applyBorder="1" applyAlignment="1">
      <alignment horizontal="center" vertical="center"/>
    </xf>
    <xf numFmtId="0" fontId="10" fillId="2" borderId="54" xfId="19" applyFont="1" applyFill="1" applyBorder="1" applyAlignment="1">
      <alignment horizontal="center" vertical="center"/>
    </xf>
    <xf numFmtId="0" fontId="19" fillId="3" borderId="27" xfId="19" applyFont="1" applyFill="1" applyBorder="1" applyAlignment="1">
      <alignment horizontal="left" vertical="center" wrapText="1"/>
    </xf>
    <xf numFmtId="0" fontId="19" fillId="3" borderId="39" xfId="19" applyFont="1" applyFill="1" applyBorder="1" applyAlignment="1">
      <alignment horizontal="left" vertical="center" wrapText="1"/>
    </xf>
    <xf numFmtId="0" fontId="19" fillId="3" borderId="46" xfId="19" applyFont="1" applyFill="1" applyBorder="1" applyAlignment="1">
      <alignment horizontal="left" vertical="center" wrapText="1"/>
    </xf>
    <xf numFmtId="0" fontId="0" fillId="0" borderId="46" xfId="0" applyBorder="1" applyAlignment="1">
      <alignment horizontal="center" vertical="center"/>
    </xf>
    <xf numFmtId="0" fontId="10" fillId="2" borderId="27" xfId="19" applyFont="1" applyFill="1" applyBorder="1" applyAlignment="1">
      <alignment horizontal="right" vertical="center" wrapText="1"/>
    </xf>
    <xf numFmtId="0" fontId="10" fillId="2" borderId="39" xfId="19" applyFont="1" applyFill="1" applyBorder="1" applyAlignment="1">
      <alignment horizontal="right" vertical="center" wrapText="1"/>
    </xf>
    <xf numFmtId="0" fontId="10" fillId="2" borderId="39" xfId="19" applyFont="1" applyFill="1" applyBorder="1" applyAlignment="1">
      <alignment horizontal="left" vertical="center" wrapText="1"/>
    </xf>
    <xf numFmtId="0" fontId="10" fillId="2" borderId="46" xfId="19" applyFont="1" applyFill="1" applyBorder="1" applyAlignment="1">
      <alignment horizontal="left" vertical="center" wrapText="1"/>
    </xf>
    <xf numFmtId="188" fontId="0" fillId="2" borderId="26" xfId="0" applyNumberFormat="1" applyFill="1" applyBorder="1" applyAlignment="1">
      <alignment horizontal="center"/>
    </xf>
    <xf numFmtId="188" fontId="0" fillId="2" borderId="66" xfId="0" applyNumberFormat="1" applyFill="1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0" fillId="3" borderId="46" xfId="0" applyFill="1" applyBorder="1" applyAlignment="1">
      <alignment horizontal="center" vertical="center"/>
    </xf>
    <xf numFmtId="0" fontId="2" fillId="3" borderId="67" xfId="0" applyFont="1" applyFill="1" applyBorder="1" applyAlignment="1">
      <alignment horizontal="center" vertical="center"/>
    </xf>
    <xf numFmtId="0" fontId="12" fillId="3" borderId="4" xfId="19" applyFill="1" applyBorder="1" applyAlignment="1">
      <alignment horizontal="center"/>
    </xf>
    <xf numFmtId="0" fontId="12" fillId="3" borderId="0" xfId="19" applyFill="1" applyAlignment="1">
      <alignment horizontal="center"/>
    </xf>
    <xf numFmtId="0" fontId="12" fillId="3" borderId="5" xfId="19" applyFill="1" applyBorder="1" applyAlignment="1">
      <alignment horizontal="center"/>
    </xf>
    <xf numFmtId="0" fontId="0" fillId="3" borderId="26" xfId="0" applyFill="1" applyBorder="1" applyAlignment="1">
      <alignment horizontal="center" vertical="center" textRotation="90"/>
    </xf>
    <xf numFmtId="0" fontId="0" fillId="3" borderId="54" xfId="0" applyFill="1" applyBorder="1" applyAlignment="1">
      <alignment horizontal="center" vertical="center" textRotation="90"/>
    </xf>
    <xf numFmtId="0" fontId="0" fillId="0" borderId="9" xfId="0" applyBorder="1" applyAlignment="1">
      <alignment horizontal="center" vertical="center" wrapText="1"/>
    </xf>
    <xf numFmtId="0" fontId="10" fillId="2" borderId="9" xfId="19" applyFont="1" applyFill="1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39" xfId="0" applyBorder="1" applyAlignment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0" fontId="19" fillId="0" borderId="9" xfId="19" applyFont="1" applyBorder="1" applyAlignment="1">
      <alignment horizontal="left" vertical="center"/>
    </xf>
    <xf numFmtId="0" fontId="19" fillId="0" borderId="27" xfId="19" applyFont="1" applyBorder="1" applyAlignment="1">
      <alignment horizontal="left" vertical="center" wrapText="1"/>
    </xf>
    <xf numFmtId="0" fontId="19" fillId="0" borderId="39" xfId="19" applyFont="1" applyBorder="1" applyAlignment="1">
      <alignment horizontal="left" vertical="center" wrapText="1"/>
    </xf>
    <xf numFmtId="0" fontId="19" fillId="0" borderId="46" xfId="19" applyFont="1" applyBorder="1" applyAlignment="1">
      <alignment horizontal="left" vertical="center" wrapText="1"/>
    </xf>
    <xf numFmtId="0" fontId="19" fillId="0" borderId="9" xfId="19" applyFont="1" applyBorder="1" applyAlignment="1">
      <alignment horizontal="left" wrapText="1"/>
    </xf>
    <xf numFmtId="0" fontId="19" fillId="0" borderId="27" xfId="19" applyFont="1" applyBorder="1" applyAlignment="1">
      <alignment horizontal="left" wrapText="1"/>
    </xf>
    <xf numFmtId="0" fontId="19" fillId="0" borderId="39" xfId="19" applyFont="1" applyBorder="1" applyAlignment="1">
      <alignment horizontal="left"/>
    </xf>
    <xf numFmtId="0" fontId="19" fillId="0" borderId="46" xfId="19" applyFont="1" applyBorder="1" applyAlignment="1">
      <alignment horizontal="left"/>
    </xf>
    <xf numFmtId="0" fontId="0" fillId="0" borderId="9" xfId="0" applyBorder="1" applyAlignment="1">
      <alignment vertical="center"/>
    </xf>
    <xf numFmtId="0" fontId="2" fillId="3" borderId="39" xfId="0" applyFont="1" applyFill="1" applyBorder="1" applyAlignment="1">
      <alignment horizontal="center" vertical="center"/>
    </xf>
    <xf numFmtId="0" fontId="0" fillId="3" borderId="9" xfId="0" applyFill="1" applyBorder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164" fontId="6" fillId="3" borderId="0" xfId="0" applyNumberFormat="1" applyFont="1" applyFill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/>
    </xf>
    <xf numFmtId="0" fontId="10" fillId="3" borderId="2" xfId="506" applyFont="1" applyFill="1" applyBorder="1" applyAlignment="1">
      <alignment horizontal="center" vertical="center" wrapText="1"/>
    </xf>
    <xf numFmtId="0" fontId="10" fillId="3" borderId="3" xfId="506" applyFont="1" applyFill="1" applyBorder="1" applyAlignment="1">
      <alignment horizontal="center" vertical="center" wrapText="1"/>
    </xf>
    <xf numFmtId="0" fontId="10" fillId="3" borderId="26" xfId="506" applyFont="1" applyFill="1" applyBorder="1" applyAlignment="1">
      <alignment horizontal="center" vertical="center" wrapText="1"/>
    </xf>
    <xf numFmtId="0" fontId="10" fillId="3" borderId="85" xfId="506" applyFont="1" applyFill="1" applyBorder="1" applyAlignment="1">
      <alignment horizontal="center" vertical="center" wrapText="1"/>
    </xf>
    <xf numFmtId="0" fontId="10" fillId="3" borderId="27" xfId="506" applyFont="1" applyFill="1" applyBorder="1" applyAlignment="1">
      <alignment horizontal="center" vertical="center" wrapText="1"/>
    </xf>
    <xf numFmtId="0" fontId="10" fillId="3" borderId="39" xfId="506" applyFont="1" applyFill="1" applyBorder="1" applyAlignment="1">
      <alignment horizontal="center" vertical="center" wrapText="1"/>
    </xf>
    <xf numFmtId="0" fontId="10" fillId="3" borderId="87" xfId="506" applyFont="1" applyFill="1" applyBorder="1" applyAlignment="1">
      <alignment horizontal="center" vertical="center" wrapText="1"/>
    </xf>
    <xf numFmtId="0" fontId="10" fillId="3" borderId="33" xfId="506" applyFont="1" applyFill="1" applyBorder="1" applyAlignment="1">
      <alignment horizontal="center" vertical="center" wrapText="1"/>
    </xf>
    <xf numFmtId="0" fontId="10" fillId="3" borderId="34" xfId="506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164" fontId="6" fillId="3" borderId="7" xfId="0" applyNumberFormat="1" applyFont="1" applyFill="1" applyBorder="1" applyAlignment="1">
      <alignment horizontal="center" vertical="center"/>
    </xf>
    <xf numFmtId="0" fontId="10" fillId="3" borderId="1" xfId="506" applyFont="1" applyFill="1" applyBorder="1" applyAlignment="1">
      <alignment horizontal="center" vertical="center" wrapText="1"/>
    </xf>
    <xf numFmtId="0" fontId="10" fillId="3" borderId="91" xfId="506" applyFont="1" applyFill="1" applyBorder="1" applyAlignment="1">
      <alignment horizontal="center" vertical="center" wrapText="1"/>
    </xf>
    <xf numFmtId="0" fontId="10" fillId="3" borderId="4" xfId="506" applyFont="1" applyFill="1" applyBorder="1" applyAlignment="1">
      <alignment horizontal="center" vertical="center" wrapText="1"/>
    </xf>
    <xf numFmtId="0" fontId="10" fillId="3" borderId="65" xfId="506" applyFont="1" applyFill="1" applyBorder="1" applyAlignment="1">
      <alignment horizontal="center" vertical="center" wrapText="1"/>
    </xf>
    <xf numFmtId="0" fontId="10" fillId="3" borderId="6" xfId="506" applyFont="1" applyFill="1" applyBorder="1" applyAlignment="1">
      <alignment horizontal="center" vertical="center" wrapText="1"/>
    </xf>
    <xf numFmtId="0" fontId="10" fillId="3" borderId="92" xfId="506" applyFont="1" applyFill="1" applyBorder="1" applyAlignment="1">
      <alignment horizontal="center" vertical="center" wrapText="1"/>
    </xf>
    <xf numFmtId="0" fontId="10" fillId="3" borderId="83" xfId="506" applyFont="1" applyFill="1" applyBorder="1" applyAlignment="1">
      <alignment horizontal="center" vertical="center" wrapText="1"/>
    </xf>
    <xf numFmtId="0" fontId="10" fillId="3" borderId="62" xfId="506" applyFont="1" applyFill="1" applyBorder="1" applyAlignment="1">
      <alignment horizontal="center" vertical="center" wrapText="1"/>
    </xf>
    <xf numFmtId="0" fontId="10" fillId="3" borderId="63" xfId="506" applyFont="1" applyFill="1" applyBorder="1" applyAlignment="1">
      <alignment horizontal="center" vertical="center" wrapText="1"/>
    </xf>
    <xf numFmtId="0" fontId="10" fillId="3" borderId="11" xfId="506" applyFont="1" applyFill="1" applyBorder="1" applyAlignment="1">
      <alignment horizontal="center" vertical="center" wrapText="1"/>
    </xf>
    <xf numFmtId="0" fontId="10" fillId="3" borderId="66" xfId="506" applyFont="1" applyFill="1" applyBorder="1" applyAlignment="1">
      <alignment horizontal="center" vertical="center" wrapText="1"/>
    </xf>
    <xf numFmtId="0" fontId="10" fillId="3" borderId="16" xfId="506" applyFont="1" applyFill="1" applyBorder="1" applyAlignment="1">
      <alignment horizontal="center" vertical="center" wrapText="1"/>
    </xf>
    <xf numFmtId="0" fontId="10" fillId="3" borderId="22" xfId="506" applyFont="1" applyFill="1" applyBorder="1" applyAlignment="1">
      <alignment horizontal="center" vertical="center" wrapText="1"/>
    </xf>
    <xf numFmtId="0" fontId="10" fillId="3" borderId="31" xfId="506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10" fillId="3" borderId="46" xfId="506" applyFont="1" applyFill="1" applyBorder="1" applyAlignment="1">
      <alignment horizontal="center" vertical="center" wrapText="1"/>
    </xf>
    <xf numFmtId="167" fontId="19" fillId="3" borderId="82" xfId="506" applyNumberFormat="1" applyFont="1" applyFill="1" applyBorder="1" applyAlignment="1">
      <alignment horizontal="center" vertical="center" wrapText="1"/>
    </xf>
    <xf numFmtId="167" fontId="19" fillId="3" borderId="54" xfId="506" applyNumberFormat="1" applyFont="1" applyFill="1" applyBorder="1" applyAlignment="1">
      <alignment horizontal="center" vertical="center" wrapText="1"/>
    </xf>
    <xf numFmtId="167" fontId="19" fillId="3" borderId="55" xfId="506" applyNumberFormat="1" applyFont="1" applyFill="1" applyBorder="1" applyAlignment="1">
      <alignment horizontal="center" vertical="center" wrapText="1"/>
    </xf>
    <xf numFmtId="0" fontId="19" fillId="3" borderId="4" xfId="506" applyFont="1" applyFill="1" applyBorder="1" applyAlignment="1">
      <alignment horizontal="center" vertical="center"/>
    </xf>
    <xf numFmtId="0" fontId="19" fillId="3" borderId="0" xfId="506" applyFont="1" applyFill="1" applyAlignment="1">
      <alignment horizontal="center" vertical="center"/>
    </xf>
    <xf numFmtId="0" fontId="19" fillId="3" borderId="4" xfId="506" applyFont="1" applyFill="1" applyBorder="1" applyAlignment="1">
      <alignment horizontal="left" vertical="center"/>
    </xf>
    <xf numFmtId="0" fontId="19" fillId="3" borderId="0" xfId="506" applyFont="1" applyFill="1" applyAlignment="1">
      <alignment horizontal="left" vertical="center"/>
    </xf>
    <xf numFmtId="2" fontId="10" fillId="3" borderId="0" xfId="506" applyNumberFormat="1" applyFont="1" applyFill="1" applyAlignment="1">
      <alignment horizontal="center" vertical="center"/>
    </xf>
    <xf numFmtId="49" fontId="19" fillId="3" borderId="2" xfId="506" applyNumberFormat="1" applyFont="1" applyFill="1" applyBorder="1" applyAlignment="1">
      <alignment horizontal="left" vertical="center"/>
    </xf>
    <xf numFmtId="49" fontId="19" fillId="3" borderId="0" xfId="506" applyNumberFormat="1" applyFont="1" applyFill="1" applyAlignment="1">
      <alignment horizontal="left" vertical="center"/>
    </xf>
    <xf numFmtId="0" fontId="10" fillId="3" borderId="0" xfId="506" applyFont="1" applyFill="1" applyAlignment="1">
      <alignment horizontal="center" vertical="center"/>
    </xf>
    <xf numFmtId="0" fontId="89" fillId="3" borderId="0" xfId="0" applyFont="1" applyFill="1" applyAlignment="1">
      <alignment horizontal="left" vertical="center" wrapText="1"/>
    </xf>
    <xf numFmtId="0" fontId="2" fillId="3" borderId="86" xfId="0" applyFont="1" applyFill="1" applyBorder="1" applyAlignment="1">
      <alignment horizontal="center" vertical="center" wrapText="1"/>
    </xf>
    <xf numFmtId="0" fontId="2" fillId="3" borderId="94" xfId="0" applyFont="1" applyFill="1" applyBorder="1" applyAlignment="1">
      <alignment horizontal="center" vertical="center" wrapText="1"/>
    </xf>
    <xf numFmtId="0" fontId="2" fillId="3" borderId="93" xfId="0" applyFont="1" applyFill="1" applyBorder="1" applyAlignment="1">
      <alignment horizontal="center" vertical="center" wrapText="1"/>
    </xf>
    <xf numFmtId="0" fontId="2" fillId="3" borderId="59" xfId="0" applyFont="1" applyFill="1" applyBorder="1" applyAlignment="1">
      <alignment horizontal="center" vertical="center" wrapText="1"/>
    </xf>
    <xf numFmtId="0" fontId="2" fillId="3" borderId="53" xfId="0" applyFont="1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66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 wrapText="1"/>
    </xf>
    <xf numFmtId="173" fontId="0" fillId="3" borderId="11" xfId="0" applyNumberFormat="1" applyFill="1" applyBorder="1" applyAlignment="1">
      <alignment horizontal="center" vertical="center"/>
    </xf>
    <xf numFmtId="173" fontId="0" fillId="3" borderId="9" xfId="0" applyNumberFormat="1" applyFill="1" applyBorder="1" applyAlignment="1">
      <alignment horizontal="center" vertical="center"/>
    </xf>
    <xf numFmtId="173" fontId="0" fillId="3" borderId="16" xfId="0" applyNumberFormat="1" applyFill="1" applyBorder="1" applyAlignment="1">
      <alignment horizontal="center" vertical="center"/>
    </xf>
    <xf numFmtId="44" fontId="2" fillId="48" borderId="86" xfId="0" applyNumberFormat="1" applyFont="1" applyFill="1" applyBorder="1" applyAlignment="1">
      <alignment horizontal="center" vertical="center"/>
    </xf>
    <xf numFmtId="44" fontId="2" fillId="48" borderId="94" xfId="0" applyNumberFormat="1" applyFont="1" applyFill="1" applyBorder="1" applyAlignment="1">
      <alignment horizontal="center" vertical="center"/>
    </xf>
    <xf numFmtId="44" fontId="2" fillId="48" borderId="88" xfId="0" applyNumberFormat="1" applyFont="1" applyFill="1" applyBorder="1" applyAlignment="1">
      <alignment horizontal="center" vertical="center"/>
    </xf>
    <xf numFmtId="0" fontId="89" fillId="3" borderId="0" xfId="0" applyFont="1" applyFill="1" applyAlignment="1">
      <alignment horizontal="left" vertical="center"/>
    </xf>
    <xf numFmtId="0" fontId="2" fillId="3" borderId="30" xfId="0" applyFont="1" applyFill="1" applyBorder="1" applyAlignment="1">
      <alignment horizontal="center" vertical="center" wrapText="1"/>
    </xf>
    <xf numFmtId="0" fontId="2" fillId="3" borderId="81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/>
    </xf>
    <xf numFmtId="0" fontId="2" fillId="3" borderId="66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173" fontId="0" fillId="0" borderId="11" xfId="0" applyNumberFormat="1" applyBorder="1" applyAlignment="1">
      <alignment horizontal="center" vertical="center"/>
    </xf>
    <xf numFmtId="173" fontId="0" fillId="0" borderId="9" xfId="0" applyNumberFormat="1" applyBorder="1" applyAlignment="1">
      <alignment horizontal="center" vertical="center"/>
    </xf>
    <xf numFmtId="173" fontId="0" fillId="0" borderId="16" xfId="0" applyNumberFormat="1" applyBorder="1" applyAlignment="1">
      <alignment horizontal="center" vertical="center"/>
    </xf>
    <xf numFmtId="0" fontId="0" fillId="48" borderId="11" xfId="0" applyFill="1" applyBorder="1" applyAlignment="1">
      <alignment horizontal="center" vertical="center" wrapText="1"/>
    </xf>
    <xf numFmtId="0" fontId="0" fillId="48" borderId="9" xfId="0" applyFill="1" applyBorder="1" applyAlignment="1">
      <alignment horizontal="center" vertical="center" wrapText="1"/>
    </xf>
    <xf numFmtId="0" fontId="0" fillId="48" borderId="16" xfId="0" applyFill="1" applyBorder="1" applyAlignment="1">
      <alignment horizontal="center" vertical="center" wrapText="1"/>
    </xf>
    <xf numFmtId="173" fontId="0" fillId="48" borderId="11" xfId="0" applyNumberFormat="1" applyFill="1" applyBorder="1" applyAlignment="1">
      <alignment horizontal="center" vertical="center"/>
    </xf>
    <xf numFmtId="173" fontId="0" fillId="48" borderId="9" xfId="0" applyNumberFormat="1" applyFill="1" applyBorder="1" applyAlignment="1">
      <alignment horizontal="center" vertical="center"/>
    </xf>
    <xf numFmtId="173" fontId="0" fillId="48" borderId="16" xfId="0" applyNumberFormat="1" applyFill="1" applyBorder="1" applyAlignment="1">
      <alignment horizontal="center" vertical="center"/>
    </xf>
    <xf numFmtId="0" fontId="0" fillId="3" borderId="54" xfId="0" applyFill="1" applyBorder="1" applyAlignment="1">
      <alignment horizontal="center" vertical="center" wrapText="1"/>
    </xf>
    <xf numFmtId="173" fontId="0" fillId="3" borderId="54" xfId="0" applyNumberFormat="1" applyFill="1" applyBorder="1" applyAlignment="1">
      <alignment horizontal="center" vertical="center"/>
    </xf>
    <xf numFmtId="44" fontId="2" fillId="48" borderId="93" xfId="0" applyNumberFormat="1" applyFont="1" applyFill="1" applyBorder="1" applyAlignment="1">
      <alignment horizontal="center" vertical="center"/>
    </xf>
    <xf numFmtId="44" fontId="2" fillId="48" borderId="59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3" borderId="88" xfId="0" applyFont="1" applyFill="1" applyBorder="1" applyAlignment="1">
      <alignment horizontal="center" vertical="center" wrapText="1"/>
    </xf>
    <xf numFmtId="0" fontId="19" fillId="3" borderId="2" xfId="19" applyFont="1" applyFill="1" applyBorder="1" applyAlignment="1">
      <alignment horizontal="center" vertical="center"/>
    </xf>
    <xf numFmtId="0" fontId="89" fillId="3" borderId="0" xfId="0" applyFont="1" applyFill="1" applyAlignment="1">
      <alignment horizontal="left" vertical="center" indent="1"/>
    </xf>
    <xf numFmtId="171" fontId="10" fillId="3" borderId="29" xfId="19" applyNumberFormat="1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10" fillId="3" borderId="10" xfId="506" applyFont="1" applyFill="1" applyBorder="1" applyAlignment="1">
      <alignment horizontal="center" vertical="center" wrapText="1"/>
    </xf>
    <xf numFmtId="0" fontId="10" fillId="3" borderId="40" xfId="506" applyFont="1" applyFill="1" applyBorder="1" applyAlignment="1">
      <alignment horizontal="center" vertical="center" wrapText="1"/>
    </xf>
    <xf numFmtId="0" fontId="10" fillId="3" borderId="41" xfId="506" applyFont="1" applyFill="1" applyBorder="1" applyAlignment="1">
      <alignment horizontal="center" vertical="center" wrapText="1"/>
    </xf>
    <xf numFmtId="0" fontId="10" fillId="3" borderId="48" xfId="506" applyFont="1" applyFill="1" applyBorder="1" applyAlignment="1">
      <alignment horizontal="center" vertical="center" wrapText="1"/>
    </xf>
    <xf numFmtId="0" fontId="10" fillId="3" borderId="54" xfId="506" applyFont="1" applyFill="1" applyBorder="1" applyAlignment="1">
      <alignment horizontal="center" vertical="center" wrapText="1"/>
    </xf>
    <xf numFmtId="0" fontId="10" fillId="3" borderId="9" xfId="506" applyFont="1" applyFill="1" applyBorder="1" applyAlignment="1">
      <alignment horizontal="center" vertical="center" wrapText="1"/>
    </xf>
    <xf numFmtId="0" fontId="10" fillId="6" borderId="11" xfId="506" applyFont="1" applyFill="1" applyBorder="1" applyAlignment="1">
      <alignment horizontal="center" vertical="center" wrapText="1"/>
    </xf>
    <xf numFmtId="0" fontId="10" fillId="6" borderId="54" xfId="506" applyFont="1" applyFill="1" applyBorder="1" applyAlignment="1">
      <alignment horizontal="center" vertical="center" wrapText="1"/>
    </xf>
    <xf numFmtId="0" fontId="10" fillId="6" borderId="9" xfId="506" applyFont="1" applyFill="1" applyBorder="1" applyAlignment="1">
      <alignment horizontal="center" vertical="center" wrapText="1"/>
    </xf>
    <xf numFmtId="0" fontId="10" fillId="3" borderId="44" xfId="506" applyFont="1" applyFill="1" applyBorder="1" applyAlignment="1">
      <alignment horizontal="center" vertical="center" wrapText="1"/>
    </xf>
    <xf numFmtId="0" fontId="10" fillId="3" borderId="55" xfId="506" applyFont="1" applyFill="1" applyBorder="1" applyAlignment="1">
      <alignment horizontal="center" vertical="center" wrapText="1"/>
    </xf>
    <xf numFmtId="0" fontId="94" fillId="3" borderId="9" xfId="506" applyFont="1" applyFill="1" applyBorder="1" applyAlignment="1">
      <alignment horizontal="center" vertical="center" wrapText="1"/>
    </xf>
    <xf numFmtId="0" fontId="10" fillId="3" borderId="13" xfId="506" applyFont="1" applyFill="1" applyBorder="1" applyAlignment="1">
      <alignment horizontal="center" vertical="center" wrapText="1"/>
    </xf>
    <xf numFmtId="0" fontId="10" fillId="3" borderId="11" xfId="506" applyFont="1" applyFill="1" applyBorder="1" applyAlignment="1">
      <alignment horizontal="center" vertical="center"/>
    </xf>
    <xf numFmtId="0" fontId="10" fillId="3" borderId="12" xfId="506" applyFont="1" applyFill="1" applyBorder="1" applyAlignment="1">
      <alignment horizontal="center" vertical="center"/>
    </xf>
    <xf numFmtId="0" fontId="10" fillId="20" borderId="0" xfId="506" applyFont="1" applyFill="1" applyAlignment="1">
      <alignment horizontal="center" vertical="center"/>
    </xf>
    <xf numFmtId="0" fontId="10" fillId="20" borderId="7" xfId="506" applyFont="1" applyFill="1" applyBorder="1" applyAlignment="1">
      <alignment horizontal="center" vertical="center"/>
    </xf>
    <xf numFmtId="167" fontId="19" fillId="3" borderId="45" xfId="506" applyNumberFormat="1" applyFont="1" applyFill="1" applyBorder="1" applyAlignment="1">
      <alignment horizontal="center" vertical="center" wrapText="1"/>
    </xf>
    <xf numFmtId="167" fontId="19" fillId="3" borderId="39" xfId="506" applyNumberFormat="1" applyFont="1" applyFill="1" applyBorder="1" applyAlignment="1">
      <alignment horizontal="center" vertical="center" wrapText="1"/>
    </xf>
    <xf numFmtId="167" fontId="19" fillId="3" borderId="87" xfId="506" applyNumberFormat="1" applyFont="1" applyFill="1" applyBorder="1" applyAlignment="1">
      <alignment horizontal="center" vertical="center" wrapText="1"/>
    </xf>
    <xf numFmtId="0" fontId="19" fillId="3" borderId="37" xfId="506" applyFont="1" applyFill="1" applyBorder="1" applyAlignment="1">
      <alignment horizontal="center" vertical="center"/>
    </xf>
    <xf numFmtId="0" fontId="19" fillId="3" borderId="38" xfId="506" applyFont="1" applyFill="1" applyBorder="1" applyAlignment="1">
      <alignment horizontal="center" vertical="center"/>
    </xf>
    <xf numFmtId="0" fontId="19" fillId="3" borderId="35" xfId="506" applyFont="1" applyFill="1" applyBorder="1" applyAlignment="1">
      <alignment horizontal="center" vertical="center"/>
    </xf>
    <xf numFmtId="0" fontId="19" fillId="3" borderId="2" xfId="506" applyFont="1" applyFill="1" applyBorder="1" applyAlignment="1">
      <alignment horizontal="right" vertical="center"/>
    </xf>
    <xf numFmtId="0" fontId="19" fillId="3" borderId="0" xfId="506" applyFont="1" applyFill="1" applyAlignment="1">
      <alignment horizontal="right" vertical="center"/>
    </xf>
    <xf numFmtId="0" fontId="19" fillId="3" borderId="2" xfId="506" applyFont="1" applyFill="1" applyBorder="1" applyAlignment="1">
      <alignment horizontal="center" vertical="center"/>
    </xf>
    <xf numFmtId="0" fontId="10" fillId="3" borderId="54" xfId="506" applyFont="1" applyFill="1" applyBorder="1" applyAlignment="1">
      <alignment horizontal="center" vertical="center"/>
    </xf>
    <xf numFmtId="0" fontId="10" fillId="3" borderId="9" xfId="506" applyFont="1" applyFill="1" applyBorder="1" applyAlignment="1">
      <alignment horizontal="center" vertical="center"/>
    </xf>
    <xf numFmtId="0" fontId="10" fillId="3" borderId="7" xfId="506" applyFont="1" applyFill="1" applyBorder="1" applyAlignment="1">
      <alignment horizontal="center" vertical="center"/>
    </xf>
    <xf numFmtId="0" fontId="30" fillId="21" borderId="5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38" fillId="2" borderId="18" xfId="0" applyFont="1" applyFill="1" applyBorder="1" applyAlignment="1">
      <alignment horizontal="center" vertical="center"/>
    </xf>
    <xf numFmtId="0" fontId="38" fillId="2" borderId="19" xfId="0" applyFont="1" applyFill="1" applyBorder="1" applyAlignment="1">
      <alignment horizontal="center" vertical="center"/>
    </xf>
    <xf numFmtId="0" fontId="38" fillId="2" borderId="20" xfId="0" applyFont="1" applyFill="1" applyBorder="1" applyAlignment="1">
      <alignment horizontal="center" vertical="center"/>
    </xf>
    <xf numFmtId="0" fontId="30" fillId="2" borderId="27" xfId="0" applyFont="1" applyFill="1" applyBorder="1" applyAlignment="1">
      <alignment horizontal="center" vertical="center"/>
    </xf>
    <xf numFmtId="0" fontId="30" fillId="2" borderId="46" xfId="0" applyFont="1" applyFill="1" applyBorder="1" applyAlignment="1">
      <alignment horizontal="center" vertical="center"/>
    </xf>
    <xf numFmtId="0" fontId="30" fillId="2" borderId="39" xfId="0" applyFont="1" applyFill="1" applyBorder="1" applyAlignment="1">
      <alignment horizontal="center" vertical="center"/>
    </xf>
    <xf numFmtId="164" fontId="99" fillId="3" borderId="0" xfId="0" applyNumberFormat="1" applyFont="1" applyFill="1" applyAlignment="1">
      <alignment horizontal="center" vertical="center"/>
    </xf>
    <xf numFmtId="2" fontId="34" fillId="0" borderId="9" xfId="0" applyNumberFormat="1" applyFont="1" applyBorder="1" applyAlignment="1">
      <alignment horizontal="center" vertical="center"/>
    </xf>
    <xf numFmtId="0" fontId="30" fillId="21" borderId="82" xfId="0" applyFont="1" applyFill="1" applyBorder="1" applyAlignment="1">
      <alignment horizontal="center" vertical="center"/>
    </xf>
    <xf numFmtId="0" fontId="30" fillId="21" borderId="13" xfId="0" applyFont="1" applyFill="1" applyBorder="1" applyAlignment="1">
      <alignment horizontal="center" vertical="center"/>
    </xf>
    <xf numFmtId="0" fontId="30" fillId="21" borderId="9" xfId="0" applyFont="1" applyFill="1" applyBorder="1" applyAlignment="1">
      <alignment horizontal="center" vertical="center"/>
    </xf>
    <xf numFmtId="0" fontId="30" fillId="21" borderId="54" xfId="0" applyFont="1" applyFill="1" applyBorder="1" applyAlignment="1">
      <alignment horizontal="center" vertical="center" wrapText="1"/>
    </xf>
    <xf numFmtId="0" fontId="30" fillId="21" borderId="9" xfId="0" applyFont="1" applyFill="1" applyBorder="1" applyAlignment="1">
      <alignment horizontal="center" vertical="center" wrapText="1"/>
    </xf>
    <xf numFmtId="0" fontId="30" fillId="21" borderId="26" xfId="0" applyFont="1" applyFill="1" applyBorder="1" applyAlignment="1">
      <alignment horizontal="center" vertical="center" wrapText="1"/>
    </xf>
    <xf numFmtId="0" fontId="30" fillId="21" borderId="21" xfId="0" applyFont="1" applyFill="1" applyBorder="1" applyAlignment="1">
      <alignment horizontal="center" vertical="center"/>
    </xf>
    <xf numFmtId="0" fontId="30" fillId="21" borderId="51" xfId="0" applyFont="1" applyFill="1" applyBorder="1" applyAlignment="1">
      <alignment horizontal="center" vertical="center"/>
    </xf>
    <xf numFmtId="0" fontId="30" fillId="21" borderId="62" xfId="0" applyFont="1" applyFill="1" applyBorder="1" applyAlignment="1">
      <alignment horizontal="center" vertical="center"/>
    </xf>
    <xf numFmtId="0" fontId="30" fillId="21" borderId="52" xfId="0" applyFont="1" applyFill="1" applyBorder="1" applyAlignment="1">
      <alignment horizontal="center" vertical="center"/>
    </xf>
    <xf numFmtId="0" fontId="30" fillId="21" borderId="13" xfId="0" applyFont="1" applyFill="1" applyBorder="1" applyAlignment="1">
      <alignment horizontal="center" vertical="center" wrapText="1"/>
    </xf>
    <xf numFmtId="0" fontId="30" fillId="3" borderId="13" xfId="0" applyFont="1" applyFill="1" applyBorder="1" applyAlignment="1">
      <alignment horizontal="center" vertical="center"/>
    </xf>
    <xf numFmtId="0" fontId="30" fillId="3" borderId="9" xfId="0" applyFont="1" applyFill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0" fontId="37" fillId="5" borderId="0" xfId="0" applyFont="1" applyFill="1" applyAlignment="1">
      <alignment horizontal="left" vertical="center" wrapText="1"/>
    </xf>
    <xf numFmtId="0" fontId="38" fillId="2" borderId="41" xfId="0" applyFont="1" applyFill="1" applyBorder="1" applyAlignment="1">
      <alignment horizontal="center" vertical="center"/>
    </xf>
    <xf numFmtId="0" fontId="38" fillId="2" borderId="42" xfId="0" applyFont="1" applyFill="1" applyBorder="1" applyAlignment="1">
      <alignment horizontal="center" vertical="center"/>
    </xf>
    <xf numFmtId="0" fontId="30" fillId="2" borderId="9" xfId="0" applyFont="1" applyFill="1" applyBorder="1" applyAlignment="1">
      <alignment horizontal="center" vertical="center"/>
    </xf>
    <xf numFmtId="0" fontId="30" fillId="21" borderId="27" xfId="0" applyFont="1" applyFill="1" applyBorder="1" applyAlignment="1">
      <alignment horizontal="center" vertical="center"/>
    </xf>
    <xf numFmtId="0" fontId="30" fillId="21" borderId="39" xfId="0" applyFont="1" applyFill="1" applyBorder="1" applyAlignment="1">
      <alignment horizontal="center" vertical="center"/>
    </xf>
    <xf numFmtId="0" fontId="30" fillId="21" borderId="46" xfId="0" applyFont="1" applyFill="1" applyBorder="1" applyAlignment="1">
      <alignment horizontal="center" vertical="center"/>
    </xf>
    <xf numFmtId="0" fontId="30" fillId="2" borderId="21" xfId="0" applyFont="1" applyFill="1" applyBorder="1" applyAlignment="1">
      <alignment horizontal="center" vertical="center" wrapText="1"/>
    </xf>
    <xf numFmtId="0" fontId="30" fillId="2" borderId="64" xfId="0" applyFont="1" applyFill="1" applyBorder="1" applyAlignment="1">
      <alignment horizontal="center" vertical="center" wrapText="1"/>
    </xf>
    <xf numFmtId="0" fontId="30" fillId="2" borderId="62" xfId="0" applyFont="1" applyFill="1" applyBorder="1" applyAlignment="1">
      <alignment horizontal="center" vertical="center" wrapText="1"/>
    </xf>
    <xf numFmtId="0" fontId="30" fillId="2" borderId="6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vertical="center"/>
    </xf>
    <xf numFmtId="0" fontId="5" fillId="3" borderId="7" xfId="0" applyFont="1" applyFill="1" applyBorder="1" applyAlignment="1">
      <alignment vertical="center"/>
    </xf>
    <xf numFmtId="0" fontId="5" fillId="3" borderId="8" xfId="0" applyFont="1" applyFill="1" applyBorder="1" applyAlignment="1">
      <alignment vertical="center"/>
    </xf>
    <xf numFmtId="3" fontId="10" fillId="3" borderId="4" xfId="506" applyNumberFormat="1" applyFont="1" applyFill="1" applyBorder="1" applyAlignment="1">
      <alignment horizontal="center" vertical="center" wrapText="1"/>
    </xf>
    <xf numFmtId="3" fontId="10" fillId="3" borderId="0" xfId="506" applyNumberFormat="1" applyFont="1" applyFill="1" applyAlignment="1">
      <alignment horizontal="center" vertical="center" wrapText="1"/>
    </xf>
    <xf numFmtId="0" fontId="10" fillId="3" borderId="12" xfId="506" applyFont="1" applyFill="1" applyBorder="1" applyAlignment="1">
      <alignment horizontal="center" vertical="center" wrapText="1"/>
    </xf>
    <xf numFmtId="0" fontId="10" fillId="3" borderId="14" xfId="506" applyFont="1" applyFill="1" applyBorder="1" applyAlignment="1">
      <alignment horizontal="center" vertical="center" wrapText="1"/>
    </xf>
    <xf numFmtId="167" fontId="19" fillId="3" borderId="13" xfId="506" applyNumberFormat="1" applyFont="1" applyFill="1" applyBorder="1" applyAlignment="1">
      <alignment horizontal="center" vertical="center" wrapText="1"/>
    </xf>
    <xf numFmtId="167" fontId="19" fillId="3" borderId="9" xfId="506" applyNumberFormat="1" applyFont="1" applyFill="1" applyBorder="1" applyAlignment="1">
      <alignment horizontal="center" vertical="center" wrapText="1"/>
    </xf>
    <xf numFmtId="167" fontId="19" fillId="3" borderId="27" xfId="506" applyNumberFormat="1" applyFont="1" applyFill="1" applyBorder="1" applyAlignment="1">
      <alignment horizontal="center" vertical="center" wrapText="1"/>
    </xf>
    <xf numFmtId="167" fontId="19" fillId="3" borderId="14" xfId="506" applyNumberFormat="1" applyFont="1" applyFill="1" applyBorder="1" applyAlignment="1">
      <alignment horizontal="center" vertical="center" wrapText="1"/>
    </xf>
    <xf numFmtId="0" fontId="19" fillId="3" borderId="15" xfId="506" applyFont="1" applyFill="1" applyBorder="1" applyAlignment="1">
      <alignment horizontal="center" vertical="center"/>
    </xf>
    <xf numFmtId="0" fontId="19" fillId="3" borderId="16" xfId="506" applyFont="1" applyFill="1" applyBorder="1" applyAlignment="1">
      <alignment horizontal="center" vertical="center"/>
    </xf>
    <xf numFmtId="0" fontId="19" fillId="3" borderId="33" xfId="506" applyFont="1" applyFill="1" applyBorder="1" applyAlignment="1">
      <alignment horizontal="center" vertical="center"/>
    </xf>
    <xf numFmtId="0" fontId="19" fillId="3" borderId="17" xfId="506" applyFont="1" applyFill="1" applyBorder="1" applyAlignment="1">
      <alignment horizontal="center" vertical="center"/>
    </xf>
    <xf numFmtId="0" fontId="19" fillId="3" borderId="40" xfId="506" applyFont="1" applyFill="1" applyBorder="1" applyAlignment="1">
      <alignment horizontal="center" vertical="center"/>
    </xf>
    <xf numFmtId="0" fontId="19" fillId="3" borderId="41" xfId="506" applyFont="1" applyFill="1" applyBorder="1" applyAlignment="1">
      <alignment horizontal="center" vertical="center"/>
    </xf>
    <xf numFmtId="0" fontId="19" fillId="3" borderId="48" xfId="506" applyFont="1" applyFill="1" applyBorder="1" applyAlignment="1">
      <alignment horizontal="center" vertical="center"/>
    </xf>
    <xf numFmtId="0" fontId="10" fillId="20" borderId="21" xfId="506" applyFont="1" applyFill="1" applyBorder="1" applyAlignment="1">
      <alignment horizontal="center" vertical="center"/>
    </xf>
    <xf numFmtId="0" fontId="10" fillId="20" borderId="50" xfId="506" applyFont="1" applyFill="1" applyBorder="1" applyAlignment="1">
      <alignment horizontal="center" vertical="center"/>
    </xf>
    <xf numFmtId="0" fontId="10" fillId="20" borderId="64" xfId="506" applyFont="1" applyFill="1" applyBorder="1" applyAlignment="1">
      <alignment horizontal="center" vertical="center"/>
    </xf>
    <xf numFmtId="0" fontId="10" fillId="20" borderId="61" xfId="506" applyFont="1" applyFill="1" applyBorder="1" applyAlignment="1">
      <alignment horizontal="center" vertical="center"/>
    </xf>
    <xf numFmtId="0" fontId="10" fillId="20" borderId="65" xfId="506" applyFont="1" applyFill="1" applyBorder="1" applyAlignment="1">
      <alignment horizontal="center" vertical="center"/>
    </xf>
    <xf numFmtId="0" fontId="10" fillId="20" borderId="95" xfId="506" applyFont="1" applyFill="1" applyBorder="1" applyAlignment="1">
      <alignment horizontal="center" vertical="center"/>
    </xf>
    <xf numFmtId="0" fontId="10" fillId="20" borderId="92" xfId="506" applyFont="1" applyFill="1" applyBorder="1" applyAlignment="1">
      <alignment horizontal="center" vertical="center"/>
    </xf>
    <xf numFmtId="2" fontId="34" fillId="0" borderId="46" xfId="0" applyNumberFormat="1" applyFont="1" applyBorder="1" applyAlignment="1">
      <alignment horizontal="center" vertical="center"/>
    </xf>
    <xf numFmtId="2" fontId="34" fillId="0" borderId="27" xfId="0" applyNumberFormat="1" applyFont="1" applyBorder="1" applyAlignment="1">
      <alignment horizontal="center" vertical="center"/>
    </xf>
    <xf numFmtId="0" fontId="30" fillId="21" borderId="49" xfId="0" applyFont="1" applyFill="1" applyBorder="1" applyAlignment="1">
      <alignment horizontal="center" vertical="center"/>
    </xf>
    <xf numFmtId="0" fontId="30" fillId="21" borderId="50" xfId="0" applyFont="1" applyFill="1" applyBorder="1" applyAlignment="1">
      <alignment horizontal="center" vertical="center"/>
    </xf>
    <xf numFmtId="0" fontId="30" fillId="21" borderId="36" xfId="0" applyFont="1" applyFill="1" applyBorder="1" applyAlignment="1">
      <alignment horizontal="center" vertical="center"/>
    </xf>
    <xf numFmtId="0" fontId="30" fillId="21" borderId="22" xfId="0" applyFont="1" applyFill="1" applyBorder="1" applyAlignment="1">
      <alignment horizontal="center" vertical="center"/>
    </xf>
    <xf numFmtId="0" fontId="30" fillId="21" borderId="64" xfId="0" applyFont="1" applyFill="1" applyBorder="1" applyAlignment="1">
      <alignment horizontal="center" vertical="center"/>
    </xf>
    <xf numFmtId="0" fontId="30" fillId="21" borderId="63" xfId="0" applyFont="1" applyFill="1" applyBorder="1" applyAlignment="1">
      <alignment horizontal="center" vertical="center"/>
    </xf>
    <xf numFmtId="0" fontId="30" fillId="21" borderId="21" xfId="0" applyFont="1" applyFill="1" applyBorder="1" applyAlignment="1">
      <alignment horizontal="center" vertical="center" wrapText="1"/>
    </xf>
    <xf numFmtId="0" fontId="30" fillId="21" borderId="64" xfId="0" applyFont="1" applyFill="1" applyBorder="1" applyAlignment="1">
      <alignment horizontal="center" vertical="center" wrapText="1"/>
    </xf>
    <xf numFmtId="0" fontId="30" fillId="21" borderId="62" xfId="0" applyFont="1" applyFill="1" applyBorder="1" applyAlignment="1">
      <alignment horizontal="center" vertical="center" wrapText="1"/>
    </xf>
    <xf numFmtId="0" fontId="30" fillId="21" borderId="63" xfId="0" applyFont="1" applyFill="1" applyBorder="1" applyAlignment="1">
      <alignment horizontal="center" vertical="center" wrapText="1"/>
    </xf>
    <xf numFmtId="0" fontId="30" fillId="21" borderId="50" xfId="0" applyFont="1" applyFill="1" applyBorder="1" applyAlignment="1">
      <alignment horizontal="center" vertical="center" wrapText="1"/>
    </xf>
    <xf numFmtId="0" fontId="30" fillId="21" borderId="22" xfId="0" applyFont="1" applyFill="1" applyBorder="1" applyAlignment="1">
      <alignment horizontal="center" vertical="center" wrapText="1"/>
    </xf>
    <xf numFmtId="0" fontId="30" fillId="21" borderId="44" xfId="0" applyFont="1" applyFill="1" applyBorder="1" applyAlignment="1">
      <alignment horizontal="center" vertical="center" wrapText="1"/>
    </xf>
    <xf numFmtId="0" fontId="30" fillId="21" borderId="55" xfId="0" applyFont="1" applyFill="1" applyBorder="1" applyAlignment="1">
      <alignment horizontal="center" vertical="center"/>
    </xf>
    <xf numFmtId="0" fontId="30" fillId="21" borderId="66" xfId="0" applyFont="1" applyFill="1" applyBorder="1" applyAlignment="1">
      <alignment horizontal="center" vertical="center" wrapText="1"/>
    </xf>
    <xf numFmtId="0" fontId="38" fillId="2" borderId="47" xfId="0" applyFont="1" applyFill="1" applyBorder="1" applyAlignment="1">
      <alignment horizontal="center" vertical="center"/>
    </xf>
    <xf numFmtId="0" fontId="30" fillId="21" borderId="45" xfId="0" applyFont="1" applyFill="1" applyBorder="1" applyAlignment="1">
      <alignment horizontal="center" vertical="center" wrapText="1"/>
    </xf>
    <xf numFmtId="0" fontId="30" fillId="21" borderId="46" xfId="0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left" vertical="center"/>
    </xf>
    <xf numFmtId="0" fontId="37" fillId="5" borderId="0" xfId="0" applyFont="1" applyFill="1" applyAlignment="1">
      <alignment horizontal="left" vertical="top" wrapText="1"/>
    </xf>
    <xf numFmtId="0" fontId="30" fillId="2" borderId="9" xfId="0" applyFont="1" applyFill="1" applyBorder="1" applyAlignment="1">
      <alignment horizontal="center" vertical="center" wrapText="1"/>
    </xf>
    <xf numFmtId="0" fontId="37" fillId="0" borderId="4" xfId="0" applyFont="1" applyBorder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  <xf numFmtId="0" fontId="37" fillId="0" borderId="5" xfId="0" applyFont="1" applyBorder="1" applyAlignment="1">
      <alignment horizontal="left" vertical="center" wrapText="1"/>
    </xf>
    <xf numFmtId="0" fontId="37" fillId="0" borderId="6" xfId="0" applyFont="1" applyBorder="1" applyAlignment="1">
      <alignment horizontal="left" vertical="center" wrapText="1"/>
    </xf>
    <xf numFmtId="0" fontId="37" fillId="0" borderId="7" xfId="0" applyFont="1" applyBorder="1" applyAlignment="1">
      <alignment horizontal="left" vertical="center" wrapText="1"/>
    </xf>
    <xf numFmtId="0" fontId="37" fillId="0" borderId="8" xfId="0" applyFont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164" fontId="0" fillId="3" borderId="85" xfId="0" applyNumberFormat="1" applyFill="1" applyBorder="1" applyAlignment="1">
      <alignment horizontal="center" vertical="center"/>
    </xf>
    <xf numFmtId="44" fontId="0" fillId="0" borderId="31" xfId="0" applyNumberFormat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87" fontId="0" fillId="0" borderId="39" xfId="0" applyNumberFormat="1" applyBorder="1" applyAlignment="1">
      <alignment horizontal="center" vertical="center"/>
    </xf>
    <xf numFmtId="44" fontId="0" fillId="48" borderId="31" xfId="0" applyNumberFormat="1" applyFill="1" applyBorder="1" applyAlignment="1">
      <alignment horizontal="center" vertical="center"/>
    </xf>
    <xf numFmtId="0" fontId="100" fillId="3" borderId="0" xfId="0" applyFont="1" applyFill="1" applyAlignment="1">
      <alignment horizontal="left" vertical="center"/>
    </xf>
    <xf numFmtId="0" fontId="0" fillId="0" borderId="9" xfId="0" applyFill="1" applyBorder="1" applyAlignment="1">
      <alignment horizontal="center" vertical="center"/>
    </xf>
    <xf numFmtId="0" fontId="19" fillId="0" borderId="9" xfId="19" applyFont="1" applyFill="1" applyBorder="1" applyAlignment="1">
      <alignment horizontal="center" vertical="center"/>
    </xf>
    <xf numFmtId="0" fontId="19" fillId="0" borderId="9" xfId="19" applyFont="1" applyFill="1" applyBorder="1" applyAlignment="1">
      <alignment horizontal="left" vertical="center" wrapText="1"/>
    </xf>
    <xf numFmtId="171" fontId="0" fillId="0" borderId="9" xfId="0" applyNumberFormat="1" applyFill="1" applyBorder="1" applyAlignment="1">
      <alignment horizontal="center" vertical="center"/>
    </xf>
    <xf numFmtId="188" fontId="19" fillId="0" borderId="9" xfId="19" applyNumberFormat="1" applyFont="1" applyFill="1" applyBorder="1" applyAlignment="1">
      <alignment horizontal="center" vertical="center"/>
    </xf>
    <xf numFmtId="191" fontId="19" fillId="0" borderId="9" xfId="19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9" fillId="0" borderId="9" xfId="19" applyFont="1" applyFill="1" applyBorder="1" applyAlignment="1">
      <alignment horizontal="center" vertical="center" wrapText="1"/>
    </xf>
    <xf numFmtId="188" fontId="0" fillId="0" borderId="9" xfId="0" applyNumberFormat="1" applyFill="1" applyBorder="1" applyAlignment="1">
      <alignment horizontal="center" vertical="center"/>
    </xf>
    <xf numFmtId="44" fontId="19" fillId="0" borderId="9" xfId="19" applyNumberFormat="1" applyFont="1" applyFill="1" applyBorder="1" applyAlignment="1">
      <alignment horizontal="center" vertical="center"/>
    </xf>
    <xf numFmtId="168" fontId="0" fillId="0" borderId="9" xfId="0" applyNumberForma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26" xfId="0" applyFill="1" applyBorder="1" applyAlignment="1">
      <alignment vertical="center" wrapText="1"/>
    </xf>
    <xf numFmtId="0" fontId="0" fillId="0" borderId="26" xfId="0" applyFill="1" applyBorder="1" applyAlignment="1">
      <alignment horizontal="center" vertical="center"/>
    </xf>
    <xf numFmtId="4" fontId="0" fillId="0" borderId="9" xfId="0" applyNumberFormat="1" applyFill="1" applyBorder="1" applyAlignment="1">
      <alignment vertical="center"/>
    </xf>
    <xf numFmtId="44" fontId="0" fillId="0" borderId="9" xfId="0" applyNumberFormat="1" applyFill="1" applyBorder="1" applyAlignment="1">
      <alignment vertical="center"/>
    </xf>
    <xf numFmtId="10" fontId="0" fillId="0" borderId="9" xfId="0" applyNumberFormat="1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32" xfId="0" applyFill="1" applyBorder="1" applyAlignment="1">
      <alignment horizontal="center" vertical="center"/>
    </xf>
    <xf numFmtId="4" fontId="0" fillId="0" borderId="26" xfId="0" applyNumberFormat="1" applyFill="1" applyBorder="1" applyAlignment="1">
      <alignment vertical="center"/>
    </xf>
    <xf numFmtId="0" fontId="0" fillId="0" borderId="9" xfId="0" applyFill="1" applyBorder="1" applyAlignment="1">
      <alignment vertical="center"/>
    </xf>
    <xf numFmtId="194" fontId="0" fillId="0" borderId="9" xfId="0" applyNumberFormat="1" applyFill="1" applyBorder="1" applyAlignment="1">
      <alignment horizontal="center" vertical="center"/>
    </xf>
    <xf numFmtId="44" fontId="0" fillId="0" borderId="9" xfId="0" applyNumberFormat="1" applyFill="1" applyBorder="1" applyAlignment="1">
      <alignment horizontal="center" vertical="center"/>
    </xf>
    <xf numFmtId="44" fontId="0" fillId="0" borderId="0" xfId="0" applyNumberFormat="1" applyFill="1" applyAlignment="1">
      <alignment horizontal="left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0" fillId="0" borderId="9" xfId="0" applyFill="1" applyBorder="1" applyAlignment="1">
      <alignment vertical="center" wrapText="1"/>
    </xf>
    <xf numFmtId="0" fontId="9" fillId="0" borderId="0" xfId="0" applyFont="1" applyFill="1" applyAlignment="1">
      <alignment vertical="center"/>
    </xf>
    <xf numFmtId="0" fontId="0" fillId="3" borderId="0" xfId="0" applyFill="1" applyBorder="1" applyAlignment="1">
      <alignment horizontal="left" vertical="center"/>
    </xf>
    <xf numFmtId="44" fontId="0" fillId="3" borderId="0" xfId="0" applyNumberFormat="1" applyFill="1" applyBorder="1" applyAlignment="1">
      <alignment vertical="center"/>
    </xf>
    <xf numFmtId="0" fontId="0" fillId="3" borderId="0" xfId="0" applyFill="1" applyBorder="1" applyAlignment="1">
      <alignment horizontal="center" vertical="center" wrapText="1"/>
    </xf>
    <xf numFmtId="2" fontId="0" fillId="3" borderId="0" xfId="0" applyNumberFormat="1" applyFill="1" applyBorder="1" applyAlignment="1">
      <alignment horizontal="center" vertical="center"/>
    </xf>
    <xf numFmtId="0" fontId="0" fillId="3" borderId="0" xfId="0" applyFill="1" applyBorder="1" applyAlignment="1">
      <alignment vertical="center"/>
    </xf>
    <xf numFmtId="173" fontId="0" fillId="3" borderId="0" xfId="0" applyNumberFormat="1" applyFill="1" applyBorder="1" applyAlignment="1">
      <alignment horizontal="center" vertical="center"/>
    </xf>
    <xf numFmtId="0" fontId="0" fillId="3" borderId="7" xfId="0" applyFill="1" applyBorder="1" applyAlignment="1">
      <alignment vertical="center"/>
    </xf>
    <xf numFmtId="9" fontId="0" fillId="3" borderId="0" xfId="1068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9" fontId="0" fillId="0" borderId="0" xfId="1068" applyFont="1" applyFill="1" applyBorder="1" applyAlignment="1">
      <alignment horizontal="center" vertical="center"/>
    </xf>
  </cellXfs>
  <cellStyles count="2116">
    <cellStyle name="0,0_x000d__x000a_NA_x000d__x000a_" xfId="1070" xr:uid="{00000000-0005-0000-0000-000000000000}"/>
    <cellStyle name="0,0_x000d__x000a_NA_x000d__x000a_ 2" xfId="1071" xr:uid="{00000000-0005-0000-0000-000001000000}"/>
    <cellStyle name="20% - Ênfase1 2" xfId="1072" xr:uid="{00000000-0005-0000-0000-000002000000}"/>
    <cellStyle name="20% - Ênfase1 3" xfId="1073" xr:uid="{00000000-0005-0000-0000-000003000000}"/>
    <cellStyle name="20% - Ênfase1 3 2" xfId="1074" xr:uid="{00000000-0005-0000-0000-000004000000}"/>
    <cellStyle name="20% - Ênfase1 3 3" xfId="1075" xr:uid="{00000000-0005-0000-0000-000005000000}"/>
    <cellStyle name="20% - Ênfase1 3_REDE DE ESGOTO" xfId="1076" xr:uid="{00000000-0005-0000-0000-000006000000}"/>
    <cellStyle name="20% - Ênfase1 4" xfId="1077" xr:uid="{00000000-0005-0000-0000-000007000000}"/>
    <cellStyle name="20% - Ênfase1 4 2" xfId="1078" xr:uid="{00000000-0005-0000-0000-000008000000}"/>
    <cellStyle name="20% - Ênfase1 4 3" xfId="1079" xr:uid="{00000000-0005-0000-0000-000009000000}"/>
    <cellStyle name="20% - Ênfase1 4_REDE DE ESGOTO" xfId="1080" xr:uid="{00000000-0005-0000-0000-00000A000000}"/>
    <cellStyle name="20% - Ênfase1 5" xfId="1081" xr:uid="{00000000-0005-0000-0000-00000B000000}"/>
    <cellStyle name="20% - Ênfase2 2" xfId="1082" xr:uid="{00000000-0005-0000-0000-00000C000000}"/>
    <cellStyle name="20% - Ênfase2 3" xfId="1083" xr:uid="{00000000-0005-0000-0000-00000D000000}"/>
    <cellStyle name="20% - Ênfase2 3 2" xfId="1084" xr:uid="{00000000-0005-0000-0000-00000E000000}"/>
    <cellStyle name="20% - Ênfase2 3 3" xfId="1085" xr:uid="{00000000-0005-0000-0000-00000F000000}"/>
    <cellStyle name="20% - Ênfase2 3_REDE DE ESGOTO" xfId="1086" xr:uid="{00000000-0005-0000-0000-000010000000}"/>
    <cellStyle name="20% - Ênfase2 4" xfId="1087" xr:uid="{00000000-0005-0000-0000-000011000000}"/>
    <cellStyle name="20% - Ênfase2 4 2" xfId="1088" xr:uid="{00000000-0005-0000-0000-000012000000}"/>
    <cellStyle name="20% - Ênfase2 4 3" xfId="1089" xr:uid="{00000000-0005-0000-0000-000013000000}"/>
    <cellStyle name="20% - Ênfase2 4_REDE DE ESGOTO" xfId="1090" xr:uid="{00000000-0005-0000-0000-000014000000}"/>
    <cellStyle name="20% - Ênfase2 5" xfId="1091" xr:uid="{00000000-0005-0000-0000-000015000000}"/>
    <cellStyle name="20% - Ênfase3 2" xfId="1092" xr:uid="{00000000-0005-0000-0000-000016000000}"/>
    <cellStyle name="20% - Ênfase3 3" xfId="1093" xr:uid="{00000000-0005-0000-0000-000017000000}"/>
    <cellStyle name="20% - Ênfase3 3 2" xfId="1094" xr:uid="{00000000-0005-0000-0000-000018000000}"/>
    <cellStyle name="20% - Ênfase3 3 3" xfId="1095" xr:uid="{00000000-0005-0000-0000-000019000000}"/>
    <cellStyle name="20% - Ênfase3 3_REDE DE ESGOTO" xfId="1096" xr:uid="{00000000-0005-0000-0000-00001A000000}"/>
    <cellStyle name="20% - Ênfase3 4" xfId="1097" xr:uid="{00000000-0005-0000-0000-00001B000000}"/>
    <cellStyle name="20% - Ênfase3 4 2" xfId="1098" xr:uid="{00000000-0005-0000-0000-00001C000000}"/>
    <cellStyle name="20% - Ênfase3 4 3" xfId="1099" xr:uid="{00000000-0005-0000-0000-00001D000000}"/>
    <cellStyle name="20% - Ênfase3 4_REDE DE ESGOTO" xfId="1100" xr:uid="{00000000-0005-0000-0000-00001E000000}"/>
    <cellStyle name="20% - Ênfase3 5" xfId="1101" xr:uid="{00000000-0005-0000-0000-00001F000000}"/>
    <cellStyle name="20% - Ênfase4 2" xfId="1102" xr:uid="{00000000-0005-0000-0000-000020000000}"/>
    <cellStyle name="20% - Ênfase4 3" xfId="1103" xr:uid="{00000000-0005-0000-0000-000021000000}"/>
    <cellStyle name="20% - Ênfase4 3 2" xfId="1104" xr:uid="{00000000-0005-0000-0000-000022000000}"/>
    <cellStyle name="20% - Ênfase4 3 3" xfId="1105" xr:uid="{00000000-0005-0000-0000-000023000000}"/>
    <cellStyle name="20% - Ênfase4 3_REDE DE ESGOTO" xfId="1106" xr:uid="{00000000-0005-0000-0000-000024000000}"/>
    <cellStyle name="20% - Ênfase4 4" xfId="1107" xr:uid="{00000000-0005-0000-0000-000025000000}"/>
    <cellStyle name="20% - Ênfase4 4 2" xfId="1108" xr:uid="{00000000-0005-0000-0000-000026000000}"/>
    <cellStyle name="20% - Ênfase4 4 3" xfId="1109" xr:uid="{00000000-0005-0000-0000-000027000000}"/>
    <cellStyle name="20% - Ênfase4 4_REDE DE ESGOTO" xfId="1110" xr:uid="{00000000-0005-0000-0000-000028000000}"/>
    <cellStyle name="20% - Ênfase4 5" xfId="1111" xr:uid="{00000000-0005-0000-0000-000029000000}"/>
    <cellStyle name="20% - Ênfase5 2" xfId="1112" xr:uid="{00000000-0005-0000-0000-00002A000000}"/>
    <cellStyle name="20% - Ênfase5 3" xfId="1113" xr:uid="{00000000-0005-0000-0000-00002B000000}"/>
    <cellStyle name="20% - Ênfase5 3 2" xfId="1114" xr:uid="{00000000-0005-0000-0000-00002C000000}"/>
    <cellStyle name="20% - Ênfase5 3 3" xfId="1115" xr:uid="{00000000-0005-0000-0000-00002D000000}"/>
    <cellStyle name="20% - Ênfase5 3_REDE DE ESGOTO" xfId="1116" xr:uid="{00000000-0005-0000-0000-00002E000000}"/>
    <cellStyle name="20% - Ênfase5 4" xfId="1117" xr:uid="{00000000-0005-0000-0000-00002F000000}"/>
    <cellStyle name="20% - Ênfase5 4 2" xfId="1118" xr:uid="{00000000-0005-0000-0000-000030000000}"/>
    <cellStyle name="20% - Ênfase5 4 3" xfId="1119" xr:uid="{00000000-0005-0000-0000-000031000000}"/>
    <cellStyle name="20% - Ênfase5 4_REDE DE ESGOTO" xfId="1120" xr:uid="{00000000-0005-0000-0000-000032000000}"/>
    <cellStyle name="20% - Ênfase5 5" xfId="1121" xr:uid="{00000000-0005-0000-0000-000033000000}"/>
    <cellStyle name="20% - Ênfase6 2" xfId="1122" xr:uid="{00000000-0005-0000-0000-000034000000}"/>
    <cellStyle name="20% - Ênfase6 3" xfId="1123" xr:uid="{00000000-0005-0000-0000-000035000000}"/>
    <cellStyle name="20% - Ênfase6 3 2" xfId="1124" xr:uid="{00000000-0005-0000-0000-000036000000}"/>
    <cellStyle name="20% - Ênfase6 3 3" xfId="1125" xr:uid="{00000000-0005-0000-0000-000037000000}"/>
    <cellStyle name="20% - Ênfase6 3_REDE DE ESGOTO" xfId="1126" xr:uid="{00000000-0005-0000-0000-000038000000}"/>
    <cellStyle name="20% - Ênfase6 4" xfId="1127" xr:uid="{00000000-0005-0000-0000-000039000000}"/>
    <cellStyle name="20% - Ênfase6 4 2" xfId="1128" xr:uid="{00000000-0005-0000-0000-00003A000000}"/>
    <cellStyle name="20% - Ênfase6 4 3" xfId="1129" xr:uid="{00000000-0005-0000-0000-00003B000000}"/>
    <cellStyle name="20% - Ênfase6 4_REDE DE ESGOTO" xfId="1130" xr:uid="{00000000-0005-0000-0000-00003C000000}"/>
    <cellStyle name="20% - Ênfase6 5" xfId="1131" xr:uid="{00000000-0005-0000-0000-00003D000000}"/>
    <cellStyle name="40% - Ênfase1 2" xfId="1132" xr:uid="{00000000-0005-0000-0000-00003E000000}"/>
    <cellStyle name="40% - Ênfase1 3" xfId="1133" xr:uid="{00000000-0005-0000-0000-00003F000000}"/>
    <cellStyle name="40% - Ênfase1 3 2" xfId="1134" xr:uid="{00000000-0005-0000-0000-000040000000}"/>
    <cellStyle name="40% - Ênfase1 3 3" xfId="1135" xr:uid="{00000000-0005-0000-0000-000041000000}"/>
    <cellStyle name="40% - Ênfase1 3_REDE DE ESGOTO" xfId="1136" xr:uid="{00000000-0005-0000-0000-000042000000}"/>
    <cellStyle name="40% - Ênfase1 4" xfId="1137" xr:uid="{00000000-0005-0000-0000-000043000000}"/>
    <cellStyle name="40% - Ênfase1 4 2" xfId="1138" xr:uid="{00000000-0005-0000-0000-000044000000}"/>
    <cellStyle name="40% - Ênfase1 4 3" xfId="1139" xr:uid="{00000000-0005-0000-0000-000045000000}"/>
    <cellStyle name="40% - Ênfase1 4_REDE DE ESGOTO" xfId="1140" xr:uid="{00000000-0005-0000-0000-000046000000}"/>
    <cellStyle name="40% - Ênfase1 5" xfId="1141" xr:uid="{00000000-0005-0000-0000-000047000000}"/>
    <cellStyle name="40% - Ênfase2 2" xfId="1142" xr:uid="{00000000-0005-0000-0000-000048000000}"/>
    <cellStyle name="40% - Ênfase2 3" xfId="1143" xr:uid="{00000000-0005-0000-0000-000049000000}"/>
    <cellStyle name="40% - Ênfase2 3 2" xfId="1144" xr:uid="{00000000-0005-0000-0000-00004A000000}"/>
    <cellStyle name="40% - Ênfase2 3 3" xfId="1145" xr:uid="{00000000-0005-0000-0000-00004B000000}"/>
    <cellStyle name="40% - Ênfase2 3_REDE DE ESGOTO" xfId="1146" xr:uid="{00000000-0005-0000-0000-00004C000000}"/>
    <cellStyle name="40% - Ênfase2 4" xfId="1147" xr:uid="{00000000-0005-0000-0000-00004D000000}"/>
    <cellStyle name="40% - Ênfase2 4 2" xfId="1148" xr:uid="{00000000-0005-0000-0000-00004E000000}"/>
    <cellStyle name="40% - Ênfase2 4 3" xfId="1149" xr:uid="{00000000-0005-0000-0000-00004F000000}"/>
    <cellStyle name="40% - Ênfase2 4_REDE DE ESGOTO" xfId="1150" xr:uid="{00000000-0005-0000-0000-000050000000}"/>
    <cellStyle name="40% - Ênfase2 5" xfId="1151" xr:uid="{00000000-0005-0000-0000-000051000000}"/>
    <cellStyle name="40% - Ênfase3 2" xfId="1152" xr:uid="{00000000-0005-0000-0000-000052000000}"/>
    <cellStyle name="40% - Ênfase3 3" xfId="1153" xr:uid="{00000000-0005-0000-0000-000053000000}"/>
    <cellStyle name="40% - Ênfase3 3 2" xfId="1154" xr:uid="{00000000-0005-0000-0000-000054000000}"/>
    <cellStyle name="40% - Ênfase3 3 3" xfId="1155" xr:uid="{00000000-0005-0000-0000-000055000000}"/>
    <cellStyle name="40% - Ênfase3 3_REDE DE ESGOTO" xfId="1156" xr:uid="{00000000-0005-0000-0000-000056000000}"/>
    <cellStyle name="40% - Ênfase3 4" xfId="1157" xr:uid="{00000000-0005-0000-0000-000057000000}"/>
    <cellStyle name="40% - Ênfase3 4 2" xfId="1158" xr:uid="{00000000-0005-0000-0000-000058000000}"/>
    <cellStyle name="40% - Ênfase3 4 3" xfId="1159" xr:uid="{00000000-0005-0000-0000-000059000000}"/>
    <cellStyle name="40% - Ênfase3 4_REDE DE ESGOTO" xfId="1160" xr:uid="{00000000-0005-0000-0000-00005A000000}"/>
    <cellStyle name="40% - Ênfase3 5" xfId="1161" xr:uid="{00000000-0005-0000-0000-00005B000000}"/>
    <cellStyle name="40% - Ênfase4 2" xfId="1162" xr:uid="{00000000-0005-0000-0000-00005C000000}"/>
    <cellStyle name="40% - Ênfase4 3" xfId="1163" xr:uid="{00000000-0005-0000-0000-00005D000000}"/>
    <cellStyle name="40% - Ênfase4 3 2" xfId="1164" xr:uid="{00000000-0005-0000-0000-00005E000000}"/>
    <cellStyle name="40% - Ênfase4 3 3" xfId="1165" xr:uid="{00000000-0005-0000-0000-00005F000000}"/>
    <cellStyle name="40% - Ênfase4 3_REDE DE ESGOTO" xfId="1166" xr:uid="{00000000-0005-0000-0000-000060000000}"/>
    <cellStyle name="40% - Ênfase4 4" xfId="1167" xr:uid="{00000000-0005-0000-0000-000061000000}"/>
    <cellStyle name="40% - Ênfase4 4 2" xfId="1168" xr:uid="{00000000-0005-0000-0000-000062000000}"/>
    <cellStyle name="40% - Ênfase4 4 3" xfId="1169" xr:uid="{00000000-0005-0000-0000-000063000000}"/>
    <cellStyle name="40% - Ênfase4 4_REDE DE ESGOTO" xfId="1170" xr:uid="{00000000-0005-0000-0000-000064000000}"/>
    <cellStyle name="40% - Ênfase4 5" xfId="1171" xr:uid="{00000000-0005-0000-0000-000065000000}"/>
    <cellStyle name="40% - Ênfase5 2" xfId="1172" xr:uid="{00000000-0005-0000-0000-000066000000}"/>
    <cellStyle name="40% - Ênfase5 3" xfId="1173" xr:uid="{00000000-0005-0000-0000-000067000000}"/>
    <cellStyle name="40% - Ênfase5 3 2" xfId="1174" xr:uid="{00000000-0005-0000-0000-000068000000}"/>
    <cellStyle name="40% - Ênfase5 3 3" xfId="1175" xr:uid="{00000000-0005-0000-0000-000069000000}"/>
    <cellStyle name="40% - Ênfase5 3_REDE DE ESGOTO" xfId="1176" xr:uid="{00000000-0005-0000-0000-00006A000000}"/>
    <cellStyle name="40% - Ênfase5 4" xfId="1177" xr:uid="{00000000-0005-0000-0000-00006B000000}"/>
    <cellStyle name="40% - Ênfase5 4 2" xfId="1178" xr:uid="{00000000-0005-0000-0000-00006C000000}"/>
    <cellStyle name="40% - Ênfase5 4 3" xfId="1179" xr:uid="{00000000-0005-0000-0000-00006D000000}"/>
    <cellStyle name="40% - Ênfase5 4_REDE DE ESGOTO" xfId="1180" xr:uid="{00000000-0005-0000-0000-00006E000000}"/>
    <cellStyle name="40% - Ênfase5 5" xfId="1181" xr:uid="{00000000-0005-0000-0000-00006F000000}"/>
    <cellStyle name="40% - Ênfase6 2" xfId="1182" xr:uid="{00000000-0005-0000-0000-000070000000}"/>
    <cellStyle name="40% - Ênfase6 3" xfId="1183" xr:uid="{00000000-0005-0000-0000-000071000000}"/>
    <cellStyle name="40% - Ênfase6 3 2" xfId="1184" xr:uid="{00000000-0005-0000-0000-000072000000}"/>
    <cellStyle name="40% - Ênfase6 3 3" xfId="1185" xr:uid="{00000000-0005-0000-0000-000073000000}"/>
    <cellStyle name="40% - Ênfase6 3_REDE DE ESGOTO" xfId="1186" xr:uid="{00000000-0005-0000-0000-000074000000}"/>
    <cellStyle name="40% - Ênfase6 4" xfId="1187" xr:uid="{00000000-0005-0000-0000-000075000000}"/>
    <cellStyle name="40% - Ênfase6 4 2" xfId="1188" xr:uid="{00000000-0005-0000-0000-000076000000}"/>
    <cellStyle name="40% - Ênfase6 4 3" xfId="1189" xr:uid="{00000000-0005-0000-0000-000077000000}"/>
    <cellStyle name="40% - Ênfase6 4_REDE DE ESGOTO" xfId="1190" xr:uid="{00000000-0005-0000-0000-000078000000}"/>
    <cellStyle name="40% - Ênfase6 5" xfId="1191" xr:uid="{00000000-0005-0000-0000-000079000000}"/>
    <cellStyle name="60% - Ênfase1 2" xfId="1192" xr:uid="{00000000-0005-0000-0000-00007A000000}"/>
    <cellStyle name="60% - Ênfase2 2" xfId="1193" xr:uid="{00000000-0005-0000-0000-00007B000000}"/>
    <cellStyle name="60% - Ênfase3 2" xfId="1194" xr:uid="{00000000-0005-0000-0000-00007C000000}"/>
    <cellStyle name="60% - Ênfase4 2" xfId="1195" xr:uid="{00000000-0005-0000-0000-00007D000000}"/>
    <cellStyle name="60% - Ênfase5 2" xfId="1196" xr:uid="{00000000-0005-0000-0000-00007E000000}"/>
    <cellStyle name="60% - Ênfase6 2" xfId="1197" xr:uid="{00000000-0005-0000-0000-00007F000000}"/>
    <cellStyle name="Bom 2" xfId="1198" xr:uid="{00000000-0005-0000-0000-000080000000}"/>
    <cellStyle name="Cálculo 2" xfId="1199" xr:uid="{00000000-0005-0000-0000-000081000000}"/>
    <cellStyle name="Cálculo 2 2" xfId="1200" xr:uid="{00000000-0005-0000-0000-000082000000}"/>
    <cellStyle name="Cancel" xfId="1201" xr:uid="{00000000-0005-0000-0000-000083000000}"/>
    <cellStyle name="Célula de Verificação 2" xfId="1202" xr:uid="{00000000-0005-0000-0000-000084000000}"/>
    <cellStyle name="Célula Vinculada 2" xfId="1203" xr:uid="{00000000-0005-0000-0000-000085000000}"/>
    <cellStyle name="Data" xfId="1204" xr:uid="{00000000-0005-0000-0000-000086000000}"/>
    <cellStyle name="Ênfase1 2" xfId="1205" xr:uid="{00000000-0005-0000-0000-000087000000}"/>
    <cellStyle name="Ênfase2 2" xfId="1206" xr:uid="{00000000-0005-0000-0000-000088000000}"/>
    <cellStyle name="Ênfase3 2" xfId="1207" xr:uid="{00000000-0005-0000-0000-000089000000}"/>
    <cellStyle name="Ênfase4 2" xfId="1208" xr:uid="{00000000-0005-0000-0000-00008A000000}"/>
    <cellStyle name="Ênfase5 2" xfId="1209" xr:uid="{00000000-0005-0000-0000-00008B000000}"/>
    <cellStyle name="Ênfase6 2" xfId="1210" xr:uid="{00000000-0005-0000-0000-00008C000000}"/>
    <cellStyle name="Entrada 2" xfId="1211" xr:uid="{00000000-0005-0000-0000-00008D000000}"/>
    <cellStyle name="Entrada 2 2" xfId="1212" xr:uid="{00000000-0005-0000-0000-00008E000000}"/>
    <cellStyle name="Euro" xfId="1213" xr:uid="{00000000-0005-0000-0000-00008F000000}"/>
    <cellStyle name="Euro 2" xfId="1214" xr:uid="{00000000-0005-0000-0000-000090000000}"/>
    <cellStyle name="Excel Built-in Normal" xfId="1215" xr:uid="{00000000-0005-0000-0000-000091000000}"/>
    <cellStyle name="Excel Built-in Normal 2" xfId="1216" xr:uid="{00000000-0005-0000-0000-000092000000}"/>
    <cellStyle name="Fixo" xfId="1217" xr:uid="{00000000-0005-0000-0000-000093000000}"/>
    <cellStyle name="Hiperlink" xfId="2115" builtinId="8"/>
    <cellStyle name="Hyperlink 2" xfId="28" xr:uid="{00000000-0005-0000-0000-000094000000}"/>
    <cellStyle name="Incorreto 2" xfId="1218" xr:uid="{00000000-0005-0000-0000-000095000000}"/>
    <cellStyle name="Moeda 2" xfId="5" xr:uid="{00000000-0005-0000-0000-000096000000}"/>
    <cellStyle name="Moeda 2 2" xfId="6" xr:uid="{00000000-0005-0000-0000-000097000000}"/>
    <cellStyle name="Moeda 2 2 2" xfId="1219" xr:uid="{00000000-0005-0000-0000-000098000000}"/>
    <cellStyle name="Moeda 2 2 2 2" xfId="1220" xr:uid="{00000000-0005-0000-0000-000099000000}"/>
    <cellStyle name="Moeda 2 2 2 3" xfId="1221" xr:uid="{00000000-0005-0000-0000-00009A000000}"/>
    <cellStyle name="Moeda 2 2 2 3 2" xfId="2068" xr:uid="{00000000-0005-0000-0000-00009B000000}"/>
    <cellStyle name="Moeda 2 2 3" xfId="1222" xr:uid="{00000000-0005-0000-0000-00009C000000}"/>
    <cellStyle name="Moeda 2 2 3 2" xfId="1223" xr:uid="{00000000-0005-0000-0000-00009D000000}"/>
    <cellStyle name="Moeda 2 2 3 2 2" xfId="1224" xr:uid="{00000000-0005-0000-0000-00009E000000}"/>
    <cellStyle name="Moeda 2 2 3 3" xfId="1225" xr:uid="{00000000-0005-0000-0000-00009F000000}"/>
    <cellStyle name="Moeda 2 2 3 4" xfId="1226" xr:uid="{00000000-0005-0000-0000-0000A0000000}"/>
    <cellStyle name="Moeda 2 2 3 5" xfId="2069" xr:uid="{00000000-0005-0000-0000-0000A1000000}"/>
    <cellStyle name="Moeda 2 3" xfId="1227" xr:uid="{00000000-0005-0000-0000-0000A2000000}"/>
    <cellStyle name="Moeda 2 3 2" xfId="1228" xr:uid="{00000000-0005-0000-0000-0000A3000000}"/>
    <cellStyle name="Moeda 2 3 3" xfId="2070" xr:uid="{00000000-0005-0000-0000-0000A4000000}"/>
    <cellStyle name="Moeda 2 4" xfId="1229" xr:uid="{00000000-0005-0000-0000-0000A5000000}"/>
    <cellStyle name="Moeda 2 4 2" xfId="1230" xr:uid="{00000000-0005-0000-0000-0000A6000000}"/>
    <cellStyle name="Moeda 2 4 2 2" xfId="2071" xr:uid="{00000000-0005-0000-0000-0000A7000000}"/>
    <cellStyle name="Moeda 3" xfId="7" xr:uid="{00000000-0005-0000-0000-0000A8000000}"/>
    <cellStyle name="Moeda 4" xfId="20" xr:uid="{00000000-0005-0000-0000-0000A9000000}"/>
    <cellStyle name="Moeda 5" xfId="26" xr:uid="{00000000-0005-0000-0000-0000AA000000}"/>
    <cellStyle name="Moeda 6" xfId="1231" xr:uid="{00000000-0005-0000-0000-0000AB000000}"/>
    <cellStyle name="Moeda 6 2" xfId="2072" xr:uid="{00000000-0005-0000-0000-0000AC000000}"/>
    <cellStyle name="Moeda 7" xfId="1232" xr:uid="{00000000-0005-0000-0000-0000AD000000}"/>
    <cellStyle name="Moeda 7 2" xfId="2073" xr:uid="{00000000-0005-0000-0000-0000AE000000}"/>
    <cellStyle name="Moeda 8" xfId="1233" xr:uid="{00000000-0005-0000-0000-0000AF000000}"/>
    <cellStyle name="Moeda 8 2" xfId="2074" xr:uid="{00000000-0005-0000-0000-0000B0000000}"/>
    <cellStyle name="Neutra 2" xfId="1234" xr:uid="{00000000-0005-0000-0000-0000B1000000}"/>
    <cellStyle name="Normal" xfId="0" builtinId="0"/>
    <cellStyle name="Normal 10" xfId="29" xr:uid="{00000000-0005-0000-0000-0000B3000000}"/>
    <cellStyle name="Normal 10 10" xfId="30" xr:uid="{00000000-0005-0000-0000-0000B4000000}"/>
    <cellStyle name="Normal 10 11" xfId="31" xr:uid="{00000000-0005-0000-0000-0000B5000000}"/>
    <cellStyle name="Normal 10 12" xfId="32" xr:uid="{00000000-0005-0000-0000-0000B6000000}"/>
    <cellStyle name="Normal 10 13" xfId="33" xr:uid="{00000000-0005-0000-0000-0000B7000000}"/>
    <cellStyle name="Normal 10 14" xfId="34" xr:uid="{00000000-0005-0000-0000-0000B8000000}"/>
    <cellStyle name="Normal 10 15" xfId="35" xr:uid="{00000000-0005-0000-0000-0000B9000000}"/>
    <cellStyle name="Normal 10 16" xfId="36" xr:uid="{00000000-0005-0000-0000-0000BA000000}"/>
    <cellStyle name="Normal 10 17" xfId="37" xr:uid="{00000000-0005-0000-0000-0000BB000000}"/>
    <cellStyle name="Normal 10 18" xfId="38" xr:uid="{00000000-0005-0000-0000-0000BC000000}"/>
    <cellStyle name="Normal 10 19" xfId="39" xr:uid="{00000000-0005-0000-0000-0000BD000000}"/>
    <cellStyle name="Normal 10 2" xfId="40" xr:uid="{00000000-0005-0000-0000-0000BE000000}"/>
    <cellStyle name="Normal 10 20" xfId="41" xr:uid="{00000000-0005-0000-0000-0000BF000000}"/>
    <cellStyle name="Normal 10 21" xfId="42" xr:uid="{00000000-0005-0000-0000-0000C0000000}"/>
    <cellStyle name="Normal 10 22" xfId="43" xr:uid="{00000000-0005-0000-0000-0000C1000000}"/>
    <cellStyle name="Normal 10 23" xfId="44" xr:uid="{00000000-0005-0000-0000-0000C2000000}"/>
    <cellStyle name="Normal 10 24" xfId="45" xr:uid="{00000000-0005-0000-0000-0000C3000000}"/>
    <cellStyle name="Normal 10 25" xfId="46" xr:uid="{00000000-0005-0000-0000-0000C4000000}"/>
    <cellStyle name="Normal 10 26" xfId="47" xr:uid="{00000000-0005-0000-0000-0000C5000000}"/>
    <cellStyle name="Normal 10 27" xfId="48" xr:uid="{00000000-0005-0000-0000-0000C6000000}"/>
    <cellStyle name="Normal 10 28" xfId="49" xr:uid="{00000000-0005-0000-0000-0000C7000000}"/>
    <cellStyle name="Normal 10 29" xfId="50" xr:uid="{00000000-0005-0000-0000-0000C8000000}"/>
    <cellStyle name="Normal 10 3" xfId="51" xr:uid="{00000000-0005-0000-0000-0000C9000000}"/>
    <cellStyle name="Normal 10 30" xfId="52" xr:uid="{00000000-0005-0000-0000-0000CA000000}"/>
    <cellStyle name="Normal 10 31" xfId="53" xr:uid="{00000000-0005-0000-0000-0000CB000000}"/>
    <cellStyle name="Normal 10 32" xfId="54" xr:uid="{00000000-0005-0000-0000-0000CC000000}"/>
    <cellStyle name="Normal 10 33" xfId="55" xr:uid="{00000000-0005-0000-0000-0000CD000000}"/>
    <cellStyle name="Normal 10 34" xfId="56" xr:uid="{00000000-0005-0000-0000-0000CE000000}"/>
    <cellStyle name="Normal 10 35" xfId="57" xr:uid="{00000000-0005-0000-0000-0000CF000000}"/>
    <cellStyle name="Normal 10 36" xfId="58" xr:uid="{00000000-0005-0000-0000-0000D0000000}"/>
    <cellStyle name="Normal 10 37" xfId="59" xr:uid="{00000000-0005-0000-0000-0000D1000000}"/>
    <cellStyle name="Normal 10 38" xfId="60" xr:uid="{00000000-0005-0000-0000-0000D2000000}"/>
    <cellStyle name="Normal 10 39" xfId="61" xr:uid="{00000000-0005-0000-0000-0000D3000000}"/>
    <cellStyle name="Normal 10 4" xfId="62" xr:uid="{00000000-0005-0000-0000-0000D4000000}"/>
    <cellStyle name="Normal 10 40" xfId="63" xr:uid="{00000000-0005-0000-0000-0000D5000000}"/>
    <cellStyle name="Normal 10 41" xfId="64" xr:uid="{00000000-0005-0000-0000-0000D6000000}"/>
    <cellStyle name="Normal 10 42" xfId="65" xr:uid="{00000000-0005-0000-0000-0000D7000000}"/>
    <cellStyle name="Normal 10 43" xfId="66" xr:uid="{00000000-0005-0000-0000-0000D8000000}"/>
    <cellStyle name="Normal 10 44" xfId="67" xr:uid="{00000000-0005-0000-0000-0000D9000000}"/>
    <cellStyle name="Normal 10 45" xfId="68" xr:uid="{00000000-0005-0000-0000-0000DA000000}"/>
    <cellStyle name="Normal 10 46" xfId="69" xr:uid="{00000000-0005-0000-0000-0000DB000000}"/>
    <cellStyle name="Normal 10 47" xfId="70" xr:uid="{00000000-0005-0000-0000-0000DC000000}"/>
    <cellStyle name="Normal 10 48" xfId="71" xr:uid="{00000000-0005-0000-0000-0000DD000000}"/>
    <cellStyle name="Normal 10 49" xfId="72" xr:uid="{00000000-0005-0000-0000-0000DE000000}"/>
    <cellStyle name="Normal 10 5" xfId="73" xr:uid="{00000000-0005-0000-0000-0000DF000000}"/>
    <cellStyle name="Normal 10 50" xfId="74" xr:uid="{00000000-0005-0000-0000-0000E0000000}"/>
    <cellStyle name="Normal 10 51" xfId="75" xr:uid="{00000000-0005-0000-0000-0000E1000000}"/>
    <cellStyle name="Normal 10 52" xfId="76" xr:uid="{00000000-0005-0000-0000-0000E2000000}"/>
    <cellStyle name="Normal 10 53" xfId="77" xr:uid="{00000000-0005-0000-0000-0000E3000000}"/>
    <cellStyle name="Normal 10 54" xfId="78" xr:uid="{00000000-0005-0000-0000-0000E4000000}"/>
    <cellStyle name="Normal 10 55" xfId="79" xr:uid="{00000000-0005-0000-0000-0000E5000000}"/>
    <cellStyle name="Normal 10 56" xfId="80" xr:uid="{00000000-0005-0000-0000-0000E6000000}"/>
    <cellStyle name="Normal 10 57" xfId="81" xr:uid="{00000000-0005-0000-0000-0000E7000000}"/>
    <cellStyle name="Normal 10 58" xfId="82" xr:uid="{00000000-0005-0000-0000-0000E8000000}"/>
    <cellStyle name="Normal 10 59" xfId="83" xr:uid="{00000000-0005-0000-0000-0000E9000000}"/>
    <cellStyle name="Normal 10 6" xfId="84" xr:uid="{00000000-0005-0000-0000-0000EA000000}"/>
    <cellStyle name="Normal 10 60" xfId="85" xr:uid="{00000000-0005-0000-0000-0000EB000000}"/>
    <cellStyle name="Normal 10 61" xfId="86" xr:uid="{00000000-0005-0000-0000-0000EC000000}"/>
    <cellStyle name="Normal 10 62" xfId="87" xr:uid="{00000000-0005-0000-0000-0000ED000000}"/>
    <cellStyle name="Normal 10 63" xfId="88" xr:uid="{00000000-0005-0000-0000-0000EE000000}"/>
    <cellStyle name="Normal 10 64" xfId="89" xr:uid="{00000000-0005-0000-0000-0000EF000000}"/>
    <cellStyle name="Normal 10 65" xfId="90" xr:uid="{00000000-0005-0000-0000-0000F0000000}"/>
    <cellStyle name="Normal 10 66" xfId="91" xr:uid="{00000000-0005-0000-0000-0000F1000000}"/>
    <cellStyle name="Normal 10 67" xfId="92" xr:uid="{00000000-0005-0000-0000-0000F2000000}"/>
    <cellStyle name="Normal 10 68" xfId="93" xr:uid="{00000000-0005-0000-0000-0000F3000000}"/>
    <cellStyle name="Normal 10 69" xfId="94" xr:uid="{00000000-0005-0000-0000-0000F4000000}"/>
    <cellStyle name="Normal 10 7" xfId="95" xr:uid="{00000000-0005-0000-0000-0000F5000000}"/>
    <cellStyle name="Normal 10 70" xfId="96" xr:uid="{00000000-0005-0000-0000-0000F6000000}"/>
    <cellStyle name="Normal 10 8" xfId="97" xr:uid="{00000000-0005-0000-0000-0000F7000000}"/>
    <cellStyle name="Normal 10 9" xfId="98" xr:uid="{00000000-0005-0000-0000-0000F8000000}"/>
    <cellStyle name="Normal 11" xfId="1235" xr:uid="{00000000-0005-0000-0000-0000F9000000}"/>
    <cellStyle name="Normal 11 2" xfId="1236" xr:uid="{00000000-0005-0000-0000-0000FA000000}"/>
    <cellStyle name="Normal 12" xfId="1237" xr:uid="{00000000-0005-0000-0000-0000FB000000}"/>
    <cellStyle name="Normal 12 2" xfId="1238" xr:uid="{00000000-0005-0000-0000-0000FC000000}"/>
    <cellStyle name="Normal 13" xfId="1239" xr:uid="{00000000-0005-0000-0000-0000FD000000}"/>
    <cellStyle name="Normal 13 2" xfId="1240" xr:uid="{00000000-0005-0000-0000-0000FE000000}"/>
    <cellStyle name="Normal 13 2 2" xfId="1241" xr:uid="{00000000-0005-0000-0000-0000FF000000}"/>
    <cellStyle name="Normal 13 2 2 2" xfId="1242" xr:uid="{00000000-0005-0000-0000-000000010000}"/>
    <cellStyle name="Normal 13 2 2_REDE DE ESGOTO" xfId="1243" xr:uid="{00000000-0005-0000-0000-000001010000}"/>
    <cellStyle name="Normal 13 2 3" xfId="1244" xr:uid="{00000000-0005-0000-0000-000002010000}"/>
    <cellStyle name="Normal 13 2 4" xfId="1245" xr:uid="{00000000-0005-0000-0000-000003010000}"/>
    <cellStyle name="Normal 13 3" xfId="1246" xr:uid="{00000000-0005-0000-0000-000004010000}"/>
    <cellStyle name="Normal 13 3 2" xfId="1247" xr:uid="{00000000-0005-0000-0000-000005010000}"/>
    <cellStyle name="Normal 13 3_REDE DE ESGOTO" xfId="1248" xr:uid="{00000000-0005-0000-0000-000006010000}"/>
    <cellStyle name="Normal 13 4" xfId="1249" xr:uid="{00000000-0005-0000-0000-000007010000}"/>
    <cellStyle name="Normal 13 4 2" xfId="1250" xr:uid="{00000000-0005-0000-0000-000008010000}"/>
    <cellStyle name="Normal 13 4_REDE DE ESGOTO" xfId="1251" xr:uid="{00000000-0005-0000-0000-000009010000}"/>
    <cellStyle name="Normal 13 5" xfId="1252" xr:uid="{00000000-0005-0000-0000-00000A010000}"/>
    <cellStyle name="Normal 13 6" xfId="1253" xr:uid="{00000000-0005-0000-0000-00000B010000}"/>
    <cellStyle name="Normal 13_REDE DE ESGOTO" xfId="1254" xr:uid="{00000000-0005-0000-0000-00000C010000}"/>
    <cellStyle name="Normal 14" xfId="1255" xr:uid="{00000000-0005-0000-0000-00000D010000}"/>
    <cellStyle name="Normal 14 2" xfId="1256" xr:uid="{00000000-0005-0000-0000-00000E010000}"/>
    <cellStyle name="Normal 14 2 2" xfId="1257" xr:uid="{00000000-0005-0000-0000-00000F010000}"/>
    <cellStyle name="Normal 14 2 2 2" xfId="1258" xr:uid="{00000000-0005-0000-0000-000010010000}"/>
    <cellStyle name="Normal 14 2 2_REDE DE ESGOTO" xfId="1259" xr:uid="{00000000-0005-0000-0000-000011010000}"/>
    <cellStyle name="Normal 14 2 3" xfId="1260" xr:uid="{00000000-0005-0000-0000-000012010000}"/>
    <cellStyle name="Normal 14 2 4" xfId="1261" xr:uid="{00000000-0005-0000-0000-000013010000}"/>
    <cellStyle name="Normal 14 2_REDE DE ESGOTO" xfId="1262" xr:uid="{00000000-0005-0000-0000-000014010000}"/>
    <cellStyle name="Normal 14 3" xfId="1263" xr:uid="{00000000-0005-0000-0000-000015010000}"/>
    <cellStyle name="Normal 14 3 2" xfId="1264" xr:uid="{00000000-0005-0000-0000-000016010000}"/>
    <cellStyle name="Normal 14 4" xfId="1265" xr:uid="{00000000-0005-0000-0000-000017010000}"/>
    <cellStyle name="Normal 14 4 2" xfId="1266" xr:uid="{00000000-0005-0000-0000-000018010000}"/>
    <cellStyle name="Normal 14 4_REDE DE ESGOTO" xfId="1267" xr:uid="{00000000-0005-0000-0000-000019010000}"/>
    <cellStyle name="Normal 14 5" xfId="1268" xr:uid="{00000000-0005-0000-0000-00001A010000}"/>
    <cellStyle name="Normal 14 6" xfId="1269" xr:uid="{00000000-0005-0000-0000-00001B010000}"/>
    <cellStyle name="Normal 14_REDE DE ESGOTO" xfId="1270" xr:uid="{00000000-0005-0000-0000-00001C010000}"/>
    <cellStyle name="Normal 15" xfId="1271" xr:uid="{00000000-0005-0000-0000-00001D010000}"/>
    <cellStyle name="Normal 16" xfId="1272" xr:uid="{00000000-0005-0000-0000-00001E010000}"/>
    <cellStyle name="Normal 16 2" xfId="1273" xr:uid="{00000000-0005-0000-0000-00001F010000}"/>
    <cellStyle name="Normal 16 2 2" xfId="1274" xr:uid="{00000000-0005-0000-0000-000020010000}"/>
    <cellStyle name="Normal 16 2 2 2" xfId="1275" xr:uid="{00000000-0005-0000-0000-000021010000}"/>
    <cellStyle name="Normal 16 2 2_REDE DE ESGOTO" xfId="1276" xr:uid="{00000000-0005-0000-0000-000022010000}"/>
    <cellStyle name="Normal 16 2 3" xfId="1277" xr:uid="{00000000-0005-0000-0000-000023010000}"/>
    <cellStyle name="Normal 16 2 4" xfId="1278" xr:uid="{00000000-0005-0000-0000-000024010000}"/>
    <cellStyle name="Normal 16 2_REDE DE ESGOTO" xfId="1279" xr:uid="{00000000-0005-0000-0000-000025010000}"/>
    <cellStyle name="Normal 16 3" xfId="1280" xr:uid="{00000000-0005-0000-0000-000026010000}"/>
    <cellStyle name="Normal 16 3 2" xfId="1281" xr:uid="{00000000-0005-0000-0000-000027010000}"/>
    <cellStyle name="Normal 16 3_REDE DE ESGOTO" xfId="1282" xr:uid="{00000000-0005-0000-0000-000028010000}"/>
    <cellStyle name="Normal 16 4" xfId="1283" xr:uid="{00000000-0005-0000-0000-000029010000}"/>
    <cellStyle name="Normal 16 5" xfId="1284" xr:uid="{00000000-0005-0000-0000-00002A010000}"/>
    <cellStyle name="Normal 16 6" xfId="1285" xr:uid="{00000000-0005-0000-0000-00002B010000}"/>
    <cellStyle name="Normal 16_REDE DE ESGOTO" xfId="1286" xr:uid="{00000000-0005-0000-0000-00002C010000}"/>
    <cellStyle name="Normal 17" xfId="1287" xr:uid="{00000000-0005-0000-0000-00002D010000}"/>
    <cellStyle name="Normal 17 2" xfId="1288" xr:uid="{00000000-0005-0000-0000-00002E010000}"/>
    <cellStyle name="Normal 17 2 2" xfId="1289" xr:uid="{00000000-0005-0000-0000-00002F010000}"/>
    <cellStyle name="Normal 17 2 2 2" xfId="1290" xr:uid="{00000000-0005-0000-0000-000030010000}"/>
    <cellStyle name="Normal 17 2 2_REDE DE ESGOTO" xfId="1291" xr:uid="{00000000-0005-0000-0000-000031010000}"/>
    <cellStyle name="Normal 17 2 3" xfId="1292" xr:uid="{00000000-0005-0000-0000-000032010000}"/>
    <cellStyle name="Normal 17 2 4" xfId="1293" xr:uid="{00000000-0005-0000-0000-000033010000}"/>
    <cellStyle name="Normal 17 2_REDE DE ESGOTO" xfId="1294" xr:uid="{00000000-0005-0000-0000-000034010000}"/>
    <cellStyle name="Normal 17 3" xfId="1295" xr:uid="{00000000-0005-0000-0000-000035010000}"/>
    <cellStyle name="Normal 17 3 2" xfId="1296" xr:uid="{00000000-0005-0000-0000-000036010000}"/>
    <cellStyle name="Normal 17 3_REDE DE ESGOTO" xfId="1297" xr:uid="{00000000-0005-0000-0000-000037010000}"/>
    <cellStyle name="Normal 17 4" xfId="1298" xr:uid="{00000000-0005-0000-0000-000038010000}"/>
    <cellStyle name="Normal 17 5" xfId="1299" xr:uid="{00000000-0005-0000-0000-000039010000}"/>
    <cellStyle name="Normal 17 6" xfId="1300" xr:uid="{00000000-0005-0000-0000-00003A010000}"/>
    <cellStyle name="Normal 17_REDE DE ESGOTO" xfId="1301" xr:uid="{00000000-0005-0000-0000-00003B010000}"/>
    <cellStyle name="Normal 18" xfId="1302" xr:uid="{00000000-0005-0000-0000-00003C010000}"/>
    <cellStyle name="Normal 18 2" xfId="1303" xr:uid="{00000000-0005-0000-0000-00003D010000}"/>
    <cellStyle name="Normal 18_REDE DE ESGOTO" xfId="1304" xr:uid="{00000000-0005-0000-0000-00003E010000}"/>
    <cellStyle name="Normal 19" xfId="1305" xr:uid="{00000000-0005-0000-0000-00003F010000}"/>
    <cellStyle name="Normal 19 2" xfId="1306" xr:uid="{00000000-0005-0000-0000-000040010000}"/>
    <cellStyle name="Normal 19 2 2" xfId="1307" xr:uid="{00000000-0005-0000-0000-000041010000}"/>
    <cellStyle name="Normal 19 2_REDE DE ESGOTO" xfId="1308" xr:uid="{00000000-0005-0000-0000-000042010000}"/>
    <cellStyle name="Normal 19 3" xfId="1309" xr:uid="{00000000-0005-0000-0000-000043010000}"/>
    <cellStyle name="Normal 19 4" xfId="1310" xr:uid="{00000000-0005-0000-0000-000044010000}"/>
    <cellStyle name="Normal 19 5" xfId="1311" xr:uid="{00000000-0005-0000-0000-000045010000}"/>
    <cellStyle name="Normal 2" xfId="2" xr:uid="{00000000-0005-0000-0000-000046010000}"/>
    <cellStyle name="Normal 2 10" xfId="99" xr:uid="{00000000-0005-0000-0000-000047010000}"/>
    <cellStyle name="Normal 2 11" xfId="100" xr:uid="{00000000-0005-0000-0000-000048010000}"/>
    <cellStyle name="Normal 2 12" xfId="101" xr:uid="{00000000-0005-0000-0000-000049010000}"/>
    <cellStyle name="Normal 2 13" xfId="102" xr:uid="{00000000-0005-0000-0000-00004A010000}"/>
    <cellStyle name="Normal 2 13 2" xfId="1312" xr:uid="{00000000-0005-0000-0000-00004B010000}"/>
    <cellStyle name="Normal 2 13_REDE DE ESGOTO" xfId="1313" xr:uid="{00000000-0005-0000-0000-00004C010000}"/>
    <cellStyle name="Normal 2 14" xfId="103" xr:uid="{00000000-0005-0000-0000-00004D010000}"/>
    <cellStyle name="Normal 2 15" xfId="104" xr:uid="{00000000-0005-0000-0000-00004E010000}"/>
    <cellStyle name="Normal 2 16" xfId="105" xr:uid="{00000000-0005-0000-0000-00004F010000}"/>
    <cellStyle name="Normal 2 17" xfId="106" xr:uid="{00000000-0005-0000-0000-000050010000}"/>
    <cellStyle name="Normal 2 18" xfId="107" xr:uid="{00000000-0005-0000-0000-000051010000}"/>
    <cellStyle name="Normal 2 19" xfId="108" xr:uid="{00000000-0005-0000-0000-000052010000}"/>
    <cellStyle name="Normal 2 2" xfId="8" xr:uid="{00000000-0005-0000-0000-000053010000}"/>
    <cellStyle name="Normal 2 2 10" xfId="109" xr:uid="{00000000-0005-0000-0000-000054010000}"/>
    <cellStyle name="Normal 2 2 11" xfId="110" xr:uid="{00000000-0005-0000-0000-000055010000}"/>
    <cellStyle name="Normal 2 2 12" xfId="111" xr:uid="{00000000-0005-0000-0000-000056010000}"/>
    <cellStyle name="Normal 2 2 13" xfId="112" xr:uid="{00000000-0005-0000-0000-000057010000}"/>
    <cellStyle name="Normal 2 2 14" xfId="113" xr:uid="{00000000-0005-0000-0000-000058010000}"/>
    <cellStyle name="Normal 2 2 15" xfId="114" xr:uid="{00000000-0005-0000-0000-000059010000}"/>
    <cellStyle name="Normal 2 2 16" xfId="115" xr:uid="{00000000-0005-0000-0000-00005A010000}"/>
    <cellStyle name="Normal 2 2 17" xfId="116" xr:uid="{00000000-0005-0000-0000-00005B010000}"/>
    <cellStyle name="Normal 2 2 18" xfId="117" xr:uid="{00000000-0005-0000-0000-00005C010000}"/>
    <cellStyle name="Normal 2 2 19" xfId="118" xr:uid="{00000000-0005-0000-0000-00005D010000}"/>
    <cellStyle name="Normal 2 2 2" xfId="119" xr:uid="{00000000-0005-0000-0000-00005E010000}"/>
    <cellStyle name="Normal 2 2 2 2" xfId="1314" xr:uid="{00000000-0005-0000-0000-00005F010000}"/>
    <cellStyle name="Normal 2 2 2 2 2" xfId="1315" xr:uid="{00000000-0005-0000-0000-000060010000}"/>
    <cellStyle name="Normal 2 2 2 2 2 2" xfId="1316" xr:uid="{00000000-0005-0000-0000-000061010000}"/>
    <cellStyle name="Normal 2 2 2_REDE DE ESGOTO" xfId="1317" xr:uid="{00000000-0005-0000-0000-000062010000}"/>
    <cellStyle name="Normal 2 2 20" xfId="120" xr:uid="{00000000-0005-0000-0000-000063010000}"/>
    <cellStyle name="Normal 2 2 21" xfId="121" xr:uid="{00000000-0005-0000-0000-000064010000}"/>
    <cellStyle name="Normal 2 2 22" xfId="122" xr:uid="{00000000-0005-0000-0000-000065010000}"/>
    <cellStyle name="Normal 2 2 23" xfId="123" xr:uid="{00000000-0005-0000-0000-000066010000}"/>
    <cellStyle name="Normal 2 2 24" xfId="124" xr:uid="{00000000-0005-0000-0000-000067010000}"/>
    <cellStyle name="Normal 2 2 25" xfId="125" xr:uid="{00000000-0005-0000-0000-000068010000}"/>
    <cellStyle name="Normal 2 2 26" xfId="126" xr:uid="{00000000-0005-0000-0000-000069010000}"/>
    <cellStyle name="Normal 2 2 27" xfId="127" xr:uid="{00000000-0005-0000-0000-00006A010000}"/>
    <cellStyle name="Normal 2 2 28" xfId="128" xr:uid="{00000000-0005-0000-0000-00006B010000}"/>
    <cellStyle name="Normal 2 2 29" xfId="129" xr:uid="{00000000-0005-0000-0000-00006C010000}"/>
    <cellStyle name="Normal 2 2 3" xfId="130" xr:uid="{00000000-0005-0000-0000-00006D010000}"/>
    <cellStyle name="Normal 2 2 30" xfId="131" xr:uid="{00000000-0005-0000-0000-00006E010000}"/>
    <cellStyle name="Normal 2 2 31" xfId="132" xr:uid="{00000000-0005-0000-0000-00006F010000}"/>
    <cellStyle name="Normal 2 2 32" xfId="133" xr:uid="{00000000-0005-0000-0000-000070010000}"/>
    <cellStyle name="Normal 2 2 33" xfId="134" xr:uid="{00000000-0005-0000-0000-000071010000}"/>
    <cellStyle name="Normal 2 2 34" xfId="135" xr:uid="{00000000-0005-0000-0000-000072010000}"/>
    <cellStyle name="Normal 2 2 35" xfId="136" xr:uid="{00000000-0005-0000-0000-000073010000}"/>
    <cellStyle name="Normal 2 2 36" xfId="137" xr:uid="{00000000-0005-0000-0000-000074010000}"/>
    <cellStyle name="Normal 2 2 37" xfId="138" xr:uid="{00000000-0005-0000-0000-000075010000}"/>
    <cellStyle name="Normal 2 2 38" xfId="139" xr:uid="{00000000-0005-0000-0000-000076010000}"/>
    <cellStyle name="Normal 2 2 39" xfId="140" xr:uid="{00000000-0005-0000-0000-000077010000}"/>
    <cellStyle name="Normal 2 2 4" xfId="141" xr:uid="{00000000-0005-0000-0000-000078010000}"/>
    <cellStyle name="Normal 2 2 40" xfId="142" xr:uid="{00000000-0005-0000-0000-000079010000}"/>
    <cellStyle name="Normal 2 2 41" xfId="143" xr:uid="{00000000-0005-0000-0000-00007A010000}"/>
    <cellStyle name="Normal 2 2 42" xfId="144" xr:uid="{00000000-0005-0000-0000-00007B010000}"/>
    <cellStyle name="Normal 2 2 43" xfId="145" xr:uid="{00000000-0005-0000-0000-00007C010000}"/>
    <cellStyle name="Normal 2 2 44" xfId="146" xr:uid="{00000000-0005-0000-0000-00007D010000}"/>
    <cellStyle name="Normal 2 2 45" xfId="147" xr:uid="{00000000-0005-0000-0000-00007E010000}"/>
    <cellStyle name="Normal 2 2 46" xfId="148" xr:uid="{00000000-0005-0000-0000-00007F010000}"/>
    <cellStyle name="Normal 2 2 47" xfId="149" xr:uid="{00000000-0005-0000-0000-000080010000}"/>
    <cellStyle name="Normal 2 2 48" xfId="150" xr:uid="{00000000-0005-0000-0000-000081010000}"/>
    <cellStyle name="Normal 2 2 49" xfId="151" xr:uid="{00000000-0005-0000-0000-000082010000}"/>
    <cellStyle name="Normal 2 2 5" xfId="152" xr:uid="{00000000-0005-0000-0000-000083010000}"/>
    <cellStyle name="Normal 2 2 50" xfId="153" xr:uid="{00000000-0005-0000-0000-000084010000}"/>
    <cellStyle name="Normal 2 2 51" xfId="154" xr:uid="{00000000-0005-0000-0000-000085010000}"/>
    <cellStyle name="Normal 2 2 52" xfId="155" xr:uid="{00000000-0005-0000-0000-000086010000}"/>
    <cellStyle name="Normal 2 2 53" xfId="156" xr:uid="{00000000-0005-0000-0000-000087010000}"/>
    <cellStyle name="Normal 2 2 54" xfId="157" xr:uid="{00000000-0005-0000-0000-000088010000}"/>
    <cellStyle name="Normal 2 2 55" xfId="158" xr:uid="{00000000-0005-0000-0000-000089010000}"/>
    <cellStyle name="Normal 2 2 56" xfId="159" xr:uid="{00000000-0005-0000-0000-00008A010000}"/>
    <cellStyle name="Normal 2 2 57" xfId="160" xr:uid="{00000000-0005-0000-0000-00008B010000}"/>
    <cellStyle name="Normal 2 2 58" xfId="161" xr:uid="{00000000-0005-0000-0000-00008C010000}"/>
    <cellStyle name="Normal 2 2 59" xfId="162" xr:uid="{00000000-0005-0000-0000-00008D010000}"/>
    <cellStyle name="Normal 2 2 6" xfId="163" xr:uid="{00000000-0005-0000-0000-00008E010000}"/>
    <cellStyle name="Normal 2 2 60" xfId="164" xr:uid="{00000000-0005-0000-0000-00008F010000}"/>
    <cellStyle name="Normal 2 2 61" xfId="165" xr:uid="{00000000-0005-0000-0000-000090010000}"/>
    <cellStyle name="Normal 2 2 62" xfId="166" xr:uid="{00000000-0005-0000-0000-000091010000}"/>
    <cellStyle name="Normal 2 2 63" xfId="167" xr:uid="{00000000-0005-0000-0000-000092010000}"/>
    <cellStyle name="Normal 2 2 64" xfId="168" xr:uid="{00000000-0005-0000-0000-000093010000}"/>
    <cellStyle name="Normal 2 2 65" xfId="169" xr:uid="{00000000-0005-0000-0000-000094010000}"/>
    <cellStyle name="Normal 2 2 66" xfId="170" xr:uid="{00000000-0005-0000-0000-000095010000}"/>
    <cellStyle name="Normal 2 2 67" xfId="171" xr:uid="{00000000-0005-0000-0000-000096010000}"/>
    <cellStyle name="Normal 2 2 68" xfId="172" xr:uid="{00000000-0005-0000-0000-000097010000}"/>
    <cellStyle name="Normal 2 2 69" xfId="173" xr:uid="{00000000-0005-0000-0000-000098010000}"/>
    <cellStyle name="Normal 2 2 7" xfId="174" xr:uid="{00000000-0005-0000-0000-000099010000}"/>
    <cellStyle name="Normal 2 2 70" xfId="175" xr:uid="{00000000-0005-0000-0000-00009A010000}"/>
    <cellStyle name="Normal 2 2 71" xfId="176" xr:uid="{00000000-0005-0000-0000-00009B010000}"/>
    <cellStyle name="Normal 2 2 72" xfId="177" xr:uid="{00000000-0005-0000-0000-00009C010000}"/>
    <cellStyle name="Normal 2 2 73" xfId="178" xr:uid="{00000000-0005-0000-0000-00009D010000}"/>
    <cellStyle name="Normal 2 2 74" xfId="179" xr:uid="{00000000-0005-0000-0000-00009E010000}"/>
    <cellStyle name="Normal 2 2 75" xfId="180" xr:uid="{00000000-0005-0000-0000-00009F010000}"/>
    <cellStyle name="Normal 2 2 76" xfId="181" xr:uid="{00000000-0005-0000-0000-0000A0010000}"/>
    <cellStyle name="Normal 2 2 77" xfId="182" xr:uid="{00000000-0005-0000-0000-0000A1010000}"/>
    <cellStyle name="Normal 2 2 78" xfId="183" xr:uid="{00000000-0005-0000-0000-0000A2010000}"/>
    <cellStyle name="Normal 2 2 8" xfId="184" xr:uid="{00000000-0005-0000-0000-0000A3010000}"/>
    <cellStyle name="Normal 2 2 9" xfId="185" xr:uid="{00000000-0005-0000-0000-0000A4010000}"/>
    <cellStyle name="Normal 2 20" xfId="186" xr:uid="{00000000-0005-0000-0000-0000A5010000}"/>
    <cellStyle name="Normal 2 21" xfId="187" xr:uid="{00000000-0005-0000-0000-0000A6010000}"/>
    <cellStyle name="Normal 2 22" xfId="188" xr:uid="{00000000-0005-0000-0000-0000A7010000}"/>
    <cellStyle name="Normal 2 23" xfId="189" xr:uid="{00000000-0005-0000-0000-0000A8010000}"/>
    <cellStyle name="Normal 2 24" xfId="190" xr:uid="{00000000-0005-0000-0000-0000A9010000}"/>
    <cellStyle name="Normal 2 25" xfId="191" xr:uid="{00000000-0005-0000-0000-0000AA010000}"/>
    <cellStyle name="Normal 2 26" xfId="192" xr:uid="{00000000-0005-0000-0000-0000AB010000}"/>
    <cellStyle name="Normal 2 27" xfId="193" xr:uid="{00000000-0005-0000-0000-0000AC010000}"/>
    <cellStyle name="Normal 2 28" xfId="194" xr:uid="{00000000-0005-0000-0000-0000AD010000}"/>
    <cellStyle name="Normal 2 29" xfId="195" xr:uid="{00000000-0005-0000-0000-0000AE010000}"/>
    <cellStyle name="Normal 2 3" xfId="196" xr:uid="{00000000-0005-0000-0000-0000AF010000}"/>
    <cellStyle name="Normal 2 3 2" xfId="1318" xr:uid="{00000000-0005-0000-0000-0000B0010000}"/>
    <cellStyle name="Normal 2 3 2 2" xfId="1319" xr:uid="{00000000-0005-0000-0000-0000B1010000}"/>
    <cellStyle name="Normal 2 3 2 2 2" xfId="1320" xr:uid="{00000000-0005-0000-0000-0000B2010000}"/>
    <cellStyle name="Normal 2 3 2 2 3" xfId="1321" xr:uid="{00000000-0005-0000-0000-0000B3010000}"/>
    <cellStyle name="Normal 2 3 2 2_REDE DE ESGOTO" xfId="1322" xr:uid="{00000000-0005-0000-0000-0000B4010000}"/>
    <cellStyle name="Normal 2 3 2 3" xfId="1323" xr:uid="{00000000-0005-0000-0000-0000B5010000}"/>
    <cellStyle name="Normal 2 3 2 4" xfId="1324" xr:uid="{00000000-0005-0000-0000-0000B6010000}"/>
    <cellStyle name="Normal 2 3 2_REDE DE ESGOTO" xfId="1325" xr:uid="{00000000-0005-0000-0000-0000B7010000}"/>
    <cellStyle name="Normal 2 3 3" xfId="1326" xr:uid="{00000000-0005-0000-0000-0000B8010000}"/>
    <cellStyle name="Normal 2 3 4" xfId="1327" xr:uid="{00000000-0005-0000-0000-0000B9010000}"/>
    <cellStyle name="Normal 2 30" xfId="197" xr:uid="{00000000-0005-0000-0000-0000BA010000}"/>
    <cellStyle name="Normal 2 31" xfId="198" xr:uid="{00000000-0005-0000-0000-0000BB010000}"/>
    <cellStyle name="Normal 2 32" xfId="199" xr:uid="{00000000-0005-0000-0000-0000BC010000}"/>
    <cellStyle name="Normal 2 33" xfId="200" xr:uid="{00000000-0005-0000-0000-0000BD010000}"/>
    <cellStyle name="Normal 2 34" xfId="201" xr:uid="{00000000-0005-0000-0000-0000BE010000}"/>
    <cellStyle name="Normal 2 35" xfId="202" xr:uid="{00000000-0005-0000-0000-0000BF010000}"/>
    <cellStyle name="Normal 2 36" xfId="203" xr:uid="{00000000-0005-0000-0000-0000C0010000}"/>
    <cellStyle name="Normal 2 37" xfId="204" xr:uid="{00000000-0005-0000-0000-0000C1010000}"/>
    <cellStyle name="Normal 2 38" xfId="205" xr:uid="{00000000-0005-0000-0000-0000C2010000}"/>
    <cellStyle name="Normal 2 39" xfId="206" xr:uid="{00000000-0005-0000-0000-0000C3010000}"/>
    <cellStyle name="Normal 2 4" xfId="207" xr:uid="{00000000-0005-0000-0000-0000C4010000}"/>
    <cellStyle name="Normal 2 4 2" xfId="1328" xr:uid="{00000000-0005-0000-0000-0000C5010000}"/>
    <cellStyle name="Normal 2 4 2 2" xfId="1329" xr:uid="{00000000-0005-0000-0000-0000C6010000}"/>
    <cellStyle name="Normal 2 4 2 2 2" xfId="1330" xr:uid="{00000000-0005-0000-0000-0000C7010000}"/>
    <cellStyle name="Normal 2 4 2 2 3" xfId="1331" xr:uid="{00000000-0005-0000-0000-0000C8010000}"/>
    <cellStyle name="Normal 2 4 2 2_REDE DE ESGOTO" xfId="1332" xr:uid="{00000000-0005-0000-0000-0000C9010000}"/>
    <cellStyle name="Normal 2 4 2 3" xfId="1333" xr:uid="{00000000-0005-0000-0000-0000CA010000}"/>
    <cellStyle name="Normal 2 4 2 4" xfId="1334" xr:uid="{00000000-0005-0000-0000-0000CB010000}"/>
    <cellStyle name="Normal 2 4 2_REDE DE ESGOTO" xfId="1335" xr:uid="{00000000-0005-0000-0000-0000CC010000}"/>
    <cellStyle name="Normal 2 4 3" xfId="1336" xr:uid="{00000000-0005-0000-0000-0000CD010000}"/>
    <cellStyle name="Normal 2 4_REDE DE ESGOTO" xfId="1337" xr:uid="{00000000-0005-0000-0000-0000CE010000}"/>
    <cellStyle name="Normal 2 40" xfId="208" xr:uid="{00000000-0005-0000-0000-0000CF010000}"/>
    <cellStyle name="Normal 2 41" xfId="209" xr:uid="{00000000-0005-0000-0000-0000D0010000}"/>
    <cellStyle name="Normal 2 42" xfId="210" xr:uid="{00000000-0005-0000-0000-0000D1010000}"/>
    <cellStyle name="Normal 2 43" xfId="211" xr:uid="{00000000-0005-0000-0000-0000D2010000}"/>
    <cellStyle name="Normal 2 44" xfId="212" xr:uid="{00000000-0005-0000-0000-0000D3010000}"/>
    <cellStyle name="Normal 2 45" xfId="213" xr:uid="{00000000-0005-0000-0000-0000D4010000}"/>
    <cellStyle name="Normal 2 46" xfId="214" xr:uid="{00000000-0005-0000-0000-0000D5010000}"/>
    <cellStyle name="Normal 2 47" xfId="215" xr:uid="{00000000-0005-0000-0000-0000D6010000}"/>
    <cellStyle name="Normal 2 48" xfId="216" xr:uid="{00000000-0005-0000-0000-0000D7010000}"/>
    <cellStyle name="Normal 2 49" xfId="217" xr:uid="{00000000-0005-0000-0000-0000D8010000}"/>
    <cellStyle name="Normal 2 5" xfId="218" xr:uid="{00000000-0005-0000-0000-0000D9010000}"/>
    <cellStyle name="Normal 2 5 2" xfId="1338" xr:uid="{00000000-0005-0000-0000-0000DA010000}"/>
    <cellStyle name="Normal 2 5 2 2" xfId="1339" xr:uid="{00000000-0005-0000-0000-0000DB010000}"/>
    <cellStyle name="Normal 2 5 2 2 2" xfId="1340" xr:uid="{00000000-0005-0000-0000-0000DC010000}"/>
    <cellStyle name="Normal 2 5 2 2 3" xfId="1341" xr:uid="{00000000-0005-0000-0000-0000DD010000}"/>
    <cellStyle name="Normal 2 5 2 2_REDE DE ESGOTO" xfId="1342" xr:uid="{00000000-0005-0000-0000-0000DE010000}"/>
    <cellStyle name="Normal 2 5 2 3" xfId="1343" xr:uid="{00000000-0005-0000-0000-0000DF010000}"/>
    <cellStyle name="Normal 2 5 2 4" xfId="1344" xr:uid="{00000000-0005-0000-0000-0000E0010000}"/>
    <cellStyle name="Normal 2 5 2_REDE DE ESGOTO" xfId="1345" xr:uid="{00000000-0005-0000-0000-0000E1010000}"/>
    <cellStyle name="Normal 2 5 3" xfId="1346" xr:uid="{00000000-0005-0000-0000-0000E2010000}"/>
    <cellStyle name="Normal 2 50" xfId="219" xr:uid="{00000000-0005-0000-0000-0000E3010000}"/>
    <cellStyle name="Normal 2 51" xfId="220" xr:uid="{00000000-0005-0000-0000-0000E4010000}"/>
    <cellStyle name="Normal 2 52" xfId="221" xr:uid="{00000000-0005-0000-0000-0000E5010000}"/>
    <cellStyle name="Normal 2 53" xfId="222" xr:uid="{00000000-0005-0000-0000-0000E6010000}"/>
    <cellStyle name="Normal 2 54" xfId="223" xr:uid="{00000000-0005-0000-0000-0000E7010000}"/>
    <cellStyle name="Normal 2 55" xfId="224" xr:uid="{00000000-0005-0000-0000-0000E8010000}"/>
    <cellStyle name="Normal 2 56" xfId="225" xr:uid="{00000000-0005-0000-0000-0000E9010000}"/>
    <cellStyle name="Normal 2 57" xfId="226" xr:uid="{00000000-0005-0000-0000-0000EA010000}"/>
    <cellStyle name="Normal 2 58" xfId="227" xr:uid="{00000000-0005-0000-0000-0000EB010000}"/>
    <cellStyle name="Normal 2 59" xfId="228" xr:uid="{00000000-0005-0000-0000-0000EC010000}"/>
    <cellStyle name="Normal 2 6" xfId="229" xr:uid="{00000000-0005-0000-0000-0000ED010000}"/>
    <cellStyle name="Normal 2 6 2" xfId="1347" xr:uid="{00000000-0005-0000-0000-0000EE010000}"/>
    <cellStyle name="Normal 2 6 2 2" xfId="1348" xr:uid="{00000000-0005-0000-0000-0000EF010000}"/>
    <cellStyle name="Normal 2 6 2 2 2" xfId="1349" xr:uid="{00000000-0005-0000-0000-0000F0010000}"/>
    <cellStyle name="Normal 2 6 2 2 3" xfId="1350" xr:uid="{00000000-0005-0000-0000-0000F1010000}"/>
    <cellStyle name="Normal 2 6 2 2_REDE DE ESGOTO" xfId="1351" xr:uid="{00000000-0005-0000-0000-0000F2010000}"/>
    <cellStyle name="Normal 2 6 2 3" xfId="1352" xr:uid="{00000000-0005-0000-0000-0000F3010000}"/>
    <cellStyle name="Normal 2 6 2 4" xfId="1353" xr:uid="{00000000-0005-0000-0000-0000F4010000}"/>
    <cellStyle name="Normal 2 6 2_REDE DE ESGOTO" xfId="1354" xr:uid="{00000000-0005-0000-0000-0000F5010000}"/>
    <cellStyle name="Normal 2 60" xfId="230" xr:uid="{00000000-0005-0000-0000-0000F6010000}"/>
    <cellStyle name="Normal 2 61" xfId="231" xr:uid="{00000000-0005-0000-0000-0000F7010000}"/>
    <cellStyle name="Normal 2 62" xfId="232" xr:uid="{00000000-0005-0000-0000-0000F8010000}"/>
    <cellStyle name="Normal 2 63" xfId="233" xr:uid="{00000000-0005-0000-0000-0000F9010000}"/>
    <cellStyle name="Normal 2 64" xfId="234" xr:uid="{00000000-0005-0000-0000-0000FA010000}"/>
    <cellStyle name="Normal 2 65" xfId="235" xr:uid="{00000000-0005-0000-0000-0000FB010000}"/>
    <cellStyle name="Normal 2 66" xfId="236" xr:uid="{00000000-0005-0000-0000-0000FC010000}"/>
    <cellStyle name="Normal 2 67" xfId="237" xr:uid="{00000000-0005-0000-0000-0000FD010000}"/>
    <cellStyle name="Normal 2 68" xfId="238" xr:uid="{00000000-0005-0000-0000-0000FE010000}"/>
    <cellStyle name="Normal 2 69" xfId="239" xr:uid="{00000000-0005-0000-0000-0000FF010000}"/>
    <cellStyle name="Normal 2 7" xfId="240" xr:uid="{00000000-0005-0000-0000-000000020000}"/>
    <cellStyle name="Normal 2 7 2" xfId="1355" xr:uid="{00000000-0005-0000-0000-000001020000}"/>
    <cellStyle name="Normal 2 7 2 2" xfId="1356" xr:uid="{00000000-0005-0000-0000-000002020000}"/>
    <cellStyle name="Normal 2 7 2 2 2" xfId="1357" xr:uid="{00000000-0005-0000-0000-000003020000}"/>
    <cellStyle name="Normal 2 7 2 2 3" xfId="1358" xr:uid="{00000000-0005-0000-0000-000004020000}"/>
    <cellStyle name="Normal 2 7 2 2_REDE DE ESGOTO" xfId="1359" xr:uid="{00000000-0005-0000-0000-000005020000}"/>
    <cellStyle name="Normal 2 7 2 3" xfId="1360" xr:uid="{00000000-0005-0000-0000-000006020000}"/>
    <cellStyle name="Normal 2 7 2 4" xfId="1361" xr:uid="{00000000-0005-0000-0000-000007020000}"/>
    <cellStyle name="Normal 2 7 2_REDE DE ESGOTO" xfId="1362" xr:uid="{00000000-0005-0000-0000-000008020000}"/>
    <cellStyle name="Normal 2 70" xfId="241" xr:uid="{00000000-0005-0000-0000-000009020000}"/>
    <cellStyle name="Normal 2 71" xfId="242" xr:uid="{00000000-0005-0000-0000-00000A020000}"/>
    <cellStyle name="Normal 2 72" xfId="243" xr:uid="{00000000-0005-0000-0000-00000B020000}"/>
    <cellStyle name="Normal 2 73" xfId="244" xr:uid="{00000000-0005-0000-0000-00000C020000}"/>
    <cellStyle name="Normal 2 74" xfId="245" xr:uid="{00000000-0005-0000-0000-00000D020000}"/>
    <cellStyle name="Normal 2 75" xfId="246" xr:uid="{00000000-0005-0000-0000-00000E020000}"/>
    <cellStyle name="Normal 2 76" xfId="247" xr:uid="{00000000-0005-0000-0000-00000F020000}"/>
    <cellStyle name="Normal 2 77" xfId="248" xr:uid="{00000000-0005-0000-0000-000010020000}"/>
    <cellStyle name="Normal 2 8" xfId="249" xr:uid="{00000000-0005-0000-0000-000011020000}"/>
    <cellStyle name="Normal 2 8 2" xfId="1363" xr:uid="{00000000-0005-0000-0000-000012020000}"/>
    <cellStyle name="Normal 2 8 2 2" xfId="1364" xr:uid="{00000000-0005-0000-0000-000013020000}"/>
    <cellStyle name="Normal 2 8 2 2 2" xfId="1365" xr:uid="{00000000-0005-0000-0000-000014020000}"/>
    <cellStyle name="Normal 2 8 2 2 3" xfId="1366" xr:uid="{00000000-0005-0000-0000-000015020000}"/>
    <cellStyle name="Normal 2 8 2 2_REDE DE ESGOTO" xfId="1367" xr:uid="{00000000-0005-0000-0000-000016020000}"/>
    <cellStyle name="Normal 2 8 2 3" xfId="1368" xr:uid="{00000000-0005-0000-0000-000017020000}"/>
    <cellStyle name="Normal 2 8 2 4" xfId="1369" xr:uid="{00000000-0005-0000-0000-000018020000}"/>
    <cellStyle name="Normal 2 8 2_REDE DE ESGOTO" xfId="1370" xr:uid="{00000000-0005-0000-0000-000019020000}"/>
    <cellStyle name="Normal 2 9" xfId="250" xr:uid="{00000000-0005-0000-0000-00001A020000}"/>
    <cellStyle name="Normal 2 9 2" xfId="1371" xr:uid="{00000000-0005-0000-0000-00001B020000}"/>
    <cellStyle name="Normal 2 9 2 2" xfId="1372" xr:uid="{00000000-0005-0000-0000-00001C020000}"/>
    <cellStyle name="Normal 2 9 2 2 2" xfId="1373" xr:uid="{00000000-0005-0000-0000-00001D020000}"/>
    <cellStyle name="Normal 2 9 2 2 3" xfId="1374" xr:uid="{00000000-0005-0000-0000-00001E020000}"/>
    <cellStyle name="Normal 2 9 2 2_REDE DE ESGOTO" xfId="1375" xr:uid="{00000000-0005-0000-0000-00001F020000}"/>
    <cellStyle name="Normal 2 9 2 3" xfId="1376" xr:uid="{00000000-0005-0000-0000-000020020000}"/>
    <cellStyle name="Normal 2 9 2 4" xfId="1377" xr:uid="{00000000-0005-0000-0000-000021020000}"/>
    <cellStyle name="Normal 2 9 2_REDE DE ESGOTO" xfId="1378" xr:uid="{00000000-0005-0000-0000-000022020000}"/>
    <cellStyle name="Normal 2_Cópia de Custos Montagem Mecânica Adutora" xfId="1379" xr:uid="{00000000-0005-0000-0000-000023020000}"/>
    <cellStyle name="Normal 20" xfId="1380" xr:uid="{00000000-0005-0000-0000-000024020000}"/>
    <cellStyle name="Normal 20 2" xfId="1381" xr:uid="{00000000-0005-0000-0000-000025020000}"/>
    <cellStyle name="Normal 20 2 2" xfId="1382" xr:uid="{00000000-0005-0000-0000-000026020000}"/>
    <cellStyle name="Normal 20 2_REDE DE ESGOTO" xfId="1383" xr:uid="{00000000-0005-0000-0000-000027020000}"/>
    <cellStyle name="Normal 20 3" xfId="1384" xr:uid="{00000000-0005-0000-0000-000028020000}"/>
    <cellStyle name="Normal 20 4" xfId="1385" xr:uid="{00000000-0005-0000-0000-000029020000}"/>
    <cellStyle name="Normal 20 5" xfId="1386" xr:uid="{00000000-0005-0000-0000-00002A020000}"/>
    <cellStyle name="Normal 20_REDE DE ESGOTO" xfId="1387" xr:uid="{00000000-0005-0000-0000-00002B020000}"/>
    <cellStyle name="Normal 21" xfId="1388" xr:uid="{00000000-0005-0000-0000-00002C020000}"/>
    <cellStyle name="Normal 21 2" xfId="1389" xr:uid="{00000000-0005-0000-0000-00002D020000}"/>
    <cellStyle name="Normal 21_REDE DE ESGOTO" xfId="1390" xr:uid="{00000000-0005-0000-0000-00002E020000}"/>
    <cellStyle name="Normal 22" xfId="1391" xr:uid="{00000000-0005-0000-0000-00002F020000}"/>
    <cellStyle name="Normal 22 2" xfId="1392" xr:uid="{00000000-0005-0000-0000-000030020000}"/>
    <cellStyle name="Normal 22_REDE DE ESGOTO" xfId="1393" xr:uid="{00000000-0005-0000-0000-000031020000}"/>
    <cellStyle name="Normal 23" xfId="1394" xr:uid="{00000000-0005-0000-0000-000032020000}"/>
    <cellStyle name="Normal 23 2" xfId="1395" xr:uid="{00000000-0005-0000-0000-000033020000}"/>
    <cellStyle name="Normal 23_REDE DE ESGOTO" xfId="1396" xr:uid="{00000000-0005-0000-0000-000034020000}"/>
    <cellStyle name="Normal 24" xfId="1397" xr:uid="{00000000-0005-0000-0000-000035020000}"/>
    <cellStyle name="Normal 24 2" xfId="1398" xr:uid="{00000000-0005-0000-0000-000036020000}"/>
    <cellStyle name="Normal 25" xfId="1399" xr:uid="{00000000-0005-0000-0000-000037020000}"/>
    <cellStyle name="Normal 25 2" xfId="1400" xr:uid="{00000000-0005-0000-0000-000038020000}"/>
    <cellStyle name="Normal 25_REDE DE ESGOTO" xfId="1401" xr:uid="{00000000-0005-0000-0000-000039020000}"/>
    <cellStyle name="Normal 26" xfId="1402" xr:uid="{00000000-0005-0000-0000-00003A020000}"/>
    <cellStyle name="Normal 27" xfId="1403" xr:uid="{00000000-0005-0000-0000-00003B020000}"/>
    <cellStyle name="Normal 28" xfId="1404" xr:uid="{00000000-0005-0000-0000-00003C020000}"/>
    <cellStyle name="Normal 29" xfId="1405" xr:uid="{00000000-0005-0000-0000-00003D020000}"/>
    <cellStyle name="Normal 3" xfId="3" xr:uid="{00000000-0005-0000-0000-00003E020000}"/>
    <cellStyle name="Normal 3 10" xfId="251" xr:uid="{00000000-0005-0000-0000-00003F020000}"/>
    <cellStyle name="Normal 3 100" xfId="252" xr:uid="{00000000-0005-0000-0000-000040020000}"/>
    <cellStyle name="Normal 3 101" xfId="253" xr:uid="{00000000-0005-0000-0000-000041020000}"/>
    <cellStyle name="Normal 3 102" xfId="254" xr:uid="{00000000-0005-0000-0000-000042020000}"/>
    <cellStyle name="Normal 3 103" xfId="255" xr:uid="{00000000-0005-0000-0000-000043020000}"/>
    <cellStyle name="Normal 3 104" xfId="256" xr:uid="{00000000-0005-0000-0000-000044020000}"/>
    <cellStyle name="Normal 3 105" xfId="257" xr:uid="{00000000-0005-0000-0000-000045020000}"/>
    <cellStyle name="Normal 3 106" xfId="258" xr:uid="{00000000-0005-0000-0000-000046020000}"/>
    <cellStyle name="Normal 3 107" xfId="259" xr:uid="{00000000-0005-0000-0000-000047020000}"/>
    <cellStyle name="Normal 3 108" xfId="260" xr:uid="{00000000-0005-0000-0000-000048020000}"/>
    <cellStyle name="Normal 3 109" xfId="261" xr:uid="{00000000-0005-0000-0000-000049020000}"/>
    <cellStyle name="Normal 3 11" xfId="262" xr:uid="{00000000-0005-0000-0000-00004A020000}"/>
    <cellStyle name="Normal 3 110" xfId="263" xr:uid="{00000000-0005-0000-0000-00004B020000}"/>
    <cellStyle name="Normal 3 111" xfId="264" xr:uid="{00000000-0005-0000-0000-00004C020000}"/>
    <cellStyle name="Normal 3 112" xfId="265" xr:uid="{00000000-0005-0000-0000-00004D020000}"/>
    <cellStyle name="Normal 3 113" xfId="266" xr:uid="{00000000-0005-0000-0000-00004E020000}"/>
    <cellStyle name="Normal 3 114" xfId="267" xr:uid="{00000000-0005-0000-0000-00004F020000}"/>
    <cellStyle name="Normal 3 115" xfId="268" xr:uid="{00000000-0005-0000-0000-000050020000}"/>
    <cellStyle name="Normal 3 116" xfId="269" xr:uid="{00000000-0005-0000-0000-000051020000}"/>
    <cellStyle name="Normal 3 117" xfId="270" xr:uid="{00000000-0005-0000-0000-000052020000}"/>
    <cellStyle name="Normal 3 118" xfId="271" xr:uid="{00000000-0005-0000-0000-000053020000}"/>
    <cellStyle name="Normal 3 119" xfId="272" xr:uid="{00000000-0005-0000-0000-000054020000}"/>
    <cellStyle name="Normal 3 12" xfId="273" xr:uid="{00000000-0005-0000-0000-000055020000}"/>
    <cellStyle name="Normal 3 120" xfId="274" xr:uid="{00000000-0005-0000-0000-000056020000}"/>
    <cellStyle name="Normal 3 121" xfId="275" xr:uid="{00000000-0005-0000-0000-000057020000}"/>
    <cellStyle name="Normal 3 122" xfId="276" xr:uid="{00000000-0005-0000-0000-000058020000}"/>
    <cellStyle name="Normal 3 123" xfId="277" xr:uid="{00000000-0005-0000-0000-000059020000}"/>
    <cellStyle name="Normal 3 124" xfId="278" xr:uid="{00000000-0005-0000-0000-00005A020000}"/>
    <cellStyle name="Normal 3 125" xfId="279" xr:uid="{00000000-0005-0000-0000-00005B020000}"/>
    <cellStyle name="Normal 3 126" xfId="280" xr:uid="{00000000-0005-0000-0000-00005C020000}"/>
    <cellStyle name="Normal 3 127" xfId="281" xr:uid="{00000000-0005-0000-0000-00005D020000}"/>
    <cellStyle name="Normal 3 128" xfId="282" xr:uid="{00000000-0005-0000-0000-00005E020000}"/>
    <cellStyle name="Normal 3 129" xfId="283" xr:uid="{00000000-0005-0000-0000-00005F020000}"/>
    <cellStyle name="Normal 3 13" xfId="284" xr:uid="{00000000-0005-0000-0000-000060020000}"/>
    <cellStyle name="Normal 3 130" xfId="285" xr:uid="{00000000-0005-0000-0000-000061020000}"/>
    <cellStyle name="Normal 3 131" xfId="286" xr:uid="{00000000-0005-0000-0000-000062020000}"/>
    <cellStyle name="Normal 3 132" xfId="287" xr:uid="{00000000-0005-0000-0000-000063020000}"/>
    <cellStyle name="Normal 3 133" xfId="288" xr:uid="{00000000-0005-0000-0000-000064020000}"/>
    <cellStyle name="Normal 3 134" xfId="289" xr:uid="{00000000-0005-0000-0000-000065020000}"/>
    <cellStyle name="Normal 3 135" xfId="290" xr:uid="{00000000-0005-0000-0000-000066020000}"/>
    <cellStyle name="Normal 3 136" xfId="291" xr:uid="{00000000-0005-0000-0000-000067020000}"/>
    <cellStyle name="Normal 3 137" xfId="292" xr:uid="{00000000-0005-0000-0000-000068020000}"/>
    <cellStyle name="Normal 3 137 10" xfId="293" xr:uid="{00000000-0005-0000-0000-000069020000}"/>
    <cellStyle name="Normal 3 137 11" xfId="294" xr:uid="{00000000-0005-0000-0000-00006A020000}"/>
    <cellStyle name="Normal 3 137 12" xfId="295" xr:uid="{00000000-0005-0000-0000-00006B020000}"/>
    <cellStyle name="Normal 3 137 13" xfId="296" xr:uid="{00000000-0005-0000-0000-00006C020000}"/>
    <cellStyle name="Normal 3 137 14" xfId="297" xr:uid="{00000000-0005-0000-0000-00006D020000}"/>
    <cellStyle name="Normal 3 137 15" xfId="298" xr:uid="{00000000-0005-0000-0000-00006E020000}"/>
    <cellStyle name="Normal 3 137 16" xfId="299" xr:uid="{00000000-0005-0000-0000-00006F020000}"/>
    <cellStyle name="Normal 3 137 17" xfId="300" xr:uid="{00000000-0005-0000-0000-000070020000}"/>
    <cellStyle name="Normal 3 137 18" xfId="301" xr:uid="{00000000-0005-0000-0000-000071020000}"/>
    <cellStyle name="Normal 3 137 19" xfId="302" xr:uid="{00000000-0005-0000-0000-000072020000}"/>
    <cellStyle name="Normal 3 137 2" xfId="303" xr:uid="{00000000-0005-0000-0000-000073020000}"/>
    <cellStyle name="Normal 3 137 20" xfId="304" xr:uid="{00000000-0005-0000-0000-000074020000}"/>
    <cellStyle name="Normal 3 137 21" xfId="305" xr:uid="{00000000-0005-0000-0000-000075020000}"/>
    <cellStyle name="Normal 3 137 22" xfId="306" xr:uid="{00000000-0005-0000-0000-000076020000}"/>
    <cellStyle name="Normal 3 137 23" xfId="307" xr:uid="{00000000-0005-0000-0000-000077020000}"/>
    <cellStyle name="Normal 3 137 24" xfId="308" xr:uid="{00000000-0005-0000-0000-000078020000}"/>
    <cellStyle name="Normal 3 137 25" xfId="309" xr:uid="{00000000-0005-0000-0000-000079020000}"/>
    <cellStyle name="Normal 3 137 26" xfId="310" xr:uid="{00000000-0005-0000-0000-00007A020000}"/>
    <cellStyle name="Normal 3 137 27" xfId="311" xr:uid="{00000000-0005-0000-0000-00007B020000}"/>
    <cellStyle name="Normal 3 137 3" xfId="312" xr:uid="{00000000-0005-0000-0000-00007C020000}"/>
    <cellStyle name="Normal 3 137 4" xfId="313" xr:uid="{00000000-0005-0000-0000-00007D020000}"/>
    <cellStyle name="Normal 3 137 5" xfId="314" xr:uid="{00000000-0005-0000-0000-00007E020000}"/>
    <cellStyle name="Normal 3 137 6" xfId="315" xr:uid="{00000000-0005-0000-0000-00007F020000}"/>
    <cellStyle name="Normal 3 137 7" xfId="316" xr:uid="{00000000-0005-0000-0000-000080020000}"/>
    <cellStyle name="Normal 3 137 8" xfId="317" xr:uid="{00000000-0005-0000-0000-000081020000}"/>
    <cellStyle name="Normal 3 137 9" xfId="318" xr:uid="{00000000-0005-0000-0000-000082020000}"/>
    <cellStyle name="Normal 3 138" xfId="319" xr:uid="{00000000-0005-0000-0000-000083020000}"/>
    <cellStyle name="Normal 3 139" xfId="320" xr:uid="{00000000-0005-0000-0000-000084020000}"/>
    <cellStyle name="Normal 3 14" xfId="321" xr:uid="{00000000-0005-0000-0000-000085020000}"/>
    <cellStyle name="Normal 3 140" xfId="322" xr:uid="{00000000-0005-0000-0000-000086020000}"/>
    <cellStyle name="Normal 3 141" xfId="323" xr:uid="{00000000-0005-0000-0000-000087020000}"/>
    <cellStyle name="Normal 3 142" xfId="324" xr:uid="{00000000-0005-0000-0000-000088020000}"/>
    <cellStyle name="Normal 3 143" xfId="325" xr:uid="{00000000-0005-0000-0000-000089020000}"/>
    <cellStyle name="Normal 3 144" xfId="326" xr:uid="{00000000-0005-0000-0000-00008A020000}"/>
    <cellStyle name="Normal 3 145" xfId="327" xr:uid="{00000000-0005-0000-0000-00008B020000}"/>
    <cellStyle name="Normal 3 146" xfId="328" xr:uid="{00000000-0005-0000-0000-00008C020000}"/>
    <cellStyle name="Normal 3 147" xfId="329" xr:uid="{00000000-0005-0000-0000-00008D020000}"/>
    <cellStyle name="Normal 3 148" xfId="330" xr:uid="{00000000-0005-0000-0000-00008E020000}"/>
    <cellStyle name="Normal 3 149" xfId="331" xr:uid="{00000000-0005-0000-0000-00008F020000}"/>
    <cellStyle name="Normal 3 15" xfId="332" xr:uid="{00000000-0005-0000-0000-000090020000}"/>
    <cellStyle name="Normal 3 150" xfId="333" xr:uid="{00000000-0005-0000-0000-000091020000}"/>
    <cellStyle name="Normal 3 151" xfId="334" xr:uid="{00000000-0005-0000-0000-000092020000}"/>
    <cellStyle name="Normal 3 152" xfId="335" xr:uid="{00000000-0005-0000-0000-000093020000}"/>
    <cellStyle name="Normal 3 153" xfId="336" xr:uid="{00000000-0005-0000-0000-000094020000}"/>
    <cellStyle name="Normal 3 154" xfId="337" xr:uid="{00000000-0005-0000-0000-000095020000}"/>
    <cellStyle name="Normal 3 155" xfId="338" xr:uid="{00000000-0005-0000-0000-000096020000}"/>
    <cellStyle name="Normal 3 156" xfId="339" xr:uid="{00000000-0005-0000-0000-000097020000}"/>
    <cellStyle name="Normal 3 157" xfId="340" xr:uid="{00000000-0005-0000-0000-000098020000}"/>
    <cellStyle name="Normal 3 158" xfId="341" xr:uid="{00000000-0005-0000-0000-000099020000}"/>
    <cellStyle name="Normal 3 159" xfId="342" xr:uid="{00000000-0005-0000-0000-00009A020000}"/>
    <cellStyle name="Normal 3 16" xfId="343" xr:uid="{00000000-0005-0000-0000-00009B020000}"/>
    <cellStyle name="Normal 3 160" xfId="344" xr:uid="{00000000-0005-0000-0000-00009C020000}"/>
    <cellStyle name="Normal 3 161" xfId="345" xr:uid="{00000000-0005-0000-0000-00009D020000}"/>
    <cellStyle name="Normal 3 162" xfId="346" xr:uid="{00000000-0005-0000-0000-00009E020000}"/>
    <cellStyle name="Normal 3 163" xfId="347" xr:uid="{00000000-0005-0000-0000-00009F020000}"/>
    <cellStyle name="Normal 3 164" xfId="348" xr:uid="{00000000-0005-0000-0000-0000A0020000}"/>
    <cellStyle name="Normal 3 165" xfId="349" xr:uid="{00000000-0005-0000-0000-0000A1020000}"/>
    <cellStyle name="Normal 3 166" xfId="350" xr:uid="{00000000-0005-0000-0000-0000A2020000}"/>
    <cellStyle name="Normal 3 167" xfId="351" xr:uid="{00000000-0005-0000-0000-0000A3020000}"/>
    <cellStyle name="Normal 3 168" xfId="352" xr:uid="{00000000-0005-0000-0000-0000A4020000}"/>
    <cellStyle name="Normal 3 169" xfId="353" xr:uid="{00000000-0005-0000-0000-0000A5020000}"/>
    <cellStyle name="Normal 3 17" xfId="354" xr:uid="{00000000-0005-0000-0000-0000A6020000}"/>
    <cellStyle name="Normal 3 170" xfId="355" xr:uid="{00000000-0005-0000-0000-0000A7020000}"/>
    <cellStyle name="Normal 3 171" xfId="356" xr:uid="{00000000-0005-0000-0000-0000A8020000}"/>
    <cellStyle name="Normal 3 172" xfId="357" xr:uid="{00000000-0005-0000-0000-0000A9020000}"/>
    <cellStyle name="Normal 3 173" xfId="358" xr:uid="{00000000-0005-0000-0000-0000AA020000}"/>
    <cellStyle name="Normal 3 174" xfId="359" xr:uid="{00000000-0005-0000-0000-0000AB020000}"/>
    <cellStyle name="Normal 3 175" xfId="360" xr:uid="{00000000-0005-0000-0000-0000AC020000}"/>
    <cellStyle name="Normal 3 176" xfId="361" xr:uid="{00000000-0005-0000-0000-0000AD020000}"/>
    <cellStyle name="Normal 3 177" xfId="362" xr:uid="{00000000-0005-0000-0000-0000AE020000}"/>
    <cellStyle name="Normal 3 178" xfId="363" xr:uid="{00000000-0005-0000-0000-0000AF020000}"/>
    <cellStyle name="Normal 3 179" xfId="364" xr:uid="{00000000-0005-0000-0000-0000B0020000}"/>
    <cellStyle name="Normal 3 18" xfId="365" xr:uid="{00000000-0005-0000-0000-0000B1020000}"/>
    <cellStyle name="Normal 3 180" xfId="366" xr:uid="{00000000-0005-0000-0000-0000B2020000}"/>
    <cellStyle name="Normal 3 181" xfId="367" xr:uid="{00000000-0005-0000-0000-0000B3020000}"/>
    <cellStyle name="Normal 3 182" xfId="368" xr:uid="{00000000-0005-0000-0000-0000B4020000}"/>
    <cellStyle name="Normal 3 183" xfId="369" xr:uid="{00000000-0005-0000-0000-0000B5020000}"/>
    <cellStyle name="Normal 3 184" xfId="370" xr:uid="{00000000-0005-0000-0000-0000B6020000}"/>
    <cellStyle name="Normal 3 185" xfId="371" xr:uid="{00000000-0005-0000-0000-0000B7020000}"/>
    <cellStyle name="Normal 3 186" xfId="372" xr:uid="{00000000-0005-0000-0000-0000B8020000}"/>
    <cellStyle name="Normal 3 187" xfId="373" xr:uid="{00000000-0005-0000-0000-0000B9020000}"/>
    <cellStyle name="Normal 3 188" xfId="374" xr:uid="{00000000-0005-0000-0000-0000BA020000}"/>
    <cellStyle name="Normal 3 189" xfId="375" xr:uid="{00000000-0005-0000-0000-0000BB020000}"/>
    <cellStyle name="Normal 3 19" xfId="376" xr:uid="{00000000-0005-0000-0000-0000BC020000}"/>
    <cellStyle name="Normal 3 190" xfId="377" xr:uid="{00000000-0005-0000-0000-0000BD020000}"/>
    <cellStyle name="Normal 3 191" xfId="378" xr:uid="{00000000-0005-0000-0000-0000BE020000}"/>
    <cellStyle name="Normal 3 192" xfId="379" xr:uid="{00000000-0005-0000-0000-0000BF020000}"/>
    <cellStyle name="Normal 3 193" xfId="380" xr:uid="{00000000-0005-0000-0000-0000C0020000}"/>
    <cellStyle name="Normal 3 194" xfId="381" xr:uid="{00000000-0005-0000-0000-0000C1020000}"/>
    <cellStyle name="Normal 3 195" xfId="382" xr:uid="{00000000-0005-0000-0000-0000C2020000}"/>
    <cellStyle name="Normal 3 196" xfId="383" xr:uid="{00000000-0005-0000-0000-0000C3020000}"/>
    <cellStyle name="Normal 3 197" xfId="384" xr:uid="{00000000-0005-0000-0000-0000C4020000}"/>
    <cellStyle name="Normal 3 198" xfId="385" xr:uid="{00000000-0005-0000-0000-0000C5020000}"/>
    <cellStyle name="Normal 3 199" xfId="386" xr:uid="{00000000-0005-0000-0000-0000C6020000}"/>
    <cellStyle name="Normal 3 2" xfId="21" xr:uid="{00000000-0005-0000-0000-0000C7020000}"/>
    <cellStyle name="Normal 3 2 2" xfId="1406" xr:uid="{00000000-0005-0000-0000-0000C8020000}"/>
    <cellStyle name="Normal 3 2 3" xfId="1407" xr:uid="{00000000-0005-0000-0000-0000C9020000}"/>
    <cellStyle name="Normal 3 2_REDE DE ESGOTO" xfId="1408" xr:uid="{00000000-0005-0000-0000-0000CA020000}"/>
    <cellStyle name="Normal 3 20" xfId="387" xr:uid="{00000000-0005-0000-0000-0000CB020000}"/>
    <cellStyle name="Normal 3 200" xfId="388" xr:uid="{00000000-0005-0000-0000-0000CC020000}"/>
    <cellStyle name="Normal 3 201" xfId="389" xr:uid="{00000000-0005-0000-0000-0000CD020000}"/>
    <cellStyle name="Normal 3 202" xfId="390" xr:uid="{00000000-0005-0000-0000-0000CE020000}"/>
    <cellStyle name="Normal 3 203" xfId="391" xr:uid="{00000000-0005-0000-0000-0000CF020000}"/>
    <cellStyle name="Normal 3 204" xfId="392" xr:uid="{00000000-0005-0000-0000-0000D0020000}"/>
    <cellStyle name="Normal 3 205" xfId="393" xr:uid="{00000000-0005-0000-0000-0000D1020000}"/>
    <cellStyle name="Normal 3 206" xfId="394" xr:uid="{00000000-0005-0000-0000-0000D2020000}"/>
    <cellStyle name="Normal 3 207" xfId="395" xr:uid="{00000000-0005-0000-0000-0000D3020000}"/>
    <cellStyle name="Normal 3 208" xfId="396" xr:uid="{00000000-0005-0000-0000-0000D4020000}"/>
    <cellStyle name="Normal 3 209" xfId="397" xr:uid="{00000000-0005-0000-0000-0000D5020000}"/>
    <cellStyle name="Normal 3 21" xfId="398" xr:uid="{00000000-0005-0000-0000-0000D6020000}"/>
    <cellStyle name="Normal 3 210" xfId="399" xr:uid="{00000000-0005-0000-0000-0000D7020000}"/>
    <cellStyle name="Normal 3 211" xfId="400" xr:uid="{00000000-0005-0000-0000-0000D8020000}"/>
    <cellStyle name="Normal 3 212" xfId="401" xr:uid="{00000000-0005-0000-0000-0000D9020000}"/>
    <cellStyle name="Normal 3 213" xfId="402" xr:uid="{00000000-0005-0000-0000-0000DA020000}"/>
    <cellStyle name="Normal 3 214" xfId="403" xr:uid="{00000000-0005-0000-0000-0000DB020000}"/>
    <cellStyle name="Normal 3 215" xfId="404" xr:uid="{00000000-0005-0000-0000-0000DC020000}"/>
    <cellStyle name="Normal 3 216" xfId="405" xr:uid="{00000000-0005-0000-0000-0000DD020000}"/>
    <cellStyle name="Normal 3 217" xfId="406" xr:uid="{00000000-0005-0000-0000-0000DE020000}"/>
    <cellStyle name="Normal 3 218" xfId="407" xr:uid="{00000000-0005-0000-0000-0000DF020000}"/>
    <cellStyle name="Normal 3 219" xfId="408" xr:uid="{00000000-0005-0000-0000-0000E0020000}"/>
    <cellStyle name="Normal 3 22" xfId="409" xr:uid="{00000000-0005-0000-0000-0000E1020000}"/>
    <cellStyle name="Normal 3 220" xfId="410" xr:uid="{00000000-0005-0000-0000-0000E2020000}"/>
    <cellStyle name="Normal 3 221" xfId="411" xr:uid="{00000000-0005-0000-0000-0000E3020000}"/>
    <cellStyle name="Normal 3 222" xfId="412" xr:uid="{00000000-0005-0000-0000-0000E4020000}"/>
    <cellStyle name="Normal 3 223" xfId="413" xr:uid="{00000000-0005-0000-0000-0000E5020000}"/>
    <cellStyle name="Normal 3 224" xfId="414" xr:uid="{00000000-0005-0000-0000-0000E6020000}"/>
    <cellStyle name="Normal 3 225" xfId="415" xr:uid="{00000000-0005-0000-0000-0000E7020000}"/>
    <cellStyle name="Normal 3 226" xfId="416" xr:uid="{00000000-0005-0000-0000-0000E8020000}"/>
    <cellStyle name="Normal 3 227" xfId="417" xr:uid="{00000000-0005-0000-0000-0000E9020000}"/>
    <cellStyle name="Normal 3 228" xfId="418" xr:uid="{00000000-0005-0000-0000-0000EA020000}"/>
    <cellStyle name="Normal 3 229" xfId="419" xr:uid="{00000000-0005-0000-0000-0000EB020000}"/>
    <cellStyle name="Normal 3 23" xfId="420" xr:uid="{00000000-0005-0000-0000-0000EC020000}"/>
    <cellStyle name="Normal 3 230" xfId="421" xr:uid="{00000000-0005-0000-0000-0000ED020000}"/>
    <cellStyle name="Normal 3 24" xfId="422" xr:uid="{00000000-0005-0000-0000-0000EE020000}"/>
    <cellStyle name="Normal 3 25" xfId="423" xr:uid="{00000000-0005-0000-0000-0000EF020000}"/>
    <cellStyle name="Normal 3 26" xfId="424" xr:uid="{00000000-0005-0000-0000-0000F0020000}"/>
    <cellStyle name="Normal 3 27" xfId="425" xr:uid="{00000000-0005-0000-0000-0000F1020000}"/>
    <cellStyle name="Normal 3 28" xfId="426" xr:uid="{00000000-0005-0000-0000-0000F2020000}"/>
    <cellStyle name="Normal 3 29" xfId="427" xr:uid="{00000000-0005-0000-0000-0000F3020000}"/>
    <cellStyle name="Normal 3 3" xfId="22" xr:uid="{00000000-0005-0000-0000-0000F4020000}"/>
    <cellStyle name="Normal 3 30" xfId="428" xr:uid="{00000000-0005-0000-0000-0000F5020000}"/>
    <cellStyle name="Normal 3 31" xfId="429" xr:uid="{00000000-0005-0000-0000-0000F6020000}"/>
    <cellStyle name="Normal 3 32" xfId="430" xr:uid="{00000000-0005-0000-0000-0000F7020000}"/>
    <cellStyle name="Normal 3 33" xfId="431" xr:uid="{00000000-0005-0000-0000-0000F8020000}"/>
    <cellStyle name="Normal 3 34" xfId="432" xr:uid="{00000000-0005-0000-0000-0000F9020000}"/>
    <cellStyle name="Normal 3 35" xfId="433" xr:uid="{00000000-0005-0000-0000-0000FA020000}"/>
    <cellStyle name="Normal 3 36" xfId="434" xr:uid="{00000000-0005-0000-0000-0000FB020000}"/>
    <cellStyle name="Normal 3 37" xfId="435" xr:uid="{00000000-0005-0000-0000-0000FC020000}"/>
    <cellStyle name="Normal 3 38" xfId="436" xr:uid="{00000000-0005-0000-0000-0000FD020000}"/>
    <cellStyle name="Normal 3 39" xfId="437" xr:uid="{00000000-0005-0000-0000-0000FE020000}"/>
    <cellStyle name="Normal 3 4" xfId="438" xr:uid="{00000000-0005-0000-0000-0000FF020000}"/>
    <cellStyle name="Normal 3 40" xfId="439" xr:uid="{00000000-0005-0000-0000-000000030000}"/>
    <cellStyle name="Normal 3 41" xfId="440" xr:uid="{00000000-0005-0000-0000-000001030000}"/>
    <cellStyle name="Normal 3 42" xfId="441" xr:uid="{00000000-0005-0000-0000-000002030000}"/>
    <cellStyle name="Normal 3 43" xfId="442" xr:uid="{00000000-0005-0000-0000-000003030000}"/>
    <cellStyle name="Normal 3 44" xfId="443" xr:uid="{00000000-0005-0000-0000-000004030000}"/>
    <cellStyle name="Normal 3 45" xfId="444" xr:uid="{00000000-0005-0000-0000-000005030000}"/>
    <cellStyle name="Normal 3 46" xfId="445" xr:uid="{00000000-0005-0000-0000-000006030000}"/>
    <cellStyle name="Normal 3 47" xfId="446" xr:uid="{00000000-0005-0000-0000-000007030000}"/>
    <cellStyle name="Normal 3 48" xfId="447" xr:uid="{00000000-0005-0000-0000-000008030000}"/>
    <cellStyle name="Normal 3 49" xfId="448" xr:uid="{00000000-0005-0000-0000-000009030000}"/>
    <cellStyle name="Normal 3 5" xfId="449" xr:uid="{00000000-0005-0000-0000-00000A030000}"/>
    <cellStyle name="Normal 3 50" xfId="450" xr:uid="{00000000-0005-0000-0000-00000B030000}"/>
    <cellStyle name="Normal 3 51" xfId="451" xr:uid="{00000000-0005-0000-0000-00000C030000}"/>
    <cellStyle name="Normal 3 52" xfId="452" xr:uid="{00000000-0005-0000-0000-00000D030000}"/>
    <cellStyle name="Normal 3 53" xfId="453" xr:uid="{00000000-0005-0000-0000-00000E030000}"/>
    <cellStyle name="Normal 3 54" xfId="454" xr:uid="{00000000-0005-0000-0000-00000F030000}"/>
    <cellStyle name="Normal 3 55" xfId="455" xr:uid="{00000000-0005-0000-0000-000010030000}"/>
    <cellStyle name="Normal 3 56" xfId="456" xr:uid="{00000000-0005-0000-0000-000011030000}"/>
    <cellStyle name="Normal 3 57" xfId="457" xr:uid="{00000000-0005-0000-0000-000012030000}"/>
    <cellStyle name="Normal 3 58" xfId="458" xr:uid="{00000000-0005-0000-0000-000013030000}"/>
    <cellStyle name="Normal 3 59" xfId="459" xr:uid="{00000000-0005-0000-0000-000014030000}"/>
    <cellStyle name="Normal 3 6" xfId="460" xr:uid="{00000000-0005-0000-0000-000015030000}"/>
    <cellStyle name="Normal 3 60" xfId="461" xr:uid="{00000000-0005-0000-0000-000016030000}"/>
    <cellStyle name="Normal 3 61" xfId="462" xr:uid="{00000000-0005-0000-0000-000017030000}"/>
    <cellStyle name="Normal 3 62" xfId="463" xr:uid="{00000000-0005-0000-0000-000018030000}"/>
    <cellStyle name="Normal 3 63" xfId="464" xr:uid="{00000000-0005-0000-0000-000019030000}"/>
    <cellStyle name="Normal 3 64" xfId="465" xr:uid="{00000000-0005-0000-0000-00001A030000}"/>
    <cellStyle name="Normal 3 65" xfId="466" xr:uid="{00000000-0005-0000-0000-00001B030000}"/>
    <cellStyle name="Normal 3 66" xfId="467" xr:uid="{00000000-0005-0000-0000-00001C030000}"/>
    <cellStyle name="Normal 3 67" xfId="468" xr:uid="{00000000-0005-0000-0000-00001D030000}"/>
    <cellStyle name="Normal 3 68" xfId="469" xr:uid="{00000000-0005-0000-0000-00001E030000}"/>
    <cellStyle name="Normal 3 69" xfId="470" xr:uid="{00000000-0005-0000-0000-00001F030000}"/>
    <cellStyle name="Normal 3 7" xfId="471" xr:uid="{00000000-0005-0000-0000-000020030000}"/>
    <cellStyle name="Normal 3 70" xfId="472" xr:uid="{00000000-0005-0000-0000-000021030000}"/>
    <cellStyle name="Normal 3 71" xfId="473" xr:uid="{00000000-0005-0000-0000-000022030000}"/>
    <cellStyle name="Normal 3 72" xfId="474" xr:uid="{00000000-0005-0000-0000-000023030000}"/>
    <cellStyle name="Normal 3 73" xfId="475" xr:uid="{00000000-0005-0000-0000-000024030000}"/>
    <cellStyle name="Normal 3 74" xfId="476" xr:uid="{00000000-0005-0000-0000-000025030000}"/>
    <cellStyle name="Normal 3 75" xfId="477" xr:uid="{00000000-0005-0000-0000-000026030000}"/>
    <cellStyle name="Normal 3 76" xfId="478" xr:uid="{00000000-0005-0000-0000-000027030000}"/>
    <cellStyle name="Normal 3 77" xfId="479" xr:uid="{00000000-0005-0000-0000-000028030000}"/>
    <cellStyle name="Normal 3 78" xfId="480" xr:uid="{00000000-0005-0000-0000-000029030000}"/>
    <cellStyle name="Normal 3 79" xfId="481" xr:uid="{00000000-0005-0000-0000-00002A030000}"/>
    <cellStyle name="Normal 3 8" xfId="482" xr:uid="{00000000-0005-0000-0000-00002B030000}"/>
    <cellStyle name="Normal 3 80" xfId="483" xr:uid="{00000000-0005-0000-0000-00002C030000}"/>
    <cellStyle name="Normal 3 81" xfId="484" xr:uid="{00000000-0005-0000-0000-00002D030000}"/>
    <cellStyle name="Normal 3 82" xfId="485" xr:uid="{00000000-0005-0000-0000-00002E030000}"/>
    <cellStyle name="Normal 3 83" xfId="486" xr:uid="{00000000-0005-0000-0000-00002F030000}"/>
    <cellStyle name="Normal 3 84" xfId="487" xr:uid="{00000000-0005-0000-0000-000030030000}"/>
    <cellStyle name="Normal 3 85" xfId="488" xr:uid="{00000000-0005-0000-0000-000031030000}"/>
    <cellStyle name="Normal 3 86" xfId="489" xr:uid="{00000000-0005-0000-0000-000032030000}"/>
    <cellStyle name="Normal 3 87" xfId="490" xr:uid="{00000000-0005-0000-0000-000033030000}"/>
    <cellStyle name="Normal 3 88" xfId="491" xr:uid="{00000000-0005-0000-0000-000034030000}"/>
    <cellStyle name="Normal 3 89" xfId="492" xr:uid="{00000000-0005-0000-0000-000035030000}"/>
    <cellStyle name="Normal 3 9" xfId="493" xr:uid="{00000000-0005-0000-0000-000036030000}"/>
    <cellStyle name="Normal 3 90" xfId="494" xr:uid="{00000000-0005-0000-0000-000037030000}"/>
    <cellStyle name="Normal 3 91" xfId="495" xr:uid="{00000000-0005-0000-0000-000038030000}"/>
    <cellStyle name="Normal 3 92" xfId="496" xr:uid="{00000000-0005-0000-0000-000039030000}"/>
    <cellStyle name="Normal 3 93" xfId="497" xr:uid="{00000000-0005-0000-0000-00003A030000}"/>
    <cellStyle name="Normal 3 94" xfId="498" xr:uid="{00000000-0005-0000-0000-00003B030000}"/>
    <cellStyle name="Normal 3 95" xfId="499" xr:uid="{00000000-0005-0000-0000-00003C030000}"/>
    <cellStyle name="Normal 3 96" xfId="500" xr:uid="{00000000-0005-0000-0000-00003D030000}"/>
    <cellStyle name="Normal 3 97" xfId="501" xr:uid="{00000000-0005-0000-0000-00003E030000}"/>
    <cellStyle name="Normal 3 98" xfId="502" xr:uid="{00000000-0005-0000-0000-00003F030000}"/>
    <cellStyle name="Normal 3 99" xfId="503" xr:uid="{00000000-0005-0000-0000-000040030000}"/>
    <cellStyle name="Normal 30" xfId="1409" xr:uid="{00000000-0005-0000-0000-000041030000}"/>
    <cellStyle name="Normal 31" xfId="1410" xr:uid="{00000000-0005-0000-0000-000042030000}"/>
    <cellStyle name="Normal 32" xfId="1411" xr:uid="{00000000-0005-0000-0000-000043030000}"/>
    <cellStyle name="Normal 33" xfId="2114" xr:uid="{00000000-0005-0000-0000-000044030000}"/>
    <cellStyle name="Normal 4" xfId="1" xr:uid="{00000000-0005-0000-0000-000045030000}"/>
    <cellStyle name="Normal 4 2" xfId="504" xr:uid="{00000000-0005-0000-0000-000046030000}"/>
    <cellStyle name="Normal 4 2 2" xfId="1412" xr:uid="{00000000-0005-0000-0000-000047030000}"/>
    <cellStyle name="Normal 4 2 2 2" xfId="1413" xr:uid="{00000000-0005-0000-0000-000048030000}"/>
    <cellStyle name="Normal 4 2 2 2 2" xfId="1414" xr:uid="{00000000-0005-0000-0000-000049030000}"/>
    <cellStyle name="Normal 4 2 2 2 2 2" xfId="1415" xr:uid="{00000000-0005-0000-0000-00004A030000}"/>
    <cellStyle name="Normal 4 2 2 2 2_REDE DE ESGOTO" xfId="1416" xr:uid="{00000000-0005-0000-0000-00004B030000}"/>
    <cellStyle name="Normal 4 2 2 2 3" xfId="1417" xr:uid="{00000000-0005-0000-0000-00004C030000}"/>
    <cellStyle name="Normal 4 2 2 2 4" xfId="1418" xr:uid="{00000000-0005-0000-0000-00004D030000}"/>
    <cellStyle name="Normal 4 2 2 2_REDE DE ESGOTO" xfId="1419" xr:uid="{00000000-0005-0000-0000-00004E030000}"/>
    <cellStyle name="Normal 4 2 2 3" xfId="1420" xr:uid="{00000000-0005-0000-0000-00004F030000}"/>
    <cellStyle name="Normal 4 2 2 3 2" xfId="1421" xr:uid="{00000000-0005-0000-0000-000050030000}"/>
    <cellStyle name="Normal 4 2 2 3_REDE DE ESGOTO" xfId="1422" xr:uid="{00000000-0005-0000-0000-000051030000}"/>
    <cellStyle name="Normal 4 2 2 4" xfId="1423" xr:uid="{00000000-0005-0000-0000-000052030000}"/>
    <cellStyle name="Normal 4 2 2 5" xfId="1424" xr:uid="{00000000-0005-0000-0000-000053030000}"/>
    <cellStyle name="Normal 4 2 2_REDE DE ESGOTO" xfId="1425" xr:uid="{00000000-0005-0000-0000-000054030000}"/>
    <cellStyle name="Normal 4 2 3" xfId="1426" xr:uid="{00000000-0005-0000-0000-000055030000}"/>
    <cellStyle name="Normal 4 2 4" xfId="1427" xr:uid="{00000000-0005-0000-0000-000056030000}"/>
    <cellStyle name="Normal 4 2 4 2" xfId="1428" xr:uid="{00000000-0005-0000-0000-000057030000}"/>
    <cellStyle name="Normal 4 2 4 3" xfId="1429" xr:uid="{00000000-0005-0000-0000-000058030000}"/>
    <cellStyle name="Normal 4 2 4_REDE DE ESGOTO" xfId="1430" xr:uid="{00000000-0005-0000-0000-000059030000}"/>
    <cellStyle name="Normal 4 2 5" xfId="1431" xr:uid="{00000000-0005-0000-0000-00005A030000}"/>
    <cellStyle name="Normal 4 2 5 2" xfId="1432" xr:uid="{00000000-0005-0000-0000-00005B030000}"/>
    <cellStyle name="Normal 4 2 5_REDE DE ESGOTO" xfId="1433" xr:uid="{00000000-0005-0000-0000-00005C030000}"/>
    <cellStyle name="Normal 4 2 6" xfId="1434" xr:uid="{00000000-0005-0000-0000-00005D030000}"/>
    <cellStyle name="Normal 4 3" xfId="1435" xr:uid="{00000000-0005-0000-0000-00005E030000}"/>
    <cellStyle name="Normal 4 3 2" xfId="1436" xr:uid="{00000000-0005-0000-0000-00005F030000}"/>
    <cellStyle name="Normal 4 3 2 2" xfId="1437" xr:uid="{00000000-0005-0000-0000-000060030000}"/>
    <cellStyle name="Normal 4 3 2 2 2" xfId="1438" xr:uid="{00000000-0005-0000-0000-000061030000}"/>
    <cellStyle name="Normal 4 3 2 2 3" xfId="1439" xr:uid="{00000000-0005-0000-0000-000062030000}"/>
    <cellStyle name="Normal 4 3 2 2_REDE DE ESGOTO" xfId="1440" xr:uid="{00000000-0005-0000-0000-000063030000}"/>
    <cellStyle name="Normal 4 3 2 3" xfId="1441" xr:uid="{00000000-0005-0000-0000-000064030000}"/>
    <cellStyle name="Normal 4 3 2 4" xfId="1442" xr:uid="{00000000-0005-0000-0000-000065030000}"/>
    <cellStyle name="Normal 4 3 2_REDE DE ESGOTO" xfId="1443" xr:uid="{00000000-0005-0000-0000-000066030000}"/>
    <cellStyle name="Normal 4 3 3" xfId="1444" xr:uid="{00000000-0005-0000-0000-000067030000}"/>
    <cellStyle name="Normal 4 3 3 2" xfId="1445" xr:uid="{00000000-0005-0000-0000-000068030000}"/>
    <cellStyle name="Normal 4 3 3 2 2" xfId="1446" xr:uid="{00000000-0005-0000-0000-000069030000}"/>
    <cellStyle name="Normal 4 3 3 2_REDE DE ESGOTO" xfId="1447" xr:uid="{00000000-0005-0000-0000-00006A030000}"/>
    <cellStyle name="Normal 4 3 3 3" xfId="1448" xr:uid="{00000000-0005-0000-0000-00006B030000}"/>
    <cellStyle name="Normal 4 3 3 4" xfId="1449" xr:uid="{00000000-0005-0000-0000-00006C030000}"/>
    <cellStyle name="Normal 4 3 3_REDE DE ESGOTO" xfId="1450" xr:uid="{00000000-0005-0000-0000-00006D030000}"/>
    <cellStyle name="Normal 4 3 4" xfId="1451" xr:uid="{00000000-0005-0000-0000-00006E030000}"/>
    <cellStyle name="Normal 4 3 4 2" xfId="1452" xr:uid="{00000000-0005-0000-0000-00006F030000}"/>
    <cellStyle name="Normal 4 3 4 3" xfId="1453" xr:uid="{00000000-0005-0000-0000-000070030000}"/>
    <cellStyle name="Normal 4 3 4_REDE DE ESGOTO" xfId="1454" xr:uid="{00000000-0005-0000-0000-000071030000}"/>
    <cellStyle name="Normal 4 3 5" xfId="1455" xr:uid="{00000000-0005-0000-0000-000072030000}"/>
    <cellStyle name="Normal 4 3 6" xfId="1456" xr:uid="{00000000-0005-0000-0000-000073030000}"/>
    <cellStyle name="Normal 4 3_REDE DE ESGOTO" xfId="1457" xr:uid="{00000000-0005-0000-0000-000074030000}"/>
    <cellStyle name="Normal 4 4" xfId="1458" xr:uid="{00000000-0005-0000-0000-000075030000}"/>
    <cellStyle name="Normal 4 4 2" xfId="1459" xr:uid="{00000000-0005-0000-0000-000076030000}"/>
    <cellStyle name="Normal 4 4 2 2" xfId="1460" xr:uid="{00000000-0005-0000-0000-000077030000}"/>
    <cellStyle name="Normal 4 4 2 2 2" xfId="1461" xr:uid="{00000000-0005-0000-0000-000078030000}"/>
    <cellStyle name="Normal 4 4 2 2_REDE DE ESGOTO" xfId="1462" xr:uid="{00000000-0005-0000-0000-000079030000}"/>
    <cellStyle name="Normal 4 4 2 3" xfId="1463" xr:uid="{00000000-0005-0000-0000-00007A030000}"/>
    <cellStyle name="Normal 4 4 2 4" xfId="1464" xr:uid="{00000000-0005-0000-0000-00007B030000}"/>
    <cellStyle name="Normal 4 4 2_REDE DE ESGOTO" xfId="1465" xr:uid="{00000000-0005-0000-0000-00007C030000}"/>
    <cellStyle name="Normal 4 4 3" xfId="1466" xr:uid="{00000000-0005-0000-0000-00007D030000}"/>
    <cellStyle name="Normal 4 4 3 2" xfId="1467" xr:uid="{00000000-0005-0000-0000-00007E030000}"/>
    <cellStyle name="Normal 4 4 3_REDE DE ESGOTO" xfId="1468" xr:uid="{00000000-0005-0000-0000-00007F030000}"/>
    <cellStyle name="Normal 4 4 4" xfId="1469" xr:uid="{00000000-0005-0000-0000-000080030000}"/>
    <cellStyle name="Normal 4 4 5" xfId="1470" xr:uid="{00000000-0005-0000-0000-000081030000}"/>
    <cellStyle name="Normal 4 4_REDE DE ESGOTO" xfId="1471" xr:uid="{00000000-0005-0000-0000-000082030000}"/>
    <cellStyle name="Normal 4 5" xfId="1472" xr:uid="{00000000-0005-0000-0000-000083030000}"/>
    <cellStyle name="Normal 4 5 2" xfId="1473" xr:uid="{00000000-0005-0000-0000-000084030000}"/>
    <cellStyle name="Normal 4 5_REDE DE ESGOTO" xfId="1474" xr:uid="{00000000-0005-0000-0000-000085030000}"/>
    <cellStyle name="Normal 4 6" xfId="1475" xr:uid="{00000000-0005-0000-0000-000086030000}"/>
    <cellStyle name="Normal 4 6 2" xfId="1476" xr:uid="{00000000-0005-0000-0000-000087030000}"/>
    <cellStyle name="Normal 4 6 2 2" xfId="1477" xr:uid="{00000000-0005-0000-0000-000088030000}"/>
    <cellStyle name="Normal 4 6 2 2 2" xfId="1478" xr:uid="{00000000-0005-0000-0000-000089030000}"/>
    <cellStyle name="Normal 4 6 2 2_REDE DE ESGOTO" xfId="1479" xr:uid="{00000000-0005-0000-0000-00008A030000}"/>
    <cellStyle name="Normal 4 6 2 3" xfId="1480" xr:uid="{00000000-0005-0000-0000-00008B030000}"/>
    <cellStyle name="Normal 4 6 2_REDE DE ESGOTO" xfId="1481" xr:uid="{00000000-0005-0000-0000-00008C030000}"/>
    <cellStyle name="Normal 4 6 3" xfId="1482" xr:uid="{00000000-0005-0000-0000-00008D030000}"/>
    <cellStyle name="Normal 4 6 3 2" xfId="1483" xr:uid="{00000000-0005-0000-0000-00008E030000}"/>
    <cellStyle name="Normal 4 6 3_REDE DE ESGOTO" xfId="1484" xr:uid="{00000000-0005-0000-0000-00008F030000}"/>
    <cellStyle name="Normal 4 6 4" xfId="1485" xr:uid="{00000000-0005-0000-0000-000090030000}"/>
    <cellStyle name="Normal 4 6_REDE DE ESGOTO" xfId="1486" xr:uid="{00000000-0005-0000-0000-000091030000}"/>
    <cellStyle name="Normal 4 7" xfId="1487" xr:uid="{00000000-0005-0000-0000-000092030000}"/>
    <cellStyle name="Normal 4_REDE DE ESGOTO" xfId="1488" xr:uid="{00000000-0005-0000-0000-000093030000}"/>
    <cellStyle name="Normal 5" xfId="9" xr:uid="{00000000-0005-0000-0000-000094030000}"/>
    <cellStyle name="Normal 5 10" xfId="1489" xr:uid="{00000000-0005-0000-0000-000095030000}"/>
    <cellStyle name="Normal 5 11" xfId="1490" xr:uid="{00000000-0005-0000-0000-000096030000}"/>
    <cellStyle name="Normal 5 12" xfId="1491" xr:uid="{00000000-0005-0000-0000-000097030000}"/>
    <cellStyle name="Normal 5 2" xfId="505" xr:uid="{00000000-0005-0000-0000-000098030000}"/>
    <cellStyle name="Normal 5 2 2" xfId="1492" xr:uid="{00000000-0005-0000-0000-000099030000}"/>
    <cellStyle name="Normal 5 2 2 2" xfId="1493" xr:uid="{00000000-0005-0000-0000-00009A030000}"/>
    <cellStyle name="Normal 5 2 2 2 2" xfId="1494" xr:uid="{00000000-0005-0000-0000-00009B030000}"/>
    <cellStyle name="Normal 5 2 2 2_REDE DE ESGOTO" xfId="1495" xr:uid="{00000000-0005-0000-0000-00009C030000}"/>
    <cellStyle name="Normal 5 2 2 3" xfId="1496" xr:uid="{00000000-0005-0000-0000-00009D030000}"/>
    <cellStyle name="Normal 5 2 2 4" xfId="1497" xr:uid="{00000000-0005-0000-0000-00009E030000}"/>
    <cellStyle name="Normal 5 2 2_REDE DE ESGOTO" xfId="1498" xr:uid="{00000000-0005-0000-0000-00009F030000}"/>
    <cellStyle name="Normal 5 2 3" xfId="1499" xr:uid="{00000000-0005-0000-0000-0000A0030000}"/>
    <cellStyle name="Normal 5 2 4" xfId="1500" xr:uid="{00000000-0005-0000-0000-0000A1030000}"/>
    <cellStyle name="Normal 5 2 5" xfId="1501" xr:uid="{00000000-0005-0000-0000-0000A2030000}"/>
    <cellStyle name="Normal 5 3" xfId="1502" xr:uid="{00000000-0005-0000-0000-0000A3030000}"/>
    <cellStyle name="Normal 5 3 2" xfId="1503" xr:uid="{00000000-0005-0000-0000-0000A4030000}"/>
    <cellStyle name="Normal 5 4" xfId="1504" xr:uid="{00000000-0005-0000-0000-0000A5030000}"/>
    <cellStyle name="Normal 5 4 2" xfId="1505" xr:uid="{00000000-0005-0000-0000-0000A6030000}"/>
    <cellStyle name="Normal 5 4_REDE DE ESGOTO" xfId="1506" xr:uid="{00000000-0005-0000-0000-0000A7030000}"/>
    <cellStyle name="Normal 5 5" xfId="1507" xr:uid="{00000000-0005-0000-0000-0000A8030000}"/>
    <cellStyle name="Normal 5 6" xfId="1508" xr:uid="{00000000-0005-0000-0000-0000A9030000}"/>
    <cellStyle name="Normal 5 7" xfId="1509" xr:uid="{00000000-0005-0000-0000-0000AA030000}"/>
    <cellStyle name="Normal 5 8" xfId="1510" xr:uid="{00000000-0005-0000-0000-0000AB030000}"/>
    <cellStyle name="Normal 5 9" xfId="1511" xr:uid="{00000000-0005-0000-0000-0000AC030000}"/>
    <cellStyle name="Normal 5_REDE DE ESGOTO" xfId="1512" xr:uid="{00000000-0005-0000-0000-0000AD030000}"/>
    <cellStyle name="Normal 6" xfId="18" xr:uid="{00000000-0005-0000-0000-0000AE030000}"/>
    <cellStyle name="Normal 6 10" xfId="506" xr:uid="{00000000-0005-0000-0000-0000AF030000}"/>
    <cellStyle name="Normal 6 100" xfId="507" xr:uid="{00000000-0005-0000-0000-0000B0030000}"/>
    <cellStyle name="Normal 6 101" xfId="508" xr:uid="{00000000-0005-0000-0000-0000B1030000}"/>
    <cellStyle name="Normal 6 102" xfId="509" xr:uid="{00000000-0005-0000-0000-0000B2030000}"/>
    <cellStyle name="Normal 6 103" xfId="510" xr:uid="{00000000-0005-0000-0000-0000B3030000}"/>
    <cellStyle name="Normal 6 104" xfId="511" xr:uid="{00000000-0005-0000-0000-0000B4030000}"/>
    <cellStyle name="Normal 6 105" xfId="512" xr:uid="{00000000-0005-0000-0000-0000B5030000}"/>
    <cellStyle name="Normal 6 106" xfId="513" xr:uid="{00000000-0005-0000-0000-0000B6030000}"/>
    <cellStyle name="Normal 6 107" xfId="514" xr:uid="{00000000-0005-0000-0000-0000B7030000}"/>
    <cellStyle name="Normal 6 108" xfId="515" xr:uid="{00000000-0005-0000-0000-0000B8030000}"/>
    <cellStyle name="Normal 6 109" xfId="516" xr:uid="{00000000-0005-0000-0000-0000B9030000}"/>
    <cellStyle name="Normal 6 11" xfId="517" xr:uid="{00000000-0005-0000-0000-0000BA030000}"/>
    <cellStyle name="Normal 6 110" xfId="518" xr:uid="{00000000-0005-0000-0000-0000BB030000}"/>
    <cellStyle name="Normal 6 111" xfId="519" xr:uid="{00000000-0005-0000-0000-0000BC030000}"/>
    <cellStyle name="Normal 6 112" xfId="520" xr:uid="{00000000-0005-0000-0000-0000BD030000}"/>
    <cellStyle name="Normal 6 113" xfId="521" xr:uid="{00000000-0005-0000-0000-0000BE030000}"/>
    <cellStyle name="Normal 6 114" xfId="522" xr:uid="{00000000-0005-0000-0000-0000BF030000}"/>
    <cellStyle name="Normal 6 115" xfId="523" xr:uid="{00000000-0005-0000-0000-0000C0030000}"/>
    <cellStyle name="Normal 6 116" xfId="524" xr:uid="{00000000-0005-0000-0000-0000C1030000}"/>
    <cellStyle name="Normal 6 117" xfId="525" xr:uid="{00000000-0005-0000-0000-0000C2030000}"/>
    <cellStyle name="Normal 6 118" xfId="526" xr:uid="{00000000-0005-0000-0000-0000C3030000}"/>
    <cellStyle name="Normal 6 119" xfId="527" xr:uid="{00000000-0005-0000-0000-0000C4030000}"/>
    <cellStyle name="Normal 6 12" xfId="528" xr:uid="{00000000-0005-0000-0000-0000C5030000}"/>
    <cellStyle name="Normal 6 120" xfId="529" xr:uid="{00000000-0005-0000-0000-0000C6030000}"/>
    <cellStyle name="Normal 6 121" xfId="530" xr:uid="{00000000-0005-0000-0000-0000C7030000}"/>
    <cellStyle name="Normal 6 122" xfId="531" xr:uid="{00000000-0005-0000-0000-0000C8030000}"/>
    <cellStyle name="Normal 6 123" xfId="532" xr:uid="{00000000-0005-0000-0000-0000C9030000}"/>
    <cellStyle name="Normal 6 124" xfId="533" xr:uid="{00000000-0005-0000-0000-0000CA030000}"/>
    <cellStyle name="Normal 6 125" xfId="534" xr:uid="{00000000-0005-0000-0000-0000CB030000}"/>
    <cellStyle name="Normal 6 126" xfId="535" xr:uid="{00000000-0005-0000-0000-0000CC030000}"/>
    <cellStyle name="Normal 6 127" xfId="536" xr:uid="{00000000-0005-0000-0000-0000CD030000}"/>
    <cellStyle name="Normal 6 128" xfId="537" xr:uid="{00000000-0005-0000-0000-0000CE030000}"/>
    <cellStyle name="Normal 6 129" xfId="538" xr:uid="{00000000-0005-0000-0000-0000CF030000}"/>
    <cellStyle name="Normal 6 13" xfId="539" xr:uid="{00000000-0005-0000-0000-0000D0030000}"/>
    <cellStyle name="Normal 6 130" xfId="540" xr:uid="{00000000-0005-0000-0000-0000D1030000}"/>
    <cellStyle name="Normal 6 131" xfId="541" xr:uid="{00000000-0005-0000-0000-0000D2030000}"/>
    <cellStyle name="Normal 6 132" xfId="542" xr:uid="{00000000-0005-0000-0000-0000D3030000}"/>
    <cellStyle name="Normal 6 133" xfId="543" xr:uid="{00000000-0005-0000-0000-0000D4030000}"/>
    <cellStyle name="Normal 6 134" xfId="544" xr:uid="{00000000-0005-0000-0000-0000D5030000}"/>
    <cellStyle name="Normal 6 135" xfId="545" xr:uid="{00000000-0005-0000-0000-0000D6030000}"/>
    <cellStyle name="Normal 6 136" xfId="546" xr:uid="{00000000-0005-0000-0000-0000D7030000}"/>
    <cellStyle name="Normal 6 136 10" xfId="547" xr:uid="{00000000-0005-0000-0000-0000D8030000}"/>
    <cellStyle name="Normal 6 136 11" xfId="548" xr:uid="{00000000-0005-0000-0000-0000D9030000}"/>
    <cellStyle name="Normal 6 136 12" xfId="549" xr:uid="{00000000-0005-0000-0000-0000DA030000}"/>
    <cellStyle name="Normal 6 136 13" xfId="550" xr:uid="{00000000-0005-0000-0000-0000DB030000}"/>
    <cellStyle name="Normal 6 136 14" xfId="551" xr:uid="{00000000-0005-0000-0000-0000DC030000}"/>
    <cellStyle name="Normal 6 136 15" xfId="552" xr:uid="{00000000-0005-0000-0000-0000DD030000}"/>
    <cellStyle name="Normal 6 136 16" xfId="553" xr:uid="{00000000-0005-0000-0000-0000DE030000}"/>
    <cellStyle name="Normal 6 136 17" xfId="554" xr:uid="{00000000-0005-0000-0000-0000DF030000}"/>
    <cellStyle name="Normal 6 136 18" xfId="555" xr:uid="{00000000-0005-0000-0000-0000E0030000}"/>
    <cellStyle name="Normal 6 136 19" xfId="556" xr:uid="{00000000-0005-0000-0000-0000E1030000}"/>
    <cellStyle name="Normal 6 136 2" xfId="557" xr:uid="{00000000-0005-0000-0000-0000E2030000}"/>
    <cellStyle name="Normal 6 136 20" xfId="558" xr:uid="{00000000-0005-0000-0000-0000E3030000}"/>
    <cellStyle name="Normal 6 136 21" xfId="559" xr:uid="{00000000-0005-0000-0000-0000E4030000}"/>
    <cellStyle name="Normal 6 136 22" xfId="560" xr:uid="{00000000-0005-0000-0000-0000E5030000}"/>
    <cellStyle name="Normal 6 136 23" xfId="561" xr:uid="{00000000-0005-0000-0000-0000E6030000}"/>
    <cellStyle name="Normal 6 136 24" xfId="562" xr:uid="{00000000-0005-0000-0000-0000E7030000}"/>
    <cellStyle name="Normal 6 136 25" xfId="563" xr:uid="{00000000-0005-0000-0000-0000E8030000}"/>
    <cellStyle name="Normal 6 136 26" xfId="564" xr:uid="{00000000-0005-0000-0000-0000E9030000}"/>
    <cellStyle name="Normal 6 136 27" xfId="565" xr:uid="{00000000-0005-0000-0000-0000EA030000}"/>
    <cellStyle name="Normal 6 136 3" xfId="566" xr:uid="{00000000-0005-0000-0000-0000EB030000}"/>
    <cellStyle name="Normal 6 136 4" xfId="567" xr:uid="{00000000-0005-0000-0000-0000EC030000}"/>
    <cellStyle name="Normal 6 136 5" xfId="568" xr:uid="{00000000-0005-0000-0000-0000ED030000}"/>
    <cellStyle name="Normal 6 136 6" xfId="569" xr:uid="{00000000-0005-0000-0000-0000EE030000}"/>
    <cellStyle name="Normal 6 136 7" xfId="570" xr:uid="{00000000-0005-0000-0000-0000EF030000}"/>
    <cellStyle name="Normal 6 136 8" xfId="571" xr:uid="{00000000-0005-0000-0000-0000F0030000}"/>
    <cellStyle name="Normal 6 136 9" xfId="572" xr:uid="{00000000-0005-0000-0000-0000F1030000}"/>
    <cellStyle name="Normal 6 137" xfId="573" xr:uid="{00000000-0005-0000-0000-0000F2030000}"/>
    <cellStyle name="Normal 6 138" xfId="574" xr:uid="{00000000-0005-0000-0000-0000F3030000}"/>
    <cellStyle name="Normal 6 139" xfId="575" xr:uid="{00000000-0005-0000-0000-0000F4030000}"/>
    <cellStyle name="Normal 6 14" xfId="576" xr:uid="{00000000-0005-0000-0000-0000F5030000}"/>
    <cellStyle name="Normal 6 140" xfId="577" xr:uid="{00000000-0005-0000-0000-0000F6030000}"/>
    <cellStyle name="Normal 6 141" xfId="578" xr:uid="{00000000-0005-0000-0000-0000F7030000}"/>
    <cellStyle name="Normal 6 142" xfId="579" xr:uid="{00000000-0005-0000-0000-0000F8030000}"/>
    <cellStyle name="Normal 6 143" xfId="580" xr:uid="{00000000-0005-0000-0000-0000F9030000}"/>
    <cellStyle name="Normal 6 144" xfId="581" xr:uid="{00000000-0005-0000-0000-0000FA030000}"/>
    <cellStyle name="Normal 6 145" xfId="582" xr:uid="{00000000-0005-0000-0000-0000FB030000}"/>
    <cellStyle name="Normal 6 146" xfId="583" xr:uid="{00000000-0005-0000-0000-0000FC030000}"/>
    <cellStyle name="Normal 6 147" xfId="584" xr:uid="{00000000-0005-0000-0000-0000FD030000}"/>
    <cellStyle name="Normal 6 148" xfId="585" xr:uid="{00000000-0005-0000-0000-0000FE030000}"/>
    <cellStyle name="Normal 6 149" xfId="586" xr:uid="{00000000-0005-0000-0000-0000FF030000}"/>
    <cellStyle name="Normal 6 15" xfId="587" xr:uid="{00000000-0005-0000-0000-000000040000}"/>
    <cellStyle name="Normal 6 150" xfId="588" xr:uid="{00000000-0005-0000-0000-000001040000}"/>
    <cellStyle name="Normal 6 151" xfId="589" xr:uid="{00000000-0005-0000-0000-000002040000}"/>
    <cellStyle name="Normal 6 152" xfId="590" xr:uid="{00000000-0005-0000-0000-000003040000}"/>
    <cellStyle name="Normal 6 153" xfId="591" xr:uid="{00000000-0005-0000-0000-000004040000}"/>
    <cellStyle name="Normal 6 154" xfId="592" xr:uid="{00000000-0005-0000-0000-000005040000}"/>
    <cellStyle name="Normal 6 155" xfId="593" xr:uid="{00000000-0005-0000-0000-000006040000}"/>
    <cellStyle name="Normal 6 156" xfId="594" xr:uid="{00000000-0005-0000-0000-000007040000}"/>
    <cellStyle name="Normal 6 157" xfId="595" xr:uid="{00000000-0005-0000-0000-000008040000}"/>
    <cellStyle name="Normal 6 158" xfId="596" xr:uid="{00000000-0005-0000-0000-000009040000}"/>
    <cellStyle name="Normal 6 159" xfId="597" xr:uid="{00000000-0005-0000-0000-00000A040000}"/>
    <cellStyle name="Normal 6 16" xfId="598" xr:uid="{00000000-0005-0000-0000-00000B040000}"/>
    <cellStyle name="Normal 6 160" xfId="599" xr:uid="{00000000-0005-0000-0000-00000C040000}"/>
    <cellStyle name="Normal 6 161" xfId="600" xr:uid="{00000000-0005-0000-0000-00000D040000}"/>
    <cellStyle name="Normal 6 162" xfId="601" xr:uid="{00000000-0005-0000-0000-00000E040000}"/>
    <cellStyle name="Normal 6 163" xfId="602" xr:uid="{00000000-0005-0000-0000-00000F040000}"/>
    <cellStyle name="Normal 6 164" xfId="603" xr:uid="{00000000-0005-0000-0000-000010040000}"/>
    <cellStyle name="Normal 6 165" xfId="604" xr:uid="{00000000-0005-0000-0000-000011040000}"/>
    <cellStyle name="Normal 6 166" xfId="605" xr:uid="{00000000-0005-0000-0000-000012040000}"/>
    <cellStyle name="Normal 6 167" xfId="606" xr:uid="{00000000-0005-0000-0000-000013040000}"/>
    <cellStyle name="Normal 6 168" xfId="607" xr:uid="{00000000-0005-0000-0000-000014040000}"/>
    <cellStyle name="Normal 6 169" xfId="608" xr:uid="{00000000-0005-0000-0000-000015040000}"/>
    <cellStyle name="Normal 6 17" xfId="609" xr:uid="{00000000-0005-0000-0000-000016040000}"/>
    <cellStyle name="Normal 6 170" xfId="610" xr:uid="{00000000-0005-0000-0000-000017040000}"/>
    <cellStyle name="Normal 6 171" xfId="611" xr:uid="{00000000-0005-0000-0000-000018040000}"/>
    <cellStyle name="Normal 6 172" xfId="612" xr:uid="{00000000-0005-0000-0000-000019040000}"/>
    <cellStyle name="Normal 6 173" xfId="613" xr:uid="{00000000-0005-0000-0000-00001A040000}"/>
    <cellStyle name="Normal 6 174" xfId="614" xr:uid="{00000000-0005-0000-0000-00001B040000}"/>
    <cellStyle name="Normal 6 175" xfId="615" xr:uid="{00000000-0005-0000-0000-00001C040000}"/>
    <cellStyle name="Normal 6 176" xfId="616" xr:uid="{00000000-0005-0000-0000-00001D040000}"/>
    <cellStyle name="Normal 6 177" xfId="617" xr:uid="{00000000-0005-0000-0000-00001E040000}"/>
    <cellStyle name="Normal 6 178" xfId="618" xr:uid="{00000000-0005-0000-0000-00001F040000}"/>
    <cellStyle name="Normal 6 179" xfId="619" xr:uid="{00000000-0005-0000-0000-000020040000}"/>
    <cellStyle name="Normal 6 18" xfId="620" xr:uid="{00000000-0005-0000-0000-000021040000}"/>
    <cellStyle name="Normal 6 180" xfId="621" xr:uid="{00000000-0005-0000-0000-000022040000}"/>
    <cellStyle name="Normal 6 181" xfId="622" xr:uid="{00000000-0005-0000-0000-000023040000}"/>
    <cellStyle name="Normal 6 182" xfId="623" xr:uid="{00000000-0005-0000-0000-000024040000}"/>
    <cellStyle name="Normal 6 183" xfId="624" xr:uid="{00000000-0005-0000-0000-000025040000}"/>
    <cellStyle name="Normal 6 184" xfId="625" xr:uid="{00000000-0005-0000-0000-000026040000}"/>
    <cellStyle name="Normal 6 185" xfId="626" xr:uid="{00000000-0005-0000-0000-000027040000}"/>
    <cellStyle name="Normal 6 186" xfId="627" xr:uid="{00000000-0005-0000-0000-000028040000}"/>
    <cellStyle name="Normal 6 187" xfId="628" xr:uid="{00000000-0005-0000-0000-000029040000}"/>
    <cellStyle name="Normal 6 188" xfId="629" xr:uid="{00000000-0005-0000-0000-00002A040000}"/>
    <cellStyle name="Normal 6 189" xfId="630" xr:uid="{00000000-0005-0000-0000-00002B040000}"/>
    <cellStyle name="Normal 6 19" xfId="631" xr:uid="{00000000-0005-0000-0000-00002C040000}"/>
    <cellStyle name="Normal 6 190" xfId="632" xr:uid="{00000000-0005-0000-0000-00002D040000}"/>
    <cellStyle name="Normal 6 191" xfId="633" xr:uid="{00000000-0005-0000-0000-00002E040000}"/>
    <cellStyle name="Normal 6 192" xfId="634" xr:uid="{00000000-0005-0000-0000-00002F040000}"/>
    <cellStyle name="Normal 6 193" xfId="635" xr:uid="{00000000-0005-0000-0000-000030040000}"/>
    <cellStyle name="Normal 6 194" xfId="636" xr:uid="{00000000-0005-0000-0000-000031040000}"/>
    <cellStyle name="Normal 6 195" xfId="637" xr:uid="{00000000-0005-0000-0000-000032040000}"/>
    <cellStyle name="Normal 6 196" xfId="638" xr:uid="{00000000-0005-0000-0000-000033040000}"/>
    <cellStyle name="Normal 6 197" xfId="639" xr:uid="{00000000-0005-0000-0000-000034040000}"/>
    <cellStyle name="Normal 6 198" xfId="640" xr:uid="{00000000-0005-0000-0000-000035040000}"/>
    <cellStyle name="Normal 6 199" xfId="641" xr:uid="{00000000-0005-0000-0000-000036040000}"/>
    <cellStyle name="Normal 6 2" xfId="19" xr:uid="{00000000-0005-0000-0000-000037040000}"/>
    <cellStyle name="Normal 6 2 2" xfId="1513" xr:uid="{00000000-0005-0000-0000-000038040000}"/>
    <cellStyle name="Normal 6 2 2 2" xfId="1514" xr:uid="{00000000-0005-0000-0000-000039040000}"/>
    <cellStyle name="Normal 6 2 2 2 2" xfId="1515" xr:uid="{00000000-0005-0000-0000-00003A040000}"/>
    <cellStyle name="Normal 6 2 2 2_REDE DE ESGOTO" xfId="1516" xr:uid="{00000000-0005-0000-0000-00003B040000}"/>
    <cellStyle name="Normal 6 2 2 3" xfId="1517" xr:uid="{00000000-0005-0000-0000-00003C040000}"/>
    <cellStyle name="Normal 6 2 2 4" xfId="1518" xr:uid="{00000000-0005-0000-0000-00003D040000}"/>
    <cellStyle name="Normal 6 2 2_REDE DE ESGOTO" xfId="1519" xr:uid="{00000000-0005-0000-0000-00003E040000}"/>
    <cellStyle name="Normal 6 2 3" xfId="1520" xr:uid="{00000000-0005-0000-0000-00003F040000}"/>
    <cellStyle name="Normal 6 2_REDE DE ESGOTO" xfId="1521" xr:uid="{00000000-0005-0000-0000-000040040000}"/>
    <cellStyle name="Normal 6 20" xfId="642" xr:uid="{00000000-0005-0000-0000-000041040000}"/>
    <cellStyle name="Normal 6 200" xfId="643" xr:uid="{00000000-0005-0000-0000-000042040000}"/>
    <cellStyle name="Normal 6 201" xfId="644" xr:uid="{00000000-0005-0000-0000-000043040000}"/>
    <cellStyle name="Normal 6 202" xfId="645" xr:uid="{00000000-0005-0000-0000-000044040000}"/>
    <cellStyle name="Normal 6 203" xfId="646" xr:uid="{00000000-0005-0000-0000-000045040000}"/>
    <cellStyle name="Normal 6 204" xfId="647" xr:uid="{00000000-0005-0000-0000-000046040000}"/>
    <cellStyle name="Normal 6 205" xfId="648" xr:uid="{00000000-0005-0000-0000-000047040000}"/>
    <cellStyle name="Normal 6 206" xfId="649" xr:uid="{00000000-0005-0000-0000-000048040000}"/>
    <cellStyle name="Normal 6 207" xfId="650" xr:uid="{00000000-0005-0000-0000-000049040000}"/>
    <cellStyle name="Normal 6 208" xfId="651" xr:uid="{00000000-0005-0000-0000-00004A040000}"/>
    <cellStyle name="Normal 6 209" xfId="652" xr:uid="{00000000-0005-0000-0000-00004B040000}"/>
    <cellStyle name="Normal 6 21" xfId="653" xr:uid="{00000000-0005-0000-0000-00004C040000}"/>
    <cellStyle name="Normal 6 210" xfId="654" xr:uid="{00000000-0005-0000-0000-00004D040000}"/>
    <cellStyle name="Normal 6 211" xfId="655" xr:uid="{00000000-0005-0000-0000-00004E040000}"/>
    <cellStyle name="Normal 6 212" xfId="656" xr:uid="{00000000-0005-0000-0000-00004F040000}"/>
    <cellStyle name="Normal 6 213" xfId="657" xr:uid="{00000000-0005-0000-0000-000050040000}"/>
    <cellStyle name="Normal 6 214" xfId="658" xr:uid="{00000000-0005-0000-0000-000051040000}"/>
    <cellStyle name="Normal 6 215" xfId="659" xr:uid="{00000000-0005-0000-0000-000052040000}"/>
    <cellStyle name="Normal 6 216" xfId="660" xr:uid="{00000000-0005-0000-0000-000053040000}"/>
    <cellStyle name="Normal 6 217" xfId="661" xr:uid="{00000000-0005-0000-0000-000054040000}"/>
    <cellStyle name="Normal 6 218" xfId="662" xr:uid="{00000000-0005-0000-0000-000055040000}"/>
    <cellStyle name="Normal 6 219" xfId="663" xr:uid="{00000000-0005-0000-0000-000056040000}"/>
    <cellStyle name="Normal 6 22" xfId="664" xr:uid="{00000000-0005-0000-0000-000057040000}"/>
    <cellStyle name="Normal 6 220" xfId="665" xr:uid="{00000000-0005-0000-0000-000058040000}"/>
    <cellStyle name="Normal 6 221" xfId="666" xr:uid="{00000000-0005-0000-0000-000059040000}"/>
    <cellStyle name="Normal 6 222" xfId="667" xr:uid="{00000000-0005-0000-0000-00005A040000}"/>
    <cellStyle name="Normal 6 223" xfId="668" xr:uid="{00000000-0005-0000-0000-00005B040000}"/>
    <cellStyle name="Normal 6 224" xfId="669" xr:uid="{00000000-0005-0000-0000-00005C040000}"/>
    <cellStyle name="Normal 6 225" xfId="670" xr:uid="{00000000-0005-0000-0000-00005D040000}"/>
    <cellStyle name="Normal 6 226" xfId="671" xr:uid="{00000000-0005-0000-0000-00005E040000}"/>
    <cellStyle name="Normal 6 227" xfId="672" xr:uid="{00000000-0005-0000-0000-00005F040000}"/>
    <cellStyle name="Normal 6 228" xfId="673" xr:uid="{00000000-0005-0000-0000-000060040000}"/>
    <cellStyle name="Normal 6 229" xfId="674" xr:uid="{00000000-0005-0000-0000-000061040000}"/>
    <cellStyle name="Normal 6 23" xfId="675" xr:uid="{00000000-0005-0000-0000-000062040000}"/>
    <cellStyle name="Normal 6 24" xfId="676" xr:uid="{00000000-0005-0000-0000-000063040000}"/>
    <cellStyle name="Normal 6 25" xfId="677" xr:uid="{00000000-0005-0000-0000-000064040000}"/>
    <cellStyle name="Normal 6 26" xfId="678" xr:uid="{00000000-0005-0000-0000-000065040000}"/>
    <cellStyle name="Normal 6 27" xfId="679" xr:uid="{00000000-0005-0000-0000-000066040000}"/>
    <cellStyle name="Normal 6 28" xfId="680" xr:uid="{00000000-0005-0000-0000-000067040000}"/>
    <cellStyle name="Normal 6 29" xfId="681" xr:uid="{00000000-0005-0000-0000-000068040000}"/>
    <cellStyle name="Normal 6 3" xfId="682" xr:uid="{00000000-0005-0000-0000-000069040000}"/>
    <cellStyle name="Normal 6 3 2" xfId="1522" xr:uid="{00000000-0005-0000-0000-00006A040000}"/>
    <cellStyle name="Normal 6 3 2 2" xfId="1523" xr:uid="{00000000-0005-0000-0000-00006B040000}"/>
    <cellStyle name="Normal 6 3 2 2 2" xfId="1524" xr:uid="{00000000-0005-0000-0000-00006C040000}"/>
    <cellStyle name="Normal 6 3 2 2_REDE DE ESGOTO" xfId="1525" xr:uid="{00000000-0005-0000-0000-00006D040000}"/>
    <cellStyle name="Normal 6 3 2 3" xfId="1526" xr:uid="{00000000-0005-0000-0000-00006E040000}"/>
    <cellStyle name="Normal 6 3 2_REDE DE ESGOTO" xfId="1527" xr:uid="{00000000-0005-0000-0000-00006F040000}"/>
    <cellStyle name="Normal 6 3 3" xfId="1528" xr:uid="{00000000-0005-0000-0000-000070040000}"/>
    <cellStyle name="Normal 6 3 3 2" xfId="1529" xr:uid="{00000000-0005-0000-0000-000071040000}"/>
    <cellStyle name="Normal 6 3 3_REDE DE ESGOTO" xfId="1530" xr:uid="{00000000-0005-0000-0000-000072040000}"/>
    <cellStyle name="Normal 6 3 4" xfId="1531" xr:uid="{00000000-0005-0000-0000-000073040000}"/>
    <cellStyle name="Normal 6 3 5" xfId="1532" xr:uid="{00000000-0005-0000-0000-000074040000}"/>
    <cellStyle name="Normal 6 30" xfId="683" xr:uid="{00000000-0005-0000-0000-000075040000}"/>
    <cellStyle name="Normal 6 31" xfId="684" xr:uid="{00000000-0005-0000-0000-000076040000}"/>
    <cellStyle name="Normal 6 32" xfId="685" xr:uid="{00000000-0005-0000-0000-000077040000}"/>
    <cellStyle name="Normal 6 33" xfId="686" xr:uid="{00000000-0005-0000-0000-000078040000}"/>
    <cellStyle name="Normal 6 34" xfId="687" xr:uid="{00000000-0005-0000-0000-000079040000}"/>
    <cellStyle name="Normal 6 35" xfId="688" xr:uid="{00000000-0005-0000-0000-00007A040000}"/>
    <cellStyle name="Normal 6 36" xfId="689" xr:uid="{00000000-0005-0000-0000-00007B040000}"/>
    <cellStyle name="Normal 6 37" xfId="690" xr:uid="{00000000-0005-0000-0000-00007C040000}"/>
    <cellStyle name="Normal 6 38" xfId="691" xr:uid="{00000000-0005-0000-0000-00007D040000}"/>
    <cellStyle name="Normal 6 39" xfId="692" xr:uid="{00000000-0005-0000-0000-00007E040000}"/>
    <cellStyle name="Normal 6 4" xfId="693" xr:uid="{00000000-0005-0000-0000-00007F040000}"/>
    <cellStyle name="Normal 6 40" xfId="694" xr:uid="{00000000-0005-0000-0000-000080040000}"/>
    <cellStyle name="Normal 6 41" xfId="695" xr:uid="{00000000-0005-0000-0000-000081040000}"/>
    <cellStyle name="Normal 6 42" xfId="696" xr:uid="{00000000-0005-0000-0000-000082040000}"/>
    <cellStyle name="Normal 6 43" xfId="697" xr:uid="{00000000-0005-0000-0000-000083040000}"/>
    <cellStyle name="Normal 6 44" xfId="698" xr:uid="{00000000-0005-0000-0000-000084040000}"/>
    <cellStyle name="Normal 6 45" xfId="699" xr:uid="{00000000-0005-0000-0000-000085040000}"/>
    <cellStyle name="Normal 6 46" xfId="700" xr:uid="{00000000-0005-0000-0000-000086040000}"/>
    <cellStyle name="Normal 6 47" xfId="701" xr:uid="{00000000-0005-0000-0000-000087040000}"/>
    <cellStyle name="Normal 6 48" xfId="702" xr:uid="{00000000-0005-0000-0000-000088040000}"/>
    <cellStyle name="Normal 6 49" xfId="703" xr:uid="{00000000-0005-0000-0000-000089040000}"/>
    <cellStyle name="Normal 6 5" xfId="704" xr:uid="{00000000-0005-0000-0000-00008A040000}"/>
    <cellStyle name="Normal 6 50" xfId="705" xr:uid="{00000000-0005-0000-0000-00008B040000}"/>
    <cellStyle name="Normal 6 51" xfId="706" xr:uid="{00000000-0005-0000-0000-00008C040000}"/>
    <cellStyle name="Normal 6 52" xfId="707" xr:uid="{00000000-0005-0000-0000-00008D040000}"/>
    <cellStyle name="Normal 6 53" xfId="708" xr:uid="{00000000-0005-0000-0000-00008E040000}"/>
    <cellStyle name="Normal 6 54" xfId="709" xr:uid="{00000000-0005-0000-0000-00008F040000}"/>
    <cellStyle name="Normal 6 55" xfId="710" xr:uid="{00000000-0005-0000-0000-000090040000}"/>
    <cellStyle name="Normal 6 56" xfId="711" xr:uid="{00000000-0005-0000-0000-000091040000}"/>
    <cellStyle name="Normal 6 57" xfId="712" xr:uid="{00000000-0005-0000-0000-000092040000}"/>
    <cellStyle name="Normal 6 58" xfId="713" xr:uid="{00000000-0005-0000-0000-000093040000}"/>
    <cellStyle name="Normal 6 59" xfId="714" xr:uid="{00000000-0005-0000-0000-000094040000}"/>
    <cellStyle name="Normal 6 6" xfId="715" xr:uid="{00000000-0005-0000-0000-000095040000}"/>
    <cellStyle name="Normal 6 60" xfId="716" xr:uid="{00000000-0005-0000-0000-000096040000}"/>
    <cellStyle name="Normal 6 61" xfId="717" xr:uid="{00000000-0005-0000-0000-000097040000}"/>
    <cellStyle name="Normal 6 62" xfId="718" xr:uid="{00000000-0005-0000-0000-000098040000}"/>
    <cellStyle name="Normal 6 63" xfId="719" xr:uid="{00000000-0005-0000-0000-000099040000}"/>
    <cellStyle name="Normal 6 64" xfId="720" xr:uid="{00000000-0005-0000-0000-00009A040000}"/>
    <cellStyle name="Normal 6 65" xfId="721" xr:uid="{00000000-0005-0000-0000-00009B040000}"/>
    <cellStyle name="Normal 6 66" xfId="722" xr:uid="{00000000-0005-0000-0000-00009C040000}"/>
    <cellStyle name="Normal 6 67" xfId="723" xr:uid="{00000000-0005-0000-0000-00009D040000}"/>
    <cellStyle name="Normal 6 68" xfId="724" xr:uid="{00000000-0005-0000-0000-00009E040000}"/>
    <cellStyle name="Normal 6 69" xfId="725" xr:uid="{00000000-0005-0000-0000-00009F040000}"/>
    <cellStyle name="Normal 6 7" xfId="726" xr:uid="{00000000-0005-0000-0000-0000A0040000}"/>
    <cellStyle name="Normal 6 70" xfId="727" xr:uid="{00000000-0005-0000-0000-0000A1040000}"/>
    <cellStyle name="Normal 6 71" xfId="728" xr:uid="{00000000-0005-0000-0000-0000A2040000}"/>
    <cellStyle name="Normal 6 72" xfId="729" xr:uid="{00000000-0005-0000-0000-0000A3040000}"/>
    <cellStyle name="Normal 6 73" xfId="730" xr:uid="{00000000-0005-0000-0000-0000A4040000}"/>
    <cellStyle name="Normal 6 74" xfId="731" xr:uid="{00000000-0005-0000-0000-0000A5040000}"/>
    <cellStyle name="Normal 6 75" xfId="732" xr:uid="{00000000-0005-0000-0000-0000A6040000}"/>
    <cellStyle name="Normal 6 76" xfId="733" xr:uid="{00000000-0005-0000-0000-0000A7040000}"/>
    <cellStyle name="Normal 6 77" xfId="734" xr:uid="{00000000-0005-0000-0000-0000A8040000}"/>
    <cellStyle name="Normal 6 78" xfId="735" xr:uid="{00000000-0005-0000-0000-0000A9040000}"/>
    <cellStyle name="Normal 6 79" xfId="736" xr:uid="{00000000-0005-0000-0000-0000AA040000}"/>
    <cellStyle name="Normal 6 8" xfId="737" xr:uid="{00000000-0005-0000-0000-0000AB040000}"/>
    <cellStyle name="Normal 6 80" xfId="738" xr:uid="{00000000-0005-0000-0000-0000AC040000}"/>
    <cellStyle name="Normal 6 81" xfId="739" xr:uid="{00000000-0005-0000-0000-0000AD040000}"/>
    <cellStyle name="Normal 6 82" xfId="740" xr:uid="{00000000-0005-0000-0000-0000AE040000}"/>
    <cellStyle name="Normal 6 83" xfId="741" xr:uid="{00000000-0005-0000-0000-0000AF040000}"/>
    <cellStyle name="Normal 6 84" xfId="742" xr:uid="{00000000-0005-0000-0000-0000B0040000}"/>
    <cellStyle name="Normal 6 85" xfId="743" xr:uid="{00000000-0005-0000-0000-0000B1040000}"/>
    <cellStyle name="Normal 6 86" xfId="744" xr:uid="{00000000-0005-0000-0000-0000B2040000}"/>
    <cellStyle name="Normal 6 87" xfId="745" xr:uid="{00000000-0005-0000-0000-0000B3040000}"/>
    <cellStyle name="Normal 6 88" xfId="746" xr:uid="{00000000-0005-0000-0000-0000B4040000}"/>
    <cellStyle name="Normal 6 89" xfId="747" xr:uid="{00000000-0005-0000-0000-0000B5040000}"/>
    <cellStyle name="Normal 6 9" xfId="748" xr:uid="{00000000-0005-0000-0000-0000B6040000}"/>
    <cellStyle name="Normal 6 90" xfId="749" xr:uid="{00000000-0005-0000-0000-0000B7040000}"/>
    <cellStyle name="Normal 6 91" xfId="750" xr:uid="{00000000-0005-0000-0000-0000B8040000}"/>
    <cellStyle name="Normal 6 92" xfId="751" xr:uid="{00000000-0005-0000-0000-0000B9040000}"/>
    <cellStyle name="Normal 6 93" xfId="752" xr:uid="{00000000-0005-0000-0000-0000BA040000}"/>
    <cellStyle name="Normal 6 94" xfId="753" xr:uid="{00000000-0005-0000-0000-0000BB040000}"/>
    <cellStyle name="Normal 6 95" xfId="754" xr:uid="{00000000-0005-0000-0000-0000BC040000}"/>
    <cellStyle name="Normal 6 96" xfId="755" xr:uid="{00000000-0005-0000-0000-0000BD040000}"/>
    <cellStyle name="Normal 6 97" xfId="756" xr:uid="{00000000-0005-0000-0000-0000BE040000}"/>
    <cellStyle name="Normal 6 98" xfId="757" xr:uid="{00000000-0005-0000-0000-0000BF040000}"/>
    <cellStyle name="Normal 6 99" xfId="758" xr:uid="{00000000-0005-0000-0000-0000C0040000}"/>
    <cellStyle name="Normal 7" xfId="23" xr:uid="{00000000-0005-0000-0000-0000C1040000}"/>
    <cellStyle name="Normal 7 2" xfId="1533" xr:uid="{00000000-0005-0000-0000-0000C2040000}"/>
    <cellStyle name="Normal 7 3" xfId="1534" xr:uid="{00000000-0005-0000-0000-0000C3040000}"/>
    <cellStyle name="Normal 7 4" xfId="1535" xr:uid="{00000000-0005-0000-0000-0000C4040000}"/>
    <cellStyle name="Normal 7_REDE DE ESGOTO" xfId="1536" xr:uid="{00000000-0005-0000-0000-0000C5040000}"/>
    <cellStyle name="Normal 8" xfId="24" xr:uid="{00000000-0005-0000-0000-0000C6040000}"/>
    <cellStyle name="Normal 8 2" xfId="1537" xr:uid="{00000000-0005-0000-0000-0000C7040000}"/>
    <cellStyle name="Normal 8 3" xfId="1538" xr:uid="{00000000-0005-0000-0000-0000C8040000}"/>
    <cellStyle name="Normal 8 3 2" xfId="1539" xr:uid="{00000000-0005-0000-0000-0000C9040000}"/>
    <cellStyle name="Normal 8 3 2 2" xfId="1540" xr:uid="{00000000-0005-0000-0000-0000CA040000}"/>
    <cellStyle name="Normal 8 3 2 2 2" xfId="1541" xr:uid="{00000000-0005-0000-0000-0000CB040000}"/>
    <cellStyle name="Normal 8 3 2 2_REDE DE ESGOTO" xfId="1542" xr:uid="{00000000-0005-0000-0000-0000CC040000}"/>
    <cellStyle name="Normal 8 3 2 3" xfId="1543" xr:uid="{00000000-0005-0000-0000-0000CD040000}"/>
    <cellStyle name="Normal 8 3 2_REDE DE ESGOTO" xfId="1544" xr:uid="{00000000-0005-0000-0000-0000CE040000}"/>
    <cellStyle name="Normal 8 3 3" xfId="1545" xr:uid="{00000000-0005-0000-0000-0000CF040000}"/>
    <cellStyle name="Normal 8 3 3 2" xfId="1546" xr:uid="{00000000-0005-0000-0000-0000D0040000}"/>
    <cellStyle name="Normal 8 3 3_REDE DE ESGOTO" xfId="1547" xr:uid="{00000000-0005-0000-0000-0000D1040000}"/>
    <cellStyle name="Normal 8 3 4" xfId="1548" xr:uid="{00000000-0005-0000-0000-0000D2040000}"/>
    <cellStyle name="Normal 8 3 5" xfId="1549" xr:uid="{00000000-0005-0000-0000-0000D3040000}"/>
    <cellStyle name="Normal 8_REDE DE ESGOTO" xfId="1550" xr:uid="{00000000-0005-0000-0000-0000D4040000}"/>
    <cellStyle name="Normal 9" xfId="27" xr:uid="{00000000-0005-0000-0000-0000D5040000}"/>
    <cellStyle name="Normal 9 2" xfId="1551" xr:uid="{00000000-0005-0000-0000-0000D6040000}"/>
    <cellStyle name="Normal 9 3" xfId="1552" xr:uid="{00000000-0005-0000-0000-0000D7040000}"/>
    <cellStyle name="Normal 9_REDE DE ESGOTO" xfId="1553" xr:uid="{00000000-0005-0000-0000-0000D8040000}"/>
    <cellStyle name="Nota 2" xfId="10" xr:uid="{00000000-0005-0000-0000-0000D9040000}"/>
    <cellStyle name="Nota 2 2" xfId="1554" xr:uid="{00000000-0005-0000-0000-0000DA040000}"/>
    <cellStyle name="Nota 2 2 2" xfId="1555" xr:uid="{00000000-0005-0000-0000-0000DB040000}"/>
    <cellStyle name="Nota 2 2 2 2" xfId="1556" xr:uid="{00000000-0005-0000-0000-0000DC040000}"/>
    <cellStyle name="Nota 2 2 3" xfId="1557" xr:uid="{00000000-0005-0000-0000-0000DD040000}"/>
    <cellStyle name="Nota 2 3" xfId="1558" xr:uid="{00000000-0005-0000-0000-0000DE040000}"/>
    <cellStyle name="Nota 2 3 2" xfId="1559" xr:uid="{00000000-0005-0000-0000-0000DF040000}"/>
    <cellStyle name="Nota 2 3 2 2" xfId="1560" xr:uid="{00000000-0005-0000-0000-0000E0040000}"/>
    <cellStyle name="Nota 2 3 3" xfId="1561" xr:uid="{00000000-0005-0000-0000-0000E1040000}"/>
    <cellStyle name="Nota 2 3 4" xfId="1562" xr:uid="{00000000-0005-0000-0000-0000E2040000}"/>
    <cellStyle name="Nota 2 4" xfId="1563" xr:uid="{00000000-0005-0000-0000-0000E3040000}"/>
    <cellStyle name="Nota 2 5" xfId="1564" xr:uid="{00000000-0005-0000-0000-0000E4040000}"/>
    <cellStyle name="Nota 3" xfId="1565" xr:uid="{00000000-0005-0000-0000-0000E5040000}"/>
    <cellStyle name="Nota 3 2" xfId="1566" xr:uid="{00000000-0005-0000-0000-0000E6040000}"/>
    <cellStyle name="Nota 4" xfId="1567" xr:uid="{00000000-0005-0000-0000-0000E7040000}"/>
    <cellStyle name="Nota 4 2" xfId="1568" xr:uid="{00000000-0005-0000-0000-0000E8040000}"/>
    <cellStyle name="Nota 4 3" xfId="1569" xr:uid="{00000000-0005-0000-0000-0000E9040000}"/>
    <cellStyle name="Nota 5" xfId="1570" xr:uid="{00000000-0005-0000-0000-0000EA040000}"/>
    <cellStyle name="Percentual" xfId="1571" xr:uid="{00000000-0005-0000-0000-0000EB040000}"/>
    <cellStyle name="planilhas" xfId="1572" xr:uid="{00000000-0005-0000-0000-0000EC040000}"/>
    <cellStyle name="Ponto" xfId="1573" xr:uid="{00000000-0005-0000-0000-0000ED040000}"/>
    <cellStyle name="Porcentagem" xfId="1068" builtinId="5"/>
    <cellStyle name="Porcentagem 2" xfId="11" xr:uid="{00000000-0005-0000-0000-0000EF040000}"/>
    <cellStyle name="Porcentagem 2 10" xfId="759" xr:uid="{00000000-0005-0000-0000-0000F0040000}"/>
    <cellStyle name="Porcentagem 2 11" xfId="760" xr:uid="{00000000-0005-0000-0000-0000F1040000}"/>
    <cellStyle name="Porcentagem 2 12" xfId="761" xr:uid="{00000000-0005-0000-0000-0000F2040000}"/>
    <cellStyle name="Porcentagem 2 13" xfId="762" xr:uid="{00000000-0005-0000-0000-0000F3040000}"/>
    <cellStyle name="Porcentagem 2 14" xfId="763" xr:uid="{00000000-0005-0000-0000-0000F4040000}"/>
    <cellStyle name="Porcentagem 2 14 2" xfId="1574" xr:uid="{00000000-0005-0000-0000-0000F5040000}"/>
    <cellStyle name="Porcentagem 2 14 2 2" xfId="1575" xr:uid="{00000000-0005-0000-0000-0000F6040000}"/>
    <cellStyle name="Porcentagem 2 14 2 2 2" xfId="1576" xr:uid="{00000000-0005-0000-0000-0000F7040000}"/>
    <cellStyle name="Porcentagem 2 14 2 3" xfId="1577" xr:uid="{00000000-0005-0000-0000-0000F8040000}"/>
    <cellStyle name="Porcentagem 2 14 3" xfId="1578" xr:uid="{00000000-0005-0000-0000-0000F9040000}"/>
    <cellStyle name="Porcentagem 2 14 3 2" xfId="1579" xr:uid="{00000000-0005-0000-0000-0000FA040000}"/>
    <cellStyle name="Porcentagem 2 14 4" xfId="1580" xr:uid="{00000000-0005-0000-0000-0000FB040000}"/>
    <cellStyle name="Porcentagem 2 15" xfId="764" xr:uid="{00000000-0005-0000-0000-0000FC040000}"/>
    <cellStyle name="Porcentagem 2 16" xfId="765" xr:uid="{00000000-0005-0000-0000-0000FD040000}"/>
    <cellStyle name="Porcentagem 2 17" xfId="766" xr:uid="{00000000-0005-0000-0000-0000FE040000}"/>
    <cellStyle name="Porcentagem 2 18" xfId="767" xr:uid="{00000000-0005-0000-0000-0000FF040000}"/>
    <cellStyle name="Porcentagem 2 19" xfId="768" xr:uid="{00000000-0005-0000-0000-000000050000}"/>
    <cellStyle name="Porcentagem 2 2" xfId="4" xr:uid="{00000000-0005-0000-0000-000001050000}"/>
    <cellStyle name="Porcentagem 2 2 2" xfId="769" xr:uid="{00000000-0005-0000-0000-000002050000}"/>
    <cellStyle name="Porcentagem 2 2 2 2" xfId="1581" xr:uid="{00000000-0005-0000-0000-000003050000}"/>
    <cellStyle name="Porcentagem 2 2 2 2 2" xfId="1582" xr:uid="{00000000-0005-0000-0000-000004050000}"/>
    <cellStyle name="Porcentagem 2 2 2 2 2 2" xfId="1583" xr:uid="{00000000-0005-0000-0000-000005050000}"/>
    <cellStyle name="Porcentagem 2 2 2 2 3" xfId="1584" xr:uid="{00000000-0005-0000-0000-000006050000}"/>
    <cellStyle name="Porcentagem 2 2 2 2 4" xfId="1585" xr:uid="{00000000-0005-0000-0000-000007050000}"/>
    <cellStyle name="Porcentagem 2 2 2 3" xfId="1586" xr:uid="{00000000-0005-0000-0000-000008050000}"/>
    <cellStyle name="Porcentagem 2 2 2 4" xfId="1587" xr:uid="{00000000-0005-0000-0000-000009050000}"/>
    <cellStyle name="Porcentagem 2 2 3" xfId="1588" xr:uid="{00000000-0005-0000-0000-00000A050000}"/>
    <cellStyle name="Porcentagem 2 20" xfId="770" xr:uid="{00000000-0005-0000-0000-00000B050000}"/>
    <cellStyle name="Porcentagem 2 21" xfId="771" xr:uid="{00000000-0005-0000-0000-00000C050000}"/>
    <cellStyle name="Porcentagem 2 22" xfId="772" xr:uid="{00000000-0005-0000-0000-00000D050000}"/>
    <cellStyle name="Porcentagem 2 23" xfId="773" xr:uid="{00000000-0005-0000-0000-00000E050000}"/>
    <cellStyle name="Porcentagem 2 24" xfId="774" xr:uid="{00000000-0005-0000-0000-00000F050000}"/>
    <cellStyle name="Porcentagem 2 25" xfId="775" xr:uid="{00000000-0005-0000-0000-000010050000}"/>
    <cellStyle name="Porcentagem 2 26" xfId="776" xr:uid="{00000000-0005-0000-0000-000011050000}"/>
    <cellStyle name="Porcentagem 2 27" xfId="777" xr:uid="{00000000-0005-0000-0000-000012050000}"/>
    <cellStyle name="Porcentagem 2 28" xfId="778" xr:uid="{00000000-0005-0000-0000-000013050000}"/>
    <cellStyle name="Porcentagem 2 29" xfId="779" xr:uid="{00000000-0005-0000-0000-000014050000}"/>
    <cellStyle name="Porcentagem 2 3" xfId="12" xr:uid="{00000000-0005-0000-0000-000015050000}"/>
    <cellStyle name="Porcentagem 2 3 2" xfId="1589" xr:uid="{00000000-0005-0000-0000-000016050000}"/>
    <cellStyle name="Porcentagem 2 3 2 2" xfId="1590" xr:uid="{00000000-0005-0000-0000-000017050000}"/>
    <cellStyle name="Porcentagem 2 3 2 2 2" xfId="1591" xr:uid="{00000000-0005-0000-0000-000018050000}"/>
    <cellStyle name="Porcentagem 2 3 2 2 2 2" xfId="1592" xr:uid="{00000000-0005-0000-0000-000019050000}"/>
    <cellStyle name="Porcentagem 2 3 2 2 3" xfId="1593" xr:uid="{00000000-0005-0000-0000-00001A050000}"/>
    <cellStyle name="Porcentagem 2 3 2 2 4" xfId="1594" xr:uid="{00000000-0005-0000-0000-00001B050000}"/>
    <cellStyle name="Porcentagem 2 3 2 3" xfId="1595" xr:uid="{00000000-0005-0000-0000-00001C050000}"/>
    <cellStyle name="Porcentagem 2 3 3" xfId="1596" xr:uid="{00000000-0005-0000-0000-00001D050000}"/>
    <cellStyle name="Porcentagem 2 3 3 2" xfId="1597" xr:uid="{00000000-0005-0000-0000-00001E050000}"/>
    <cellStyle name="Porcentagem 2 3 3 2 2" xfId="1598" xr:uid="{00000000-0005-0000-0000-00001F050000}"/>
    <cellStyle name="Porcentagem 2 3 3 2 2 2" xfId="1599" xr:uid="{00000000-0005-0000-0000-000020050000}"/>
    <cellStyle name="Porcentagem 2 3 3 2 3" xfId="1600" xr:uid="{00000000-0005-0000-0000-000021050000}"/>
    <cellStyle name="Porcentagem 2 3 3 3" xfId="1601" xr:uid="{00000000-0005-0000-0000-000022050000}"/>
    <cellStyle name="Porcentagem 2 3 3 3 2" xfId="1602" xr:uid="{00000000-0005-0000-0000-000023050000}"/>
    <cellStyle name="Porcentagem 2 3 3 4" xfId="1603" xr:uid="{00000000-0005-0000-0000-000024050000}"/>
    <cellStyle name="Porcentagem 2 3 3 5" xfId="1604" xr:uid="{00000000-0005-0000-0000-000025050000}"/>
    <cellStyle name="Porcentagem 2 3 4" xfId="1605" xr:uid="{00000000-0005-0000-0000-000026050000}"/>
    <cellStyle name="Porcentagem 2 30" xfId="780" xr:uid="{00000000-0005-0000-0000-000027050000}"/>
    <cellStyle name="Porcentagem 2 31" xfId="781" xr:uid="{00000000-0005-0000-0000-000028050000}"/>
    <cellStyle name="Porcentagem 2 32" xfId="782" xr:uid="{00000000-0005-0000-0000-000029050000}"/>
    <cellStyle name="Porcentagem 2 33" xfId="783" xr:uid="{00000000-0005-0000-0000-00002A050000}"/>
    <cellStyle name="Porcentagem 2 34" xfId="784" xr:uid="{00000000-0005-0000-0000-00002B050000}"/>
    <cellStyle name="Porcentagem 2 35" xfId="785" xr:uid="{00000000-0005-0000-0000-00002C050000}"/>
    <cellStyle name="Porcentagem 2 36" xfId="786" xr:uid="{00000000-0005-0000-0000-00002D050000}"/>
    <cellStyle name="Porcentagem 2 37" xfId="787" xr:uid="{00000000-0005-0000-0000-00002E050000}"/>
    <cellStyle name="Porcentagem 2 38" xfId="788" xr:uid="{00000000-0005-0000-0000-00002F050000}"/>
    <cellStyle name="Porcentagem 2 39" xfId="789" xr:uid="{00000000-0005-0000-0000-000030050000}"/>
    <cellStyle name="Porcentagem 2 4" xfId="790" xr:uid="{00000000-0005-0000-0000-000031050000}"/>
    <cellStyle name="Porcentagem 2 4 2" xfId="1606" xr:uid="{00000000-0005-0000-0000-000032050000}"/>
    <cellStyle name="Porcentagem 2 4 2 2" xfId="1607" xr:uid="{00000000-0005-0000-0000-000033050000}"/>
    <cellStyle name="Porcentagem 2 4 2 2 2" xfId="1608" xr:uid="{00000000-0005-0000-0000-000034050000}"/>
    <cellStyle name="Porcentagem 2 4 2 2 2 2" xfId="1609" xr:uid="{00000000-0005-0000-0000-000035050000}"/>
    <cellStyle name="Porcentagem 2 4 2 2 3" xfId="1610" xr:uid="{00000000-0005-0000-0000-000036050000}"/>
    <cellStyle name="Porcentagem 2 4 2 2 4" xfId="1611" xr:uid="{00000000-0005-0000-0000-000037050000}"/>
    <cellStyle name="Porcentagem 2 4 2 3" xfId="1612" xr:uid="{00000000-0005-0000-0000-000038050000}"/>
    <cellStyle name="Porcentagem 2 4 3" xfId="1613" xr:uid="{00000000-0005-0000-0000-000039050000}"/>
    <cellStyle name="Porcentagem 2 40" xfId="791" xr:uid="{00000000-0005-0000-0000-00003A050000}"/>
    <cellStyle name="Porcentagem 2 41" xfId="792" xr:uid="{00000000-0005-0000-0000-00003B050000}"/>
    <cellStyle name="Porcentagem 2 42" xfId="793" xr:uid="{00000000-0005-0000-0000-00003C050000}"/>
    <cellStyle name="Porcentagem 2 43" xfId="794" xr:uid="{00000000-0005-0000-0000-00003D050000}"/>
    <cellStyle name="Porcentagem 2 44" xfId="795" xr:uid="{00000000-0005-0000-0000-00003E050000}"/>
    <cellStyle name="Porcentagem 2 45" xfId="796" xr:uid="{00000000-0005-0000-0000-00003F050000}"/>
    <cellStyle name="Porcentagem 2 46" xfId="797" xr:uid="{00000000-0005-0000-0000-000040050000}"/>
    <cellStyle name="Porcentagem 2 47" xfId="798" xr:uid="{00000000-0005-0000-0000-000041050000}"/>
    <cellStyle name="Porcentagem 2 48" xfId="799" xr:uid="{00000000-0005-0000-0000-000042050000}"/>
    <cellStyle name="Porcentagem 2 49" xfId="800" xr:uid="{00000000-0005-0000-0000-000043050000}"/>
    <cellStyle name="Porcentagem 2 5" xfId="801" xr:uid="{00000000-0005-0000-0000-000044050000}"/>
    <cellStyle name="Porcentagem 2 5 2" xfId="1614" xr:uid="{00000000-0005-0000-0000-000045050000}"/>
    <cellStyle name="Porcentagem 2 5 2 2" xfId="1615" xr:uid="{00000000-0005-0000-0000-000046050000}"/>
    <cellStyle name="Porcentagem 2 5 2 2 2" xfId="1616" xr:uid="{00000000-0005-0000-0000-000047050000}"/>
    <cellStyle name="Porcentagem 2 5 2 2 2 2" xfId="1617" xr:uid="{00000000-0005-0000-0000-000048050000}"/>
    <cellStyle name="Porcentagem 2 5 2 2 3" xfId="1618" xr:uid="{00000000-0005-0000-0000-000049050000}"/>
    <cellStyle name="Porcentagem 2 5 2 2 4" xfId="1619" xr:uid="{00000000-0005-0000-0000-00004A050000}"/>
    <cellStyle name="Porcentagem 2 5 2 3" xfId="1620" xr:uid="{00000000-0005-0000-0000-00004B050000}"/>
    <cellStyle name="Porcentagem 2 5 3" xfId="1621" xr:uid="{00000000-0005-0000-0000-00004C050000}"/>
    <cellStyle name="Porcentagem 2 50" xfId="802" xr:uid="{00000000-0005-0000-0000-00004D050000}"/>
    <cellStyle name="Porcentagem 2 51" xfId="803" xr:uid="{00000000-0005-0000-0000-00004E050000}"/>
    <cellStyle name="Porcentagem 2 52" xfId="804" xr:uid="{00000000-0005-0000-0000-00004F050000}"/>
    <cellStyle name="Porcentagem 2 53" xfId="805" xr:uid="{00000000-0005-0000-0000-000050050000}"/>
    <cellStyle name="Porcentagem 2 54" xfId="806" xr:uid="{00000000-0005-0000-0000-000051050000}"/>
    <cellStyle name="Porcentagem 2 55" xfId="807" xr:uid="{00000000-0005-0000-0000-000052050000}"/>
    <cellStyle name="Porcentagem 2 56" xfId="808" xr:uid="{00000000-0005-0000-0000-000053050000}"/>
    <cellStyle name="Porcentagem 2 57" xfId="809" xr:uid="{00000000-0005-0000-0000-000054050000}"/>
    <cellStyle name="Porcentagem 2 58" xfId="810" xr:uid="{00000000-0005-0000-0000-000055050000}"/>
    <cellStyle name="Porcentagem 2 59" xfId="811" xr:uid="{00000000-0005-0000-0000-000056050000}"/>
    <cellStyle name="Porcentagem 2 6" xfId="812" xr:uid="{00000000-0005-0000-0000-000057050000}"/>
    <cellStyle name="Porcentagem 2 6 2" xfId="1622" xr:uid="{00000000-0005-0000-0000-000058050000}"/>
    <cellStyle name="Porcentagem 2 6 2 2" xfId="1623" xr:uid="{00000000-0005-0000-0000-000059050000}"/>
    <cellStyle name="Porcentagem 2 6 2 2 2" xfId="1624" xr:uid="{00000000-0005-0000-0000-00005A050000}"/>
    <cellStyle name="Porcentagem 2 6 2 2 2 2" xfId="1625" xr:uid="{00000000-0005-0000-0000-00005B050000}"/>
    <cellStyle name="Porcentagem 2 6 2 2 3" xfId="1626" xr:uid="{00000000-0005-0000-0000-00005C050000}"/>
    <cellStyle name="Porcentagem 2 6 2 2 4" xfId="1627" xr:uid="{00000000-0005-0000-0000-00005D050000}"/>
    <cellStyle name="Porcentagem 2 6 2 3" xfId="1628" xr:uid="{00000000-0005-0000-0000-00005E050000}"/>
    <cellStyle name="Porcentagem 2 6 3" xfId="1629" xr:uid="{00000000-0005-0000-0000-00005F050000}"/>
    <cellStyle name="Porcentagem 2 60" xfId="813" xr:uid="{00000000-0005-0000-0000-000060050000}"/>
    <cellStyle name="Porcentagem 2 61" xfId="814" xr:uid="{00000000-0005-0000-0000-000061050000}"/>
    <cellStyle name="Porcentagem 2 62" xfId="815" xr:uid="{00000000-0005-0000-0000-000062050000}"/>
    <cellStyle name="Porcentagem 2 63" xfId="816" xr:uid="{00000000-0005-0000-0000-000063050000}"/>
    <cellStyle name="Porcentagem 2 64" xfId="817" xr:uid="{00000000-0005-0000-0000-000064050000}"/>
    <cellStyle name="Porcentagem 2 65" xfId="818" xr:uid="{00000000-0005-0000-0000-000065050000}"/>
    <cellStyle name="Porcentagem 2 66" xfId="819" xr:uid="{00000000-0005-0000-0000-000066050000}"/>
    <cellStyle name="Porcentagem 2 67" xfId="820" xr:uid="{00000000-0005-0000-0000-000067050000}"/>
    <cellStyle name="Porcentagem 2 68" xfId="821" xr:uid="{00000000-0005-0000-0000-000068050000}"/>
    <cellStyle name="Porcentagem 2 69" xfId="822" xr:uid="{00000000-0005-0000-0000-000069050000}"/>
    <cellStyle name="Porcentagem 2 7" xfId="823" xr:uid="{00000000-0005-0000-0000-00006A050000}"/>
    <cellStyle name="Porcentagem 2 7 2" xfId="1630" xr:uid="{00000000-0005-0000-0000-00006B050000}"/>
    <cellStyle name="Porcentagem 2 7 2 2" xfId="1631" xr:uid="{00000000-0005-0000-0000-00006C050000}"/>
    <cellStyle name="Porcentagem 2 7 2 2 2" xfId="1632" xr:uid="{00000000-0005-0000-0000-00006D050000}"/>
    <cellStyle name="Porcentagem 2 7 2 2 2 2" xfId="1633" xr:uid="{00000000-0005-0000-0000-00006E050000}"/>
    <cellStyle name="Porcentagem 2 7 2 2 3" xfId="1634" xr:uid="{00000000-0005-0000-0000-00006F050000}"/>
    <cellStyle name="Porcentagem 2 7 2 2 4" xfId="1635" xr:uid="{00000000-0005-0000-0000-000070050000}"/>
    <cellStyle name="Porcentagem 2 7 2 3" xfId="1636" xr:uid="{00000000-0005-0000-0000-000071050000}"/>
    <cellStyle name="Porcentagem 2 7 3" xfId="1637" xr:uid="{00000000-0005-0000-0000-000072050000}"/>
    <cellStyle name="Porcentagem 2 7 3 2" xfId="1638" xr:uid="{00000000-0005-0000-0000-000073050000}"/>
    <cellStyle name="Porcentagem 2 7 3 2 2" xfId="1639" xr:uid="{00000000-0005-0000-0000-000074050000}"/>
    <cellStyle name="Porcentagem 2 7 3 3" xfId="1640" xr:uid="{00000000-0005-0000-0000-000075050000}"/>
    <cellStyle name="Porcentagem 2 7 3 4" xfId="1641" xr:uid="{00000000-0005-0000-0000-000076050000}"/>
    <cellStyle name="Porcentagem 2 7 4" xfId="1642" xr:uid="{00000000-0005-0000-0000-000077050000}"/>
    <cellStyle name="Porcentagem 2 7 4 2" xfId="1643" xr:uid="{00000000-0005-0000-0000-000078050000}"/>
    <cellStyle name="Porcentagem 2 7 4 3" xfId="1644" xr:uid="{00000000-0005-0000-0000-000079050000}"/>
    <cellStyle name="Porcentagem 2 7 5" xfId="1645" xr:uid="{00000000-0005-0000-0000-00007A050000}"/>
    <cellStyle name="Porcentagem 2 7 6" xfId="1646" xr:uid="{00000000-0005-0000-0000-00007B050000}"/>
    <cellStyle name="Porcentagem 2 70" xfId="824" xr:uid="{00000000-0005-0000-0000-00007C050000}"/>
    <cellStyle name="Porcentagem 2 71" xfId="825" xr:uid="{00000000-0005-0000-0000-00007D050000}"/>
    <cellStyle name="Porcentagem 2 72" xfId="826" xr:uid="{00000000-0005-0000-0000-00007E050000}"/>
    <cellStyle name="Porcentagem 2 73" xfId="827" xr:uid="{00000000-0005-0000-0000-00007F050000}"/>
    <cellStyle name="Porcentagem 2 74" xfId="828" xr:uid="{00000000-0005-0000-0000-000080050000}"/>
    <cellStyle name="Porcentagem 2 75" xfId="829" xr:uid="{00000000-0005-0000-0000-000081050000}"/>
    <cellStyle name="Porcentagem 2 76" xfId="830" xr:uid="{00000000-0005-0000-0000-000082050000}"/>
    <cellStyle name="Porcentagem 2 77" xfId="831" xr:uid="{00000000-0005-0000-0000-000083050000}"/>
    <cellStyle name="Porcentagem 2 78" xfId="832" xr:uid="{00000000-0005-0000-0000-000084050000}"/>
    <cellStyle name="Porcentagem 2 79" xfId="833" xr:uid="{00000000-0005-0000-0000-000085050000}"/>
    <cellStyle name="Porcentagem 2 8" xfId="834" xr:uid="{00000000-0005-0000-0000-000086050000}"/>
    <cellStyle name="Porcentagem 2 8 2" xfId="1647" xr:uid="{00000000-0005-0000-0000-000087050000}"/>
    <cellStyle name="Porcentagem 2 8 2 2" xfId="1648" xr:uid="{00000000-0005-0000-0000-000088050000}"/>
    <cellStyle name="Porcentagem 2 8 2 2 2" xfId="1649" xr:uid="{00000000-0005-0000-0000-000089050000}"/>
    <cellStyle name="Porcentagem 2 8 2 2 2 2" xfId="1650" xr:uid="{00000000-0005-0000-0000-00008A050000}"/>
    <cellStyle name="Porcentagem 2 8 2 2 3" xfId="1651" xr:uid="{00000000-0005-0000-0000-00008B050000}"/>
    <cellStyle name="Porcentagem 2 8 2 2 4" xfId="1652" xr:uid="{00000000-0005-0000-0000-00008C050000}"/>
    <cellStyle name="Porcentagem 2 8 2 3" xfId="1653" xr:uid="{00000000-0005-0000-0000-00008D050000}"/>
    <cellStyle name="Porcentagem 2 8 3" xfId="1654" xr:uid="{00000000-0005-0000-0000-00008E050000}"/>
    <cellStyle name="Porcentagem 2 8 3 2" xfId="1655" xr:uid="{00000000-0005-0000-0000-00008F050000}"/>
    <cellStyle name="Porcentagem 2 8 3 2 2" xfId="1656" xr:uid="{00000000-0005-0000-0000-000090050000}"/>
    <cellStyle name="Porcentagem 2 8 3 3" xfId="1657" xr:uid="{00000000-0005-0000-0000-000091050000}"/>
    <cellStyle name="Porcentagem 2 8 3 4" xfId="1658" xr:uid="{00000000-0005-0000-0000-000092050000}"/>
    <cellStyle name="Porcentagem 2 8 4" xfId="1659" xr:uid="{00000000-0005-0000-0000-000093050000}"/>
    <cellStyle name="Porcentagem 2 8 4 2" xfId="1660" xr:uid="{00000000-0005-0000-0000-000094050000}"/>
    <cellStyle name="Porcentagem 2 8 4 3" xfId="1661" xr:uid="{00000000-0005-0000-0000-000095050000}"/>
    <cellStyle name="Porcentagem 2 8 5" xfId="1662" xr:uid="{00000000-0005-0000-0000-000096050000}"/>
    <cellStyle name="Porcentagem 2 8 6" xfId="1663" xr:uid="{00000000-0005-0000-0000-000097050000}"/>
    <cellStyle name="Porcentagem 2 9" xfId="835" xr:uid="{00000000-0005-0000-0000-000098050000}"/>
    <cellStyle name="Porcentagem 3" xfId="13" xr:uid="{00000000-0005-0000-0000-000099050000}"/>
    <cellStyle name="Porcentagem 3 10" xfId="836" xr:uid="{00000000-0005-0000-0000-00009A050000}"/>
    <cellStyle name="Porcentagem 3 100" xfId="837" xr:uid="{00000000-0005-0000-0000-00009B050000}"/>
    <cellStyle name="Porcentagem 3 101" xfId="838" xr:uid="{00000000-0005-0000-0000-00009C050000}"/>
    <cellStyle name="Porcentagem 3 102" xfId="839" xr:uid="{00000000-0005-0000-0000-00009D050000}"/>
    <cellStyle name="Porcentagem 3 103" xfId="840" xr:uid="{00000000-0005-0000-0000-00009E050000}"/>
    <cellStyle name="Porcentagem 3 104" xfId="841" xr:uid="{00000000-0005-0000-0000-00009F050000}"/>
    <cellStyle name="Porcentagem 3 105" xfId="842" xr:uid="{00000000-0005-0000-0000-0000A0050000}"/>
    <cellStyle name="Porcentagem 3 106" xfId="843" xr:uid="{00000000-0005-0000-0000-0000A1050000}"/>
    <cellStyle name="Porcentagem 3 107" xfId="844" xr:uid="{00000000-0005-0000-0000-0000A2050000}"/>
    <cellStyle name="Porcentagem 3 108" xfId="845" xr:uid="{00000000-0005-0000-0000-0000A3050000}"/>
    <cellStyle name="Porcentagem 3 109" xfId="846" xr:uid="{00000000-0005-0000-0000-0000A4050000}"/>
    <cellStyle name="Porcentagem 3 11" xfId="847" xr:uid="{00000000-0005-0000-0000-0000A5050000}"/>
    <cellStyle name="Porcentagem 3 110" xfId="848" xr:uid="{00000000-0005-0000-0000-0000A6050000}"/>
    <cellStyle name="Porcentagem 3 111" xfId="849" xr:uid="{00000000-0005-0000-0000-0000A7050000}"/>
    <cellStyle name="Porcentagem 3 112" xfId="850" xr:uid="{00000000-0005-0000-0000-0000A8050000}"/>
    <cellStyle name="Porcentagem 3 113" xfId="851" xr:uid="{00000000-0005-0000-0000-0000A9050000}"/>
    <cellStyle name="Porcentagem 3 114" xfId="852" xr:uid="{00000000-0005-0000-0000-0000AA050000}"/>
    <cellStyle name="Porcentagem 3 115" xfId="853" xr:uid="{00000000-0005-0000-0000-0000AB050000}"/>
    <cellStyle name="Porcentagem 3 116" xfId="854" xr:uid="{00000000-0005-0000-0000-0000AC050000}"/>
    <cellStyle name="Porcentagem 3 117" xfId="855" xr:uid="{00000000-0005-0000-0000-0000AD050000}"/>
    <cellStyle name="Porcentagem 3 118" xfId="856" xr:uid="{00000000-0005-0000-0000-0000AE050000}"/>
    <cellStyle name="Porcentagem 3 119" xfId="857" xr:uid="{00000000-0005-0000-0000-0000AF050000}"/>
    <cellStyle name="Porcentagem 3 12" xfId="858" xr:uid="{00000000-0005-0000-0000-0000B0050000}"/>
    <cellStyle name="Porcentagem 3 120" xfId="859" xr:uid="{00000000-0005-0000-0000-0000B1050000}"/>
    <cellStyle name="Porcentagem 3 121" xfId="860" xr:uid="{00000000-0005-0000-0000-0000B2050000}"/>
    <cellStyle name="Porcentagem 3 122" xfId="861" xr:uid="{00000000-0005-0000-0000-0000B3050000}"/>
    <cellStyle name="Porcentagem 3 123" xfId="862" xr:uid="{00000000-0005-0000-0000-0000B4050000}"/>
    <cellStyle name="Porcentagem 3 124" xfId="863" xr:uid="{00000000-0005-0000-0000-0000B5050000}"/>
    <cellStyle name="Porcentagem 3 125" xfId="864" xr:uid="{00000000-0005-0000-0000-0000B6050000}"/>
    <cellStyle name="Porcentagem 3 126" xfId="865" xr:uid="{00000000-0005-0000-0000-0000B7050000}"/>
    <cellStyle name="Porcentagem 3 127" xfId="866" xr:uid="{00000000-0005-0000-0000-0000B8050000}"/>
    <cellStyle name="Porcentagem 3 128" xfId="867" xr:uid="{00000000-0005-0000-0000-0000B9050000}"/>
    <cellStyle name="Porcentagem 3 129" xfId="868" xr:uid="{00000000-0005-0000-0000-0000BA050000}"/>
    <cellStyle name="Porcentagem 3 13" xfId="869" xr:uid="{00000000-0005-0000-0000-0000BB050000}"/>
    <cellStyle name="Porcentagem 3 130" xfId="870" xr:uid="{00000000-0005-0000-0000-0000BC050000}"/>
    <cellStyle name="Porcentagem 3 131" xfId="871" xr:uid="{00000000-0005-0000-0000-0000BD050000}"/>
    <cellStyle name="Porcentagem 3 132" xfId="872" xr:uid="{00000000-0005-0000-0000-0000BE050000}"/>
    <cellStyle name="Porcentagem 3 133" xfId="873" xr:uid="{00000000-0005-0000-0000-0000BF050000}"/>
    <cellStyle name="Porcentagem 3 134" xfId="874" xr:uid="{00000000-0005-0000-0000-0000C0050000}"/>
    <cellStyle name="Porcentagem 3 135" xfId="875" xr:uid="{00000000-0005-0000-0000-0000C1050000}"/>
    <cellStyle name="Porcentagem 3 136" xfId="876" xr:uid="{00000000-0005-0000-0000-0000C2050000}"/>
    <cellStyle name="Porcentagem 3 137" xfId="877" xr:uid="{00000000-0005-0000-0000-0000C3050000}"/>
    <cellStyle name="Porcentagem 3 138" xfId="878" xr:uid="{00000000-0005-0000-0000-0000C4050000}"/>
    <cellStyle name="Porcentagem 3 139" xfId="879" xr:uid="{00000000-0005-0000-0000-0000C5050000}"/>
    <cellStyle name="Porcentagem 3 14" xfId="880" xr:uid="{00000000-0005-0000-0000-0000C6050000}"/>
    <cellStyle name="Porcentagem 3 140" xfId="881" xr:uid="{00000000-0005-0000-0000-0000C7050000}"/>
    <cellStyle name="Porcentagem 3 141" xfId="882" xr:uid="{00000000-0005-0000-0000-0000C8050000}"/>
    <cellStyle name="Porcentagem 3 142" xfId="883" xr:uid="{00000000-0005-0000-0000-0000C9050000}"/>
    <cellStyle name="Porcentagem 3 143" xfId="884" xr:uid="{00000000-0005-0000-0000-0000CA050000}"/>
    <cellStyle name="Porcentagem 3 144" xfId="885" xr:uid="{00000000-0005-0000-0000-0000CB050000}"/>
    <cellStyle name="Porcentagem 3 145" xfId="886" xr:uid="{00000000-0005-0000-0000-0000CC050000}"/>
    <cellStyle name="Porcentagem 3 146" xfId="887" xr:uid="{00000000-0005-0000-0000-0000CD050000}"/>
    <cellStyle name="Porcentagem 3 147" xfId="888" xr:uid="{00000000-0005-0000-0000-0000CE050000}"/>
    <cellStyle name="Porcentagem 3 148" xfId="889" xr:uid="{00000000-0005-0000-0000-0000CF050000}"/>
    <cellStyle name="Porcentagem 3 149" xfId="890" xr:uid="{00000000-0005-0000-0000-0000D0050000}"/>
    <cellStyle name="Porcentagem 3 15" xfId="891" xr:uid="{00000000-0005-0000-0000-0000D1050000}"/>
    <cellStyle name="Porcentagem 3 150" xfId="892" xr:uid="{00000000-0005-0000-0000-0000D2050000}"/>
    <cellStyle name="Porcentagem 3 151" xfId="893" xr:uid="{00000000-0005-0000-0000-0000D3050000}"/>
    <cellStyle name="Porcentagem 3 152" xfId="894" xr:uid="{00000000-0005-0000-0000-0000D4050000}"/>
    <cellStyle name="Porcentagem 3 153" xfId="895" xr:uid="{00000000-0005-0000-0000-0000D5050000}"/>
    <cellStyle name="Porcentagem 3 154" xfId="896" xr:uid="{00000000-0005-0000-0000-0000D6050000}"/>
    <cellStyle name="Porcentagem 3 155" xfId="897" xr:uid="{00000000-0005-0000-0000-0000D7050000}"/>
    <cellStyle name="Porcentagem 3 156" xfId="898" xr:uid="{00000000-0005-0000-0000-0000D8050000}"/>
    <cellStyle name="Porcentagem 3 157" xfId="899" xr:uid="{00000000-0005-0000-0000-0000D9050000}"/>
    <cellStyle name="Porcentagem 3 158" xfId="900" xr:uid="{00000000-0005-0000-0000-0000DA050000}"/>
    <cellStyle name="Porcentagem 3 159" xfId="901" xr:uid="{00000000-0005-0000-0000-0000DB050000}"/>
    <cellStyle name="Porcentagem 3 16" xfId="902" xr:uid="{00000000-0005-0000-0000-0000DC050000}"/>
    <cellStyle name="Porcentagem 3 160" xfId="903" xr:uid="{00000000-0005-0000-0000-0000DD050000}"/>
    <cellStyle name="Porcentagem 3 161" xfId="904" xr:uid="{00000000-0005-0000-0000-0000DE050000}"/>
    <cellStyle name="Porcentagem 3 162" xfId="905" xr:uid="{00000000-0005-0000-0000-0000DF050000}"/>
    <cellStyle name="Porcentagem 3 163" xfId="906" xr:uid="{00000000-0005-0000-0000-0000E0050000}"/>
    <cellStyle name="Porcentagem 3 164" xfId="907" xr:uid="{00000000-0005-0000-0000-0000E1050000}"/>
    <cellStyle name="Porcentagem 3 165" xfId="908" xr:uid="{00000000-0005-0000-0000-0000E2050000}"/>
    <cellStyle name="Porcentagem 3 166" xfId="909" xr:uid="{00000000-0005-0000-0000-0000E3050000}"/>
    <cellStyle name="Porcentagem 3 167" xfId="910" xr:uid="{00000000-0005-0000-0000-0000E4050000}"/>
    <cellStyle name="Porcentagem 3 168" xfId="911" xr:uid="{00000000-0005-0000-0000-0000E5050000}"/>
    <cellStyle name="Porcentagem 3 169" xfId="912" xr:uid="{00000000-0005-0000-0000-0000E6050000}"/>
    <cellStyle name="Porcentagem 3 17" xfId="913" xr:uid="{00000000-0005-0000-0000-0000E7050000}"/>
    <cellStyle name="Porcentagem 3 170" xfId="914" xr:uid="{00000000-0005-0000-0000-0000E8050000}"/>
    <cellStyle name="Porcentagem 3 171" xfId="915" xr:uid="{00000000-0005-0000-0000-0000E9050000}"/>
    <cellStyle name="Porcentagem 3 172" xfId="916" xr:uid="{00000000-0005-0000-0000-0000EA050000}"/>
    <cellStyle name="Porcentagem 3 173" xfId="917" xr:uid="{00000000-0005-0000-0000-0000EB050000}"/>
    <cellStyle name="Porcentagem 3 174" xfId="918" xr:uid="{00000000-0005-0000-0000-0000EC050000}"/>
    <cellStyle name="Porcentagem 3 175" xfId="919" xr:uid="{00000000-0005-0000-0000-0000ED050000}"/>
    <cellStyle name="Porcentagem 3 176" xfId="920" xr:uid="{00000000-0005-0000-0000-0000EE050000}"/>
    <cellStyle name="Porcentagem 3 177" xfId="921" xr:uid="{00000000-0005-0000-0000-0000EF050000}"/>
    <cellStyle name="Porcentagem 3 178" xfId="922" xr:uid="{00000000-0005-0000-0000-0000F0050000}"/>
    <cellStyle name="Porcentagem 3 179" xfId="923" xr:uid="{00000000-0005-0000-0000-0000F1050000}"/>
    <cellStyle name="Porcentagem 3 18" xfId="924" xr:uid="{00000000-0005-0000-0000-0000F2050000}"/>
    <cellStyle name="Porcentagem 3 180" xfId="925" xr:uid="{00000000-0005-0000-0000-0000F3050000}"/>
    <cellStyle name="Porcentagem 3 181" xfId="926" xr:uid="{00000000-0005-0000-0000-0000F4050000}"/>
    <cellStyle name="Porcentagem 3 182" xfId="927" xr:uid="{00000000-0005-0000-0000-0000F5050000}"/>
    <cellStyle name="Porcentagem 3 183" xfId="928" xr:uid="{00000000-0005-0000-0000-0000F6050000}"/>
    <cellStyle name="Porcentagem 3 184" xfId="929" xr:uid="{00000000-0005-0000-0000-0000F7050000}"/>
    <cellStyle name="Porcentagem 3 185" xfId="930" xr:uid="{00000000-0005-0000-0000-0000F8050000}"/>
    <cellStyle name="Porcentagem 3 186" xfId="931" xr:uid="{00000000-0005-0000-0000-0000F9050000}"/>
    <cellStyle name="Porcentagem 3 187" xfId="932" xr:uid="{00000000-0005-0000-0000-0000FA050000}"/>
    <cellStyle name="Porcentagem 3 188" xfId="933" xr:uid="{00000000-0005-0000-0000-0000FB050000}"/>
    <cellStyle name="Porcentagem 3 189" xfId="934" xr:uid="{00000000-0005-0000-0000-0000FC050000}"/>
    <cellStyle name="Porcentagem 3 19" xfId="935" xr:uid="{00000000-0005-0000-0000-0000FD050000}"/>
    <cellStyle name="Porcentagem 3 190" xfId="936" xr:uid="{00000000-0005-0000-0000-0000FE050000}"/>
    <cellStyle name="Porcentagem 3 191" xfId="937" xr:uid="{00000000-0005-0000-0000-0000FF050000}"/>
    <cellStyle name="Porcentagem 3 192" xfId="938" xr:uid="{00000000-0005-0000-0000-000000060000}"/>
    <cellStyle name="Porcentagem 3 193" xfId="939" xr:uid="{00000000-0005-0000-0000-000001060000}"/>
    <cellStyle name="Porcentagem 3 194" xfId="940" xr:uid="{00000000-0005-0000-0000-000002060000}"/>
    <cellStyle name="Porcentagem 3 195" xfId="941" xr:uid="{00000000-0005-0000-0000-000003060000}"/>
    <cellStyle name="Porcentagem 3 196" xfId="942" xr:uid="{00000000-0005-0000-0000-000004060000}"/>
    <cellStyle name="Porcentagem 3 197" xfId="943" xr:uid="{00000000-0005-0000-0000-000005060000}"/>
    <cellStyle name="Porcentagem 3 198" xfId="944" xr:uid="{00000000-0005-0000-0000-000006060000}"/>
    <cellStyle name="Porcentagem 3 199" xfId="945" xr:uid="{00000000-0005-0000-0000-000007060000}"/>
    <cellStyle name="Porcentagem 3 2" xfId="946" xr:uid="{00000000-0005-0000-0000-000008060000}"/>
    <cellStyle name="Porcentagem 3 20" xfId="947" xr:uid="{00000000-0005-0000-0000-000009060000}"/>
    <cellStyle name="Porcentagem 3 200" xfId="948" xr:uid="{00000000-0005-0000-0000-00000A060000}"/>
    <cellStyle name="Porcentagem 3 201" xfId="949" xr:uid="{00000000-0005-0000-0000-00000B060000}"/>
    <cellStyle name="Porcentagem 3 202" xfId="950" xr:uid="{00000000-0005-0000-0000-00000C060000}"/>
    <cellStyle name="Porcentagem 3 203" xfId="951" xr:uid="{00000000-0005-0000-0000-00000D060000}"/>
    <cellStyle name="Porcentagem 3 204" xfId="952" xr:uid="{00000000-0005-0000-0000-00000E060000}"/>
    <cellStyle name="Porcentagem 3 205" xfId="953" xr:uid="{00000000-0005-0000-0000-00000F060000}"/>
    <cellStyle name="Porcentagem 3 206" xfId="954" xr:uid="{00000000-0005-0000-0000-000010060000}"/>
    <cellStyle name="Porcentagem 3 207" xfId="955" xr:uid="{00000000-0005-0000-0000-000011060000}"/>
    <cellStyle name="Porcentagem 3 208" xfId="956" xr:uid="{00000000-0005-0000-0000-000012060000}"/>
    <cellStyle name="Porcentagem 3 209" xfId="957" xr:uid="{00000000-0005-0000-0000-000013060000}"/>
    <cellStyle name="Porcentagem 3 21" xfId="958" xr:uid="{00000000-0005-0000-0000-000014060000}"/>
    <cellStyle name="Porcentagem 3 210" xfId="959" xr:uid="{00000000-0005-0000-0000-000015060000}"/>
    <cellStyle name="Porcentagem 3 211" xfId="960" xr:uid="{00000000-0005-0000-0000-000016060000}"/>
    <cellStyle name="Porcentagem 3 212" xfId="961" xr:uid="{00000000-0005-0000-0000-000017060000}"/>
    <cellStyle name="Porcentagem 3 213" xfId="962" xr:uid="{00000000-0005-0000-0000-000018060000}"/>
    <cellStyle name="Porcentagem 3 214" xfId="963" xr:uid="{00000000-0005-0000-0000-000019060000}"/>
    <cellStyle name="Porcentagem 3 215" xfId="964" xr:uid="{00000000-0005-0000-0000-00001A060000}"/>
    <cellStyle name="Porcentagem 3 216" xfId="965" xr:uid="{00000000-0005-0000-0000-00001B060000}"/>
    <cellStyle name="Porcentagem 3 217" xfId="966" xr:uid="{00000000-0005-0000-0000-00001C060000}"/>
    <cellStyle name="Porcentagem 3 218" xfId="967" xr:uid="{00000000-0005-0000-0000-00001D060000}"/>
    <cellStyle name="Porcentagem 3 219" xfId="968" xr:uid="{00000000-0005-0000-0000-00001E060000}"/>
    <cellStyle name="Porcentagem 3 22" xfId="969" xr:uid="{00000000-0005-0000-0000-00001F060000}"/>
    <cellStyle name="Porcentagem 3 220" xfId="970" xr:uid="{00000000-0005-0000-0000-000020060000}"/>
    <cellStyle name="Porcentagem 3 221" xfId="971" xr:uid="{00000000-0005-0000-0000-000021060000}"/>
    <cellStyle name="Porcentagem 3 222" xfId="972" xr:uid="{00000000-0005-0000-0000-000022060000}"/>
    <cellStyle name="Porcentagem 3 223" xfId="973" xr:uid="{00000000-0005-0000-0000-000023060000}"/>
    <cellStyle name="Porcentagem 3 224" xfId="974" xr:uid="{00000000-0005-0000-0000-000024060000}"/>
    <cellStyle name="Porcentagem 3 225" xfId="975" xr:uid="{00000000-0005-0000-0000-000025060000}"/>
    <cellStyle name="Porcentagem 3 226" xfId="976" xr:uid="{00000000-0005-0000-0000-000026060000}"/>
    <cellStyle name="Porcentagem 3 227" xfId="977" xr:uid="{00000000-0005-0000-0000-000027060000}"/>
    <cellStyle name="Porcentagem 3 228" xfId="978" xr:uid="{00000000-0005-0000-0000-000028060000}"/>
    <cellStyle name="Porcentagem 3 23" xfId="979" xr:uid="{00000000-0005-0000-0000-000029060000}"/>
    <cellStyle name="Porcentagem 3 24" xfId="980" xr:uid="{00000000-0005-0000-0000-00002A060000}"/>
    <cellStyle name="Porcentagem 3 25" xfId="981" xr:uid="{00000000-0005-0000-0000-00002B060000}"/>
    <cellStyle name="Porcentagem 3 26" xfId="982" xr:uid="{00000000-0005-0000-0000-00002C060000}"/>
    <cellStyle name="Porcentagem 3 27" xfId="983" xr:uid="{00000000-0005-0000-0000-00002D060000}"/>
    <cellStyle name="Porcentagem 3 28" xfId="984" xr:uid="{00000000-0005-0000-0000-00002E060000}"/>
    <cellStyle name="Porcentagem 3 29" xfId="985" xr:uid="{00000000-0005-0000-0000-00002F060000}"/>
    <cellStyle name="Porcentagem 3 3" xfId="986" xr:uid="{00000000-0005-0000-0000-000030060000}"/>
    <cellStyle name="Porcentagem 3 30" xfId="987" xr:uid="{00000000-0005-0000-0000-000031060000}"/>
    <cellStyle name="Porcentagem 3 31" xfId="988" xr:uid="{00000000-0005-0000-0000-000032060000}"/>
    <cellStyle name="Porcentagem 3 32" xfId="989" xr:uid="{00000000-0005-0000-0000-000033060000}"/>
    <cellStyle name="Porcentagem 3 33" xfId="990" xr:uid="{00000000-0005-0000-0000-000034060000}"/>
    <cellStyle name="Porcentagem 3 34" xfId="991" xr:uid="{00000000-0005-0000-0000-000035060000}"/>
    <cellStyle name="Porcentagem 3 35" xfId="992" xr:uid="{00000000-0005-0000-0000-000036060000}"/>
    <cellStyle name="Porcentagem 3 36" xfId="993" xr:uid="{00000000-0005-0000-0000-000037060000}"/>
    <cellStyle name="Porcentagem 3 37" xfId="994" xr:uid="{00000000-0005-0000-0000-000038060000}"/>
    <cellStyle name="Porcentagem 3 38" xfId="995" xr:uid="{00000000-0005-0000-0000-000039060000}"/>
    <cellStyle name="Porcentagem 3 39" xfId="996" xr:uid="{00000000-0005-0000-0000-00003A060000}"/>
    <cellStyle name="Porcentagem 3 4" xfId="997" xr:uid="{00000000-0005-0000-0000-00003B060000}"/>
    <cellStyle name="Porcentagem 3 40" xfId="998" xr:uid="{00000000-0005-0000-0000-00003C060000}"/>
    <cellStyle name="Porcentagem 3 41" xfId="999" xr:uid="{00000000-0005-0000-0000-00003D060000}"/>
    <cellStyle name="Porcentagem 3 42" xfId="1000" xr:uid="{00000000-0005-0000-0000-00003E060000}"/>
    <cellStyle name="Porcentagem 3 43" xfId="1001" xr:uid="{00000000-0005-0000-0000-00003F060000}"/>
    <cellStyle name="Porcentagem 3 44" xfId="1002" xr:uid="{00000000-0005-0000-0000-000040060000}"/>
    <cellStyle name="Porcentagem 3 45" xfId="1003" xr:uid="{00000000-0005-0000-0000-000041060000}"/>
    <cellStyle name="Porcentagem 3 46" xfId="1004" xr:uid="{00000000-0005-0000-0000-000042060000}"/>
    <cellStyle name="Porcentagem 3 47" xfId="1005" xr:uid="{00000000-0005-0000-0000-000043060000}"/>
    <cellStyle name="Porcentagem 3 48" xfId="1006" xr:uid="{00000000-0005-0000-0000-000044060000}"/>
    <cellStyle name="Porcentagem 3 49" xfId="1007" xr:uid="{00000000-0005-0000-0000-000045060000}"/>
    <cellStyle name="Porcentagem 3 5" xfId="1008" xr:uid="{00000000-0005-0000-0000-000046060000}"/>
    <cellStyle name="Porcentagem 3 50" xfId="1009" xr:uid="{00000000-0005-0000-0000-000047060000}"/>
    <cellStyle name="Porcentagem 3 51" xfId="1010" xr:uid="{00000000-0005-0000-0000-000048060000}"/>
    <cellStyle name="Porcentagem 3 52" xfId="1011" xr:uid="{00000000-0005-0000-0000-000049060000}"/>
    <cellStyle name="Porcentagem 3 53" xfId="1012" xr:uid="{00000000-0005-0000-0000-00004A060000}"/>
    <cellStyle name="Porcentagem 3 54" xfId="1013" xr:uid="{00000000-0005-0000-0000-00004B060000}"/>
    <cellStyle name="Porcentagem 3 55" xfId="1014" xr:uid="{00000000-0005-0000-0000-00004C060000}"/>
    <cellStyle name="Porcentagem 3 56" xfId="1015" xr:uid="{00000000-0005-0000-0000-00004D060000}"/>
    <cellStyle name="Porcentagem 3 57" xfId="1016" xr:uid="{00000000-0005-0000-0000-00004E060000}"/>
    <cellStyle name="Porcentagem 3 58" xfId="1017" xr:uid="{00000000-0005-0000-0000-00004F060000}"/>
    <cellStyle name="Porcentagem 3 59" xfId="1018" xr:uid="{00000000-0005-0000-0000-000050060000}"/>
    <cellStyle name="Porcentagem 3 6" xfId="1019" xr:uid="{00000000-0005-0000-0000-000051060000}"/>
    <cellStyle name="Porcentagem 3 60" xfId="1020" xr:uid="{00000000-0005-0000-0000-000052060000}"/>
    <cellStyle name="Porcentagem 3 61" xfId="1021" xr:uid="{00000000-0005-0000-0000-000053060000}"/>
    <cellStyle name="Porcentagem 3 62" xfId="1022" xr:uid="{00000000-0005-0000-0000-000054060000}"/>
    <cellStyle name="Porcentagem 3 63" xfId="1023" xr:uid="{00000000-0005-0000-0000-000055060000}"/>
    <cellStyle name="Porcentagem 3 64" xfId="1024" xr:uid="{00000000-0005-0000-0000-000056060000}"/>
    <cellStyle name="Porcentagem 3 65" xfId="1025" xr:uid="{00000000-0005-0000-0000-000057060000}"/>
    <cellStyle name="Porcentagem 3 66" xfId="1026" xr:uid="{00000000-0005-0000-0000-000058060000}"/>
    <cellStyle name="Porcentagem 3 67" xfId="1027" xr:uid="{00000000-0005-0000-0000-000059060000}"/>
    <cellStyle name="Porcentagem 3 68" xfId="1028" xr:uid="{00000000-0005-0000-0000-00005A060000}"/>
    <cellStyle name="Porcentagem 3 69" xfId="1029" xr:uid="{00000000-0005-0000-0000-00005B060000}"/>
    <cellStyle name="Porcentagem 3 7" xfId="1030" xr:uid="{00000000-0005-0000-0000-00005C060000}"/>
    <cellStyle name="Porcentagem 3 70" xfId="1031" xr:uid="{00000000-0005-0000-0000-00005D060000}"/>
    <cellStyle name="Porcentagem 3 71" xfId="1032" xr:uid="{00000000-0005-0000-0000-00005E060000}"/>
    <cellStyle name="Porcentagem 3 72" xfId="1033" xr:uid="{00000000-0005-0000-0000-00005F060000}"/>
    <cellStyle name="Porcentagem 3 73" xfId="1034" xr:uid="{00000000-0005-0000-0000-000060060000}"/>
    <cellStyle name="Porcentagem 3 74" xfId="1035" xr:uid="{00000000-0005-0000-0000-000061060000}"/>
    <cellStyle name="Porcentagem 3 75" xfId="1036" xr:uid="{00000000-0005-0000-0000-000062060000}"/>
    <cellStyle name="Porcentagem 3 76" xfId="1037" xr:uid="{00000000-0005-0000-0000-000063060000}"/>
    <cellStyle name="Porcentagem 3 77" xfId="1038" xr:uid="{00000000-0005-0000-0000-000064060000}"/>
    <cellStyle name="Porcentagem 3 78" xfId="1039" xr:uid="{00000000-0005-0000-0000-000065060000}"/>
    <cellStyle name="Porcentagem 3 79" xfId="1040" xr:uid="{00000000-0005-0000-0000-000066060000}"/>
    <cellStyle name="Porcentagem 3 8" xfId="1041" xr:uid="{00000000-0005-0000-0000-000067060000}"/>
    <cellStyle name="Porcentagem 3 80" xfId="1042" xr:uid="{00000000-0005-0000-0000-000068060000}"/>
    <cellStyle name="Porcentagem 3 81" xfId="1043" xr:uid="{00000000-0005-0000-0000-000069060000}"/>
    <cellStyle name="Porcentagem 3 82" xfId="1044" xr:uid="{00000000-0005-0000-0000-00006A060000}"/>
    <cellStyle name="Porcentagem 3 83" xfId="1045" xr:uid="{00000000-0005-0000-0000-00006B060000}"/>
    <cellStyle name="Porcentagem 3 84" xfId="1046" xr:uid="{00000000-0005-0000-0000-00006C060000}"/>
    <cellStyle name="Porcentagem 3 85" xfId="1047" xr:uid="{00000000-0005-0000-0000-00006D060000}"/>
    <cellStyle name="Porcentagem 3 86" xfId="1048" xr:uid="{00000000-0005-0000-0000-00006E060000}"/>
    <cellStyle name="Porcentagem 3 87" xfId="1049" xr:uid="{00000000-0005-0000-0000-00006F060000}"/>
    <cellStyle name="Porcentagem 3 88" xfId="1050" xr:uid="{00000000-0005-0000-0000-000070060000}"/>
    <cellStyle name="Porcentagem 3 89" xfId="1051" xr:uid="{00000000-0005-0000-0000-000071060000}"/>
    <cellStyle name="Porcentagem 3 9" xfId="1052" xr:uid="{00000000-0005-0000-0000-000072060000}"/>
    <cellStyle name="Porcentagem 3 90" xfId="1053" xr:uid="{00000000-0005-0000-0000-000073060000}"/>
    <cellStyle name="Porcentagem 3 91" xfId="1054" xr:uid="{00000000-0005-0000-0000-000074060000}"/>
    <cellStyle name="Porcentagem 3 92" xfId="1055" xr:uid="{00000000-0005-0000-0000-000075060000}"/>
    <cellStyle name="Porcentagem 3 93" xfId="1056" xr:uid="{00000000-0005-0000-0000-000076060000}"/>
    <cellStyle name="Porcentagem 3 94" xfId="1057" xr:uid="{00000000-0005-0000-0000-000077060000}"/>
    <cellStyle name="Porcentagem 3 95" xfId="1058" xr:uid="{00000000-0005-0000-0000-000078060000}"/>
    <cellStyle name="Porcentagem 3 96" xfId="1059" xr:uid="{00000000-0005-0000-0000-000079060000}"/>
    <cellStyle name="Porcentagem 3 97" xfId="1060" xr:uid="{00000000-0005-0000-0000-00007A060000}"/>
    <cellStyle name="Porcentagem 3 98" xfId="1061" xr:uid="{00000000-0005-0000-0000-00007B060000}"/>
    <cellStyle name="Porcentagem 3 99" xfId="1062" xr:uid="{00000000-0005-0000-0000-00007C060000}"/>
    <cellStyle name="Porcentagem 4" xfId="25" xr:uid="{00000000-0005-0000-0000-00007D060000}"/>
    <cellStyle name="Porcentagem 4 10" xfId="1664" xr:uid="{00000000-0005-0000-0000-00007E060000}"/>
    <cellStyle name="Porcentagem 4 11" xfId="1665" xr:uid="{00000000-0005-0000-0000-00007F060000}"/>
    <cellStyle name="Porcentagem 4 2" xfId="1666" xr:uid="{00000000-0005-0000-0000-000080060000}"/>
    <cellStyle name="Porcentagem 4 2 2" xfId="1667" xr:uid="{00000000-0005-0000-0000-000081060000}"/>
    <cellStyle name="Porcentagem 4 2 3" xfId="1668" xr:uid="{00000000-0005-0000-0000-000082060000}"/>
    <cellStyle name="Porcentagem 4 3" xfId="1669" xr:uid="{00000000-0005-0000-0000-000083060000}"/>
    <cellStyle name="Porcentagem 4 3 2" xfId="1670" xr:uid="{00000000-0005-0000-0000-000084060000}"/>
    <cellStyle name="Porcentagem 4 3 2 2" xfId="1671" xr:uid="{00000000-0005-0000-0000-000085060000}"/>
    <cellStyle name="Porcentagem 4 3 3" xfId="1672" xr:uid="{00000000-0005-0000-0000-000086060000}"/>
    <cellStyle name="Porcentagem 4 3 4" xfId="1673" xr:uid="{00000000-0005-0000-0000-000087060000}"/>
    <cellStyle name="Porcentagem 4 4" xfId="1674" xr:uid="{00000000-0005-0000-0000-000088060000}"/>
    <cellStyle name="Porcentagem 4 4 2" xfId="1675" xr:uid="{00000000-0005-0000-0000-000089060000}"/>
    <cellStyle name="Porcentagem 4 5" xfId="1676" xr:uid="{00000000-0005-0000-0000-00008A060000}"/>
    <cellStyle name="Porcentagem 4 6" xfId="1677" xr:uid="{00000000-0005-0000-0000-00008B060000}"/>
    <cellStyle name="Porcentagem 4 7" xfId="1678" xr:uid="{00000000-0005-0000-0000-00008C060000}"/>
    <cellStyle name="Porcentagem 4 8" xfId="1679" xr:uid="{00000000-0005-0000-0000-00008D060000}"/>
    <cellStyle name="Porcentagem 4 9" xfId="1680" xr:uid="{00000000-0005-0000-0000-00008E060000}"/>
    <cellStyle name="Porcentagem 5" xfId="14" xr:uid="{00000000-0005-0000-0000-00008F060000}"/>
    <cellStyle name="Porcentagem 5 2" xfId="1063" xr:uid="{00000000-0005-0000-0000-000090060000}"/>
    <cellStyle name="Porcentagem 5 2 2" xfId="1681" xr:uid="{00000000-0005-0000-0000-000091060000}"/>
    <cellStyle name="Porcentagem 5 2 2 2" xfId="1682" xr:uid="{00000000-0005-0000-0000-000092060000}"/>
    <cellStyle name="Porcentagem 5 2 2 3" xfId="1683" xr:uid="{00000000-0005-0000-0000-000093060000}"/>
    <cellStyle name="Porcentagem 5 2 3" xfId="1684" xr:uid="{00000000-0005-0000-0000-000094060000}"/>
    <cellStyle name="Porcentagem 5 2 4" xfId="1685" xr:uid="{00000000-0005-0000-0000-000095060000}"/>
    <cellStyle name="Porcentagem 5 3" xfId="1686" xr:uid="{00000000-0005-0000-0000-000096060000}"/>
    <cellStyle name="Porcentagem 5 3 2" xfId="1687" xr:uid="{00000000-0005-0000-0000-000097060000}"/>
    <cellStyle name="Porcentagem 5 3 2 2" xfId="1688" xr:uid="{00000000-0005-0000-0000-000098060000}"/>
    <cellStyle name="Porcentagem 5 3 3" xfId="1689" xr:uid="{00000000-0005-0000-0000-000099060000}"/>
    <cellStyle name="Porcentagem 5 3 4" xfId="1690" xr:uid="{00000000-0005-0000-0000-00009A060000}"/>
    <cellStyle name="Porcentagem 5 4" xfId="1691" xr:uid="{00000000-0005-0000-0000-00009B060000}"/>
    <cellStyle name="Porcentagem 5 4 2" xfId="1692" xr:uid="{00000000-0005-0000-0000-00009C060000}"/>
    <cellStyle name="Porcentagem 5 5" xfId="1693" xr:uid="{00000000-0005-0000-0000-00009D060000}"/>
    <cellStyle name="Porcentagem 5 6" xfId="1694" xr:uid="{00000000-0005-0000-0000-00009E060000}"/>
    <cellStyle name="Porcentagem 6" xfId="1069" xr:uid="{00000000-0005-0000-0000-00009F060000}"/>
    <cellStyle name="Porcentagem 6 2" xfId="1695" xr:uid="{00000000-0005-0000-0000-0000A0060000}"/>
    <cellStyle name="Porcentagem 6 2 2" xfId="1696" xr:uid="{00000000-0005-0000-0000-0000A1060000}"/>
    <cellStyle name="Porcentagem 6 2 2 2" xfId="1697" xr:uid="{00000000-0005-0000-0000-0000A2060000}"/>
    <cellStyle name="Porcentagem 6 2 2 3" xfId="1698" xr:uid="{00000000-0005-0000-0000-0000A3060000}"/>
    <cellStyle name="Porcentagem 6 2 3" xfId="1699" xr:uid="{00000000-0005-0000-0000-0000A4060000}"/>
    <cellStyle name="Porcentagem 6 2 4" xfId="1700" xr:uid="{00000000-0005-0000-0000-0000A5060000}"/>
    <cellStyle name="Porcentagem 6 3" xfId="1701" xr:uid="{00000000-0005-0000-0000-0000A6060000}"/>
    <cellStyle name="Porcentagem 6 3 2" xfId="1702" xr:uid="{00000000-0005-0000-0000-0000A7060000}"/>
    <cellStyle name="Porcentagem 6 3 2 2" xfId="1703" xr:uid="{00000000-0005-0000-0000-0000A8060000}"/>
    <cellStyle name="Porcentagem 6 3 3" xfId="1704" xr:uid="{00000000-0005-0000-0000-0000A9060000}"/>
    <cellStyle name="Porcentagem 6 3 4" xfId="1705" xr:uid="{00000000-0005-0000-0000-0000AA060000}"/>
    <cellStyle name="Porcentagem 6 4" xfId="1706" xr:uid="{00000000-0005-0000-0000-0000AB060000}"/>
    <cellStyle name="Porcentagem 6 4 2" xfId="1707" xr:uid="{00000000-0005-0000-0000-0000AC060000}"/>
    <cellStyle name="Porcentagem 6 5" xfId="1708" xr:uid="{00000000-0005-0000-0000-0000AD060000}"/>
    <cellStyle name="Porcentagem 6 6" xfId="1709" xr:uid="{00000000-0005-0000-0000-0000AE060000}"/>
    <cellStyle name="Porcentagem 7" xfId="1710" xr:uid="{00000000-0005-0000-0000-0000AF060000}"/>
    <cellStyle name="Porcentagem 8" xfId="1711" xr:uid="{00000000-0005-0000-0000-0000B0060000}"/>
    <cellStyle name="Porcentagem 9" xfId="1712" xr:uid="{00000000-0005-0000-0000-0000B1060000}"/>
    <cellStyle name="Saída 2" xfId="1713" xr:uid="{00000000-0005-0000-0000-0000B2060000}"/>
    <cellStyle name="Saída 2 2" xfId="1714" xr:uid="{00000000-0005-0000-0000-0000B3060000}"/>
    <cellStyle name="Sanetal Resultado" xfId="1715" xr:uid="{00000000-0005-0000-0000-0000B4060000}"/>
    <cellStyle name="Sanetal Resultado 2" xfId="1716" xr:uid="{00000000-0005-0000-0000-0000B5060000}"/>
    <cellStyle name="Sanetal Variable" xfId="1717" xr:uid="{00000000-0005-0000-0000-0000B6060000}"/>
    <cellStyle name="Sanetal Variable 2" xfId="1718" xr:uid="{00000000-0005-0000-0000-0000B7060000}"/>
    <cellStyle name="Separador de milhares 10" xfId="1719" xr:uid="{00000000-0005-0000-0000-0000B8060000}"/>
    <cellStyle name="Separador de milhares 100" xfId="1720" xr:uid="{00000000-0005-0000-0000-0000B9060000}"/>
    <cellStyle name="Separador de milhares 101" xfId="1721" xr:uid="{00000000-0005-0000-0000-0000BA060000}"/>
    <cellStyle name="Separador de milhares 102" xfId="1722" xr:uid="{00000000-0005-0000-0000-0000BB060000}"/>
    <cellStyle name="Separador de milhares 103" xfId="1723" xr:uid="{00000000-0005-0000-0000-0000BC060000}"/>
    <cellStyle name="Separador de milhares 104" xfId="1724" xr:uid="{00000000-0005-0000-0000-0000BD060000}"/>
    <cellStyle name="Separador de milhares 105" xfId="1725" xr:uid="{00000000-0005-0000-0000-0000BE060000}"/>
    <cellStyle name="Separador de milhares 106" xfId="1726" xr:uid="{00000000-0005-0000-0000-0000BF060000}"/>
    <cellStyle name="Separador de milhares 107" xfId="1727" xr:uid="{00000000-0005-0000-0000-0000C0060000}"/>
    <cellStyle name="Separador de milhares 108" xfId="1728" xr:uid="{00000000-0005-0000-0000-0000C1060000}"/>
    <cellStyle name="Separador de milhares 109" xfId="1729" xr:uid="{00000000-0005-0000-0000-0000C2060000}"/>
    <cellStyle name="Separador de milhares 11" xfId="1730" xr:uid="{00000000-0005-0000-0000-0000C3060000}"/>
    <cellStyle name="Separador de milhares 110" xfId="1731" xr:uid="{00000000-0005-0000-0000-0000C4060000}"/>
    <cellStyle name="Separador de milhares 111" xfId="1732" xr:uid="{00000000-0005-0000-0000-0000C5060000}"/>
    <cellStyle name="Separador de milhares 112" xfId="1733" xr:uid="{00000000-0005-0000-0000-0000C6060000}"/>
    <cellStyle name="Separador de milhares 113" xfId="1734" xr:uid="{00000000-0005-0000-0000-0000C7060000}"/>
    <cellStyle name="Separador de milhares 114" xfId="1735" xr:uid="{00000000-0005-0000-0000-0000C8060000}"/>
    <cellStyle name="Separador de milhares 115" xfId="1736" xr:uid="{00000000-0005-0000-0000-0000C9060000}"/>
    <cellStyle name="Separador de milhares 116" xfId="1737" xr:uid="{00000000-0005-0000-0000-0000CA060000}"/>
    <cellStyle name="Separador de milhares 117" xfId="1738" xr:uid="{00000000-0005-0000-0000-0000CB060000}"/>
    <cellStyle name="Separador de milhares 118" xfId="1739" xr:uid="{00000000-0005-0000-0000-0000CC060000}"/>
    <cellStyle name="Separador de milhares 119" xfId="1740" xr:uid="{00000000-0005-0000-0000-0000CD060000}"/>
    <cellStyle name="Separador de milhares 12" xfId="1741" xr:uid="{00000000-0005-0000-0000-0000CE060000}"/>
    <cellStyle name="Separador de milhares 120" xfId="1742" xr:uid="{00000000-0005-0000-0000-0000CF060000}"/>
    <cellStyle name="Separador de milhares 121" xfId="1743" xr:uid="{00000000-0005-0000-0000-0000D0060000}"/>
    <cellStyle name="Separador de milhares 122" xfId="1744" xr:uid="{00000000-0005-0000-0000-0000D1060000}"/>
    <cellStyle name="Separador de milhares 123" xfId="1745" xr:uid="{00000000-0005-0000-0000-0000D2060000}"/>
    <cellStyle name="Separador de milhares 124" xfId="1746" xr:uid="{00000000-0005-0000-0000-0000D3060000}"/>
    <cellStyle name="Separador de milhares 125" xfId="1747" xr:uid="{00000000-0005-0000-0000-0000D4060000}"/>
    <cellStyle name="Separador de milhares 126" xfId="1748" xr:uid="{00000000-0005-0000-0000-0000D5060000}"/>
    <cellStyle name="Separador de milhares 127" xfId="1749" xr:uid="{00000000-0005-0000-0000-0000D6060000}"/>
    <cellStyle name="Separador de milhares 128" xfId="1750" xr:uid="{00000000-0005-0000-0000-0000D7060000}"/>
    <cellStyle name="Separador de milhares 129" xfId="1751" xr:uid="{00000000-0005-0000-0000-0000D8060000}"/>
    <cellStyle name="Separador de milhares 13" xfId="1752" xr:uid="{00000000-0005-0000-0000-0000D9060000}"/>
    <cellStyle name="Separador de milhares 130" xfId="1753" xr:uid="{00000000-0005-0000-0000-0000DA060000}"/>
    <cellStyle name="Separador de milhares 131" xfId="1754" xr:uid="{00000000-0005-0000-0000-0000DB060000}"/>
    <cellStyle name="Separador de milhares 132" xfId="1755" xr:uid="{00000000-0005-0000-0000-0000DC060000}"/>
    <cellStyle name="Separador de milhares 133" xfId="1756" xr:uid="{00000000-0005-0000-0000-0000DD060000}"/>
    <cellStyle name="Separador de milhares 134" xfId="1757" xr:uid="{00000000-0005-0000-0000-0000DE060000}"/>
    <cellStyle name="Separador de milhares 135" xfId="1758" xr:uid="{00000000-0005-0000-0000-0000DF060000}"/>
    <cellStyle name="Separador de milhares 136" xfId="1759" xr:uid="{00000000-0005-0000-0000-0000E0060000}"/>
    <cellStyle name="Separador de milhares 137" xfId="1760" xr:uid="{00000000-0005-0000-0000-0000E1060000}"/>
    <cellStyle name="Separador de milhares 138" xfId="1761" xr:uid="{00000000-0005-0000-0000-0000E2060000}"/>
    <cellStyle name="Separador de milhares 139" xfId="1762" xr:uid="{00000000-0005-0000-0000-0000E3060000}"/>
    <cellStyle name="Separador de milhares 14" xfId="1763" xr:uid="{00000000-0005-0000-0000-0000E4060000}"/>
    <cellStyle name="Separador de milhares 140" xfId="1764" xr:uid="{00000000-0005-0000-0000-0000E5060000}"/>
    <cellStyle name="Separador de milhares 141" xfId="1765" xr:uid="{00000000-0005-0000-0000-0000E6060000}"/>
    <cellStyle name="Separador de milhares 142" xfId="1766" xr:uid="{00000000-0005-0000-0000-0000E7060000}"/>
    <cellStyle name="Separador de milhares 143" xfId="1767" xr:uid="{00000000-0005-0000-0000-0000E8060000}"/>
    <cellStyle name="Separador de milhares 144" xfId="1768" xr:uid="{00000000-0005-0000-0000-0000E9060000}"/>
    <cellStyle name="Separador de milhares 145" xfId="1769" xr:uid="{00000000-0005-0000-0000-0000EA060000}"/>
    <cellStyle name="Separador de milhares 146" xfId="1770" xr:uid="{00000000-0005-0000-0000-0000EB060000}"/>
    <cellStyle name="Separador de milhares 147" xfId="1771" xr:uid="{00000000-0005-0000-0000-0000EC060000}"/>
    <cellStyle name="Separador de milhares 148" xfId="1772" xr:uid="{00000000-0005-0000-0000-0000ED060000}"/>
    <cellStyle name="Separador de milhares 149" xfId="1773" xr:uid="{00000000-0005-0000-0000-0000EE060000}"/>
    <cellStyle name="Separador de milhares 15" xfId="1774" xr:uid="{00000000-0005-0000-0000-0000EF060000}"/>
    <cellStyle name="Separador de milhares 150" xfId="1775" xr:uid="{00000000-0005-0000-0000-0000F0060000}"/>
    <cellStyle name="Separador de milhares 151" xfId="1776" xr:uid="{00000000-0005-0000-0000-0000F1060000}"/>
    <cellStyle name="Separador de milhares 152" xfId="1777" xr:uid="{00000000-0005-0000-0000-0000F2060000}"/>
    <cellStyle name="Separador de milhares 153" xfId="1778" xr:uid="{00000000-0005-0000-0000-0000F3060000}"/>
    <cellStyle name="Separador de milhares 154" xfId="1779" xr:uid="{00000000-0005-0000-0000-0000F4060000}"/>
    <cellStyle name="Separador de milhares 155" xfId="1780" xr:uid="{00000000-0005-0000-0000-0000F5060000}"/>
    <cellStyle name="Separador de milhares 156" xfId="1781" xr:uid="{00000000-0005-0000-0000-0000F6060000}"/>
    <cellStyle name="Separador de milhares 157" xfId="1782" xr:uid="{00000000-0005-0000-0000-0000F7060000}"/>
    <cellStyle name="Separador de milhares 158" xfId="1783" xr:uid="{00000000-0005-0000-0000-0000F8060000}"/>
    <cellStyle name="Separador de milhares 159" xfId="1784" xr:uid="{00000000-0005-0000-0000-0000F9060000}"/>
    <cellStyle name="Separador de milhares 16" xfId="1785" xr:uid="{00000000-0005-0000-0000-0000FA060000}"/>
    <cellStyle name="Separador de milhares 160" xfId="1786" xr:uid="{00000000-0005-0000-0000-0000FB060000}"/>
    <cellStyle name="Separador de milhares 161" xfId="1787" xr:uid="{00000000-0005-0000-0000-0000FC060000}"/>
    <cellStyle name="Separador de milhares 162" xfId="1788" xr:uid="{00000000-0005-0000-0000-0000FD060000}"/>
    <cellStyle name="Separador de milhares 163" xfId="1789" xr:uid="{00000000-0005-0000-0000-0000FE060000}"/>
    <cellStyle name="Separador de milhares 164" xfId="1790" xr:uid="{00000000-0005-0000-0000-0000FF060000}"/>
    <cellStyle name="Separador de milhares 165" xfId="1791" xr:uid="{00000000-0005-0000-0000-000000070000}"/>
    <cellStyle name="Separador de milhares 166" xfId="1792" xr:uid="{00000000-0005-0000-0000-000001070000}"/>
    <cellStyle name="Separador de milhares 167" xfId="1793" xr:uid="{00000000-0005-0000-0000-000002070000}"/>
    <cellStyle name="Separador de milhares 168" xfId="1794" xr:uid="{00000000-0005-0000-0000-000003070000}"/>
    <cellStyle name="Separador de milhares 169" xfId="1795" xr:uid="{00000000-0005-0000-0000-000004070000}"/>
    <cellStyle name="Separador de milhares 17" xfId="1796" xr:uid="{00000000-0005-0000-0000-000005070000}"/>
    <cellStyle name="Separador de milhares 170" xfId="1797" xr:uid="{00000000-0005-0000-0000-000006070000}"/>
    <cellStyle name="Separador de milhares 171" xfId="1798" xr:uid="{00000000-0005-0000-0000-000007070000}"/>
    <cellStyle name="Separador de milhares 172" xfId="1799" xr:uid="{00000000-0005-0000-0000-000008070000}"/>
    <cellStyle name="Separador de milhares 173" xfId="1800" xr:uid="{00000000-0005-0000-0000-000009070000}"/>
    <cellStyle name="Separador de milhares 174" xfId="1801" xr:uid="{00000000-0005-0000-0000-00000A070000}"/>
    <cellStyle name="Separador de milhares 175" xfId="1802" xr:uid="{00000000-0005-0000-0000-00000B070000}"/>
    <cellStyle name="Separador de milhares 176" xfId="1803" xr:uid="{00000000-0005-0000-0000-00000C070000}"/>
    <cellStyle name="Separador de milhares 177" xfId="1804" xr:uid="{00000000-0005-0000-0000-00000D070000}"/>
    <cellStyle name="Separador de milhares 178" xfId="1805" xr:uid="{00000000-0005-0000-0000-00000E070000}"/>
    <cellStyle name="Separador de milhares 179" xfId="1806" xr:uid="{00000000-0005-0000-0000-00000F070000}"/>
    <cellStyle name="Separador de milhares 18" xfId="1807" xr:uid="{00000000-0005-0000-0000-000010070000}"/>
    <cellStyle name="Separador de milhares 180" xfId="1808" xr:uid="{00000000-0005-0000-0000-000011070000}"/>
    <cellStyle name="Separador de milhares 181" xfId="1809" xr:uid="{00000000-0005-0000-0000-000012070000}"/>
    <cellStyle name="Separador de milhares 182" xfId="1810" xr:uid="{00000000-0005-0000-0000-000013070000}"/>
    <cellStyle name="Separador de milhares 183" xfId="1811" xr:uid="{00000000-0005-0000-0000-000014070000}"/>
    <cellStyle name="Separador de milhares 184" xfId="1812" xr:uid="{00000000-0005-0000-0000-000015070000}"/>
    <cellStyle name="Separador de milhares 185" xfId="1813" xr:uid="{00000000-0005-0000-0000-000016070000}"/>
    <cellStyle name="Separador de milhares 186" xfId="1814" xr:uid="{00000000-0005-0000-0000-000017070000}"/>
    <cellStyle name="Separador de milhares 187" xfId="1815" xr:uid="{00000000-0005-0000-0000-000018070000}"/>
    <cellStyle name="Separador de milhares 188" xfId="1816" xr:uid="{00000000-0005-0000-0000-000019070000}"/>
    <cellStyle name="Separador de milhares 189" xfId="1817" xr:uid="{00000000-0005-0000-0000-00001A070000}"/>
    <cellStyle name="Separador de milhares 19" xfId="1818" xr:uid="{00000000-0005-0000-0000-00001B070000}"/>
    <cellStyle name="Separador de milhares 190" xfId="1819" xr:uid="{00000000-0005-0000-0000-00001C070000}"/>
    <cellStyle name="Separador de milhares 191" xfId="1820" xr:uid="{00000000-0005-0000-0000-00001D070000}"/>
    <cellStyle name="Separador de milhares 192" xfId="1821" xr:uid="{00000000-0005-0000-0000-00001E070000}"/>
    <cellStyle name="Separador de milhares 193" xfId="1822" xr:uid="{00000000-0005-0000-0000-00001F070000}"/>
    <cellStyle name="Separador de milhares 194" xfId="1823" xr:uid="{00000000-0005-0000-0000-000020070000}"/>
    <cellStyle name="Separador de milhares 195" xfId="1824" xr:uid="{00000000-0005-0000-0000-000021070000}"/>
    <cellStyle name="Separador de milhares 196" xfId="1825" xr:uid="{00000000-0005-0000-0000-000022070000}"/>
    <cellStyle name="Separador de milhares 197" xfId="1826" xr:uid="{00000000-0005-0000-0000-000023070000}"/>
    <cellStyle name="Separador de milhares 198" xfId="1827" xr:uid="{00000000-0005-0000-0000-000024070000}"/>
    <cellStyle name="Separador de milhares 199" xfId="1828" xr:uid="{00000000-0005-0000-0000-000025070000}"/>
    <cellStyle name="Separador de milhares 2" xfId="15" xr:uid="{00000000-0005-0000-0000-000026070000}"/>
    <cellStyle name="Separador de milhares 2 10" xfId="1829" xr:uid="{00000000-0005-0000-0000-000027070000}"/>
    <cellStyle name="Separador de milhares 2 11" xfId="1830" xr:uid="{00000000-0005-0000-0000-000028070000}"/>
    <cellStyle name="Separador de milhares 2 12" xfId="1831" xr:uid="{00000000-0005-0000-0000-000029070000}"/>
    <cellStyle name="Separador de milhares 2 13" xfId="1832" xr:uid="{00000000-0005-0000-0000-00002A070000}"/>
    <cellStyle name="Separador de milhares 2 14" xfId="1833" xr:uid="{00000000-0005-0000-0000-00002B070000}"/>
    <cellStyle name="Separador de milhares 2 14 2" xfId="1834" xr:uid="{00000000-0005-0000-0000-00002C070000}"/>
    <cellStyle name="Separador de milhares 2 14 2 2" xfId="2075" xr:uid="{00000000-0005-0000-0000-00002D070000}"/>
    <cellStyle name="Separador de milhares 2 15" xfId="1835" xr:uid="{00000000-0005-0000-0000-00002E070000}"/>
    <cellStyle name="Separador de milhares 2 16" xfId="2062" xr:uid="{00000000-0005-0000-0000-00002F070000}"/>
    <cellStyle name="Separador de milhares 2 2" xfId="16" xr:uid="{00000000-0005-0000-0000-000030070000}"/>
    <cellStyle name="Separador de milhares 2 2 2" xfId="1836" xr:uid="{00000000-0005-0000-0000-000031070000}"/>
    <cellStyle name="Separador de milhares 2 2 2 2" xfId="1837" xr:uid="{00000000-0005-0000-0000-000032070000}"/>
    <cellStyle name="Separador de milhares 2 2 2 2 2" xfId="2077" xr:uid="{00000000-0005-0000-0000-000033070000}"/>
    <cellStyle name="Separador de milhares 2 2 2 3" xfId="1838" xr:uid="{00000000-0005-0000-0000-000034070000}"/>
    <cellStyle name="Separador de milhares 2 2 2 4" xfId="2076" xr:uid="{00000000-0005-0000-0000-000035070000}"/>
    <cellStyle name="Separador de milhares 2 2 3" xfId="1839" xr:uid="{00000000-0005-0000-0000-000036070000}"/>
    <cellStyle name="Separador de milhares 2 2 3 2" xfId="1840" xr:uid="{00000000-0005-0000-0000-000037070000}"/>
    <cellStyle name="Separador de milhares 2 2 4" xfId="1841" xr:uid="{00000000-0005-0000-0000-000038070000}"/>
    <cellStyle name="Separador de milhares 2 2 5" xfId="1842" xr:uid="{00000000-0005-0000-0000-000039070000}"/>
    <cellStyle name="Separador de milhares 2 2 6" xfId="1843" xr:uid="{00000000-0005-0000-0000-00003A070000}"/>
    <cellStyle name="Separador de milhares 2 2 6 2" xfId="2078" xr:uid="{00000000-0005-0000-0000-00003B070000}"/>
    <cellStyle name="Separador de milhares 2 2 7" xfId="2063" xr:uid="{00000000-0005-0000-0000-00003C070000}"/>
    <cellStyle name="Separador de milhares 2 3" xfId="1844" xr:uid="{00000000-0005-0000-0000-00003D070000}"/>
    <cellStyle name="Separador de milhares 2 3 2" xfId="1845" xr:uid="{00000000-0005-0000-0000-00003E070000}"/>
    <cellStyle name="Separador de milhares 2 3 2 2" xfId="1846" xr:uid="{00000000-0005-0000-0000-00003F070000}"/>
    <cellStyle name="Separador de milhares 2 3 2 2 2" xfId="2081" xr:uid="{00000000-0005-0000-0000-000040070000}"/>
    <cellStyle name="Separador de milhares 2 3 2 3" xfId="1847" xr:uid="{00000000-0005-0000-0000-000041070000}"/>
    <cellStyle name="Separador de milhares 2 3 2 4" xfId="2080" xr:uid="{00000000-0005-0000-0000-000042070000}"/>
    <cellStyle name="Separador de milhares 2 3 3" xfId="1848" xr:uid="{00000000-0005-0000-0000-000043070000}"/>
    <cellStyle name="Separador de milhares 2 3 3 2" xfId="1849" xr:uid="{00000000-0005-0000-0000-000044070000}"/>
    <cellStyle name="Separador de milhares 2 3 3 2 2" xfId="2082" xr:uid="{00000000-0005-0000-0000-000045070000}"/>
    <cellStyle name="Separador de milhares 2 3 4" xfId="2079" xr:uid="{00000000-0005-0000-0000-000046070000}"/>
    <cellStyle name="Separador de milhares 2 4" xfId="1850" xr:uid="{00000000-0005-0000-0000-000047070000}"/>
    <cellStyle name="Separador de milhares 2 4 2" xfId="1851" xr:uid="{00000000-0005-0000-0000-000048070000}"/>
    <cellStyle name="Separador de milhares 2 4 2 2" xfId="1852" xr:uid="{00000000-0005-0000-0000-000049070000}"/>
    <cellStyle name="Separador de milhares 2 4 2 2 2" xfId="2084" xr:uid="{00000000-0005-0000-0000-00004A070000}"/>
    <cellStyle name="Separador de milhares 2 4 2 3" xfId="1853" xr:uid="{00000000-0005-0000-0000-00004B070000}"/>
    <cellStyle name="Separador de milhares 2 4 2 4" xfId="2083" xr:uid="{00000000-0005-0000-0000-00004C070000}"/>
    <cellStyle name="Separador de milhares 2 4 3" xfId="1854" xr:uid="{00000000-0005-0000-0000-00004D070000}"/>
    <cellStyle name="Separador de milhares 2 4 3 2" xfId="1855" xr:uid="{00000000-0005-0000-0000-00004E070000}"/>
    <cellStyle name="Separador de milhares 2 4 4" xfId="1856" xr:uid="{00000000-0005-0000-0000-00004F070000}"/>
    <cellStyle name="Separador de milhares 2 5" xfId="1857" xr:uid="{00000000-0005-0000-0000-000050070000}"/>
    <cellStyle name="Separador de milhares 2 5 2" xfId="1858" xr:uid="{00000000-0005-0000-0000-000051070000}"/>
    <cellStyle name="Separador de milhares 2 5 2 2" xfId="1859" xr:uid="{00000000-0005-0000-0000-000052070000}"/>
    <cellStyle name="Separador de milhares 2 5 2 2 2" xfId="2086" xr:uid="{00000000-0005-0000-0000-000053070000}"/>
    <cellStyle name="Separador de milhares 2 5 2 3" xfId="1860" xr:uid="{00000000-0005-0000-0000-000054070000}"/>
    <cellStyle name="Separador de milhares 2 5 2 4" xfId="2085" xr:uid="{00000000-0005-0000-0000-000055070000}"/>
    <cellStyle name="Separador de milhares 2 5 3" xfId="1861" xr:uid="{00000000-0005-0000-0000-000056070000}"/>
    <cellStyle name="Separador de milhares 2 5 3 2" xfId="1862" xr:uid="{00000000-0005-0000-0000-000057070000}"/>
    <cellStyle name="Separador de milhares 2 5 4" xfId="1863" xr:uid="{00000000-0005-0000-0000-000058070000}"/>
    <cellStyle name="Separador de milhares 2 6" xfId="1864" xr:uid="{00000000-0005-0000-0000-000059070000}"/>
    <cellStyle name="Separador de milhares 2 6 2" xfId="1865" xr:uid="{00000000-0005-0000-0000-00005A070000}"/>
    <cellStyle name="Separador de milhares 2 6 2 2" xfId="2087" xr:uid="{00000000-0005-0000-0000-00005B070000}"/>
    <cellStyle name="Separador de milhares 2 7" xfId="1866" xr:uid="{00000000-0005-0000-0000-00005C070000}"/>
    <cellStyle name="Separador de milhares 2 7 2" xfId="1867" xr:uid="{00000000-0005-0000-0000-00005D070000}"/>
    <cellStyle name="Separador de milhares 2 7 2 2" xfId="2088" xr:uid="{00000000-0005-0000-0000-00005E070000}"/>
    <cellStyle name="Separador de milhares 2 8" xfId="1868" xr:uid="{00000000-0005-0000-0000-00005F070000}"/>
    <cellStyle name="Separador de milhares 2 8 2" xfId="1869" xr:uid="{00000000-0005-0000-0000-000060070000}"/>
    <cellStyle name="Separador de milhares 2 8 2 2" xfId="2089" xr:uid="{00000000-0005-0000-0000-000061070000}"/>
    <cellStyle name="Separador de milhares 2 9" xfId="1870" xr:uid="{00000000-0005-0000-0000-000062070000}"/>
    <cellStyle name="Separador de milhares 2_COMPOSIÇÕES NOVAS - 2ª ADEQUAÇÃO_" xfId="1871" xr:uid="{00000000-0005-0000-0000-000063070000}"/>
    <cellStyle name="Separador de milhares 20" xfId="1872" xr:uid="{00000000-0005-0000-0000-000064070000}"/>
    <cellStyle name="Separador de milhares 200" xfId="1873" xr:uid="{00000000-0005-0000-0000-000065070000}"/>
    <cellStyle name="Separador de milhares 201" xfId="1874" xr:uid="{00000000-0005-0000-0000-000066070000}"/>
    <cellStyle name="Separador de milhares 202" xfId="1875" xr:uid="{00000000-0005-0000-0000-000067070000}"/>
    <cellStyle name="Separador de milhares 203" xfId="1876" xr:uid="{00000000-0005-0000-0000-000068070000}"/>
    <cellStyle name="Separador de milhares 204" xfId="1877" xr:uid="{00000000-0005-0000-0000-000069070000}"/>
    <cellStyle name="Separador de milhares 205" xfId="1878" xr:uid="{00000000-0005-0000-0000-00006A070000}"/>
    <cellStyle name="Separador de milhares 206" xfId="1879" xr:uid="{00000000-0005-0000-0000-00006B070000}"/>
    <cellStyle name="Separador de milhares 207" xfId="1880" xr:uid="{00000000-0005-0000-0000-00006C070000}"/>
    <cellStyle name="Separador de milhares 208" xfId="1881" xr:uid="{00000000-0005-0000-0000-00006D070000}"/>
    <cellStyle name="Separador de milhares 209" xfId="1882" xr:uid="{00000000-0005-0000-0000-00006E070000}"/>
    <cellStyle name="Separador de milhares 21" xfId="1883" xr:uid="{00000000-0005-0000-0000-00006F070000}"/>
    <cellStyle name="Separador de milhares 210" xfId="1884" xr:uid="{00000000-0005-0000-0000-000070070000}"/>
    <cellStyle name="Separador de milhares 211" xfId="1885" xr:uid="{00000000-0005-0000-0000-000071070000}"/>
    <cellStyle name="Separador de milhares 212" xfId="1886" xr:uid="{00000000-0005-0000-0000-000072070000}"/>
    <cellStyle name="Separador de milhares 213" xfId="1887" xr:uid="{00000000-0005-0000-0000-000073070000}"/>
    <cellStyle name="Separador de milhares 214" xfId="1888" xr:uid="{00000000-0005-0000-0000-000074070000}"/>
    <cellStyle name="Separador de milhares 215" xfId="1889" xr:uid="{00000000-0005-0000-0000-000075070000}"/>
    <cellStyle name="Separador de milhares 216" xfId="1890" xr:uid="{00000000-0005-0000-0000-000076070000}"/>
    <cellStyle name="Separador de milhares 217" xfId="1891" xr:uid="{00000000-0005-0000-0000-000077070000}"/>
    <cellStyle name="Separador de milhares 218" xfId="1892" xr:uid="{00000000-0005-0000-0000-000078070000}"/>
    <cellStyle name="Separador de milhares 219" xfId="1893" xr:uid="{00000000-0005-0000-0000-000079070000}"/>
    <cellStyle name="Separador de milhares 22" xfId="1894" xr:uid="{00000000-0005-0000-0000-00007A070000}"/>
    <cellStyle name="Separador de milhares 220" xfId="1895" xr:uid="{00000000-0005-0000-0000-00007B070000}"/>
    <cellStyle name="Separador de milhares 221" xfId="1896" xr:uid="{00000000-0005-0000-0000-00007C070000}"/>
    <cellStyle name="Separador de milhares 222" xfId="1897" xr:uid="{00000000-0005-0000-0000-00007D070000}"/>
    <cellStyle name="Separador de milhares 223" xfId="1898" xr:uid="{00000000-0005-0000-0000-00007E070000}"/>
    <cellStyle name="Separador de milhares 224" xfId="1899" xr:uid="{00000000-0005-0000-0000-00007F070000}"/>
    <cellStyle name="Separador de milhares 225" xfId="1900" xr:uid="{00000000-0005-0000-0000-000080070000}"/>
    <cellStyle name="Separador de milhares 226" xfId="1901" xr:uid="{00000000-0005-0000-0000-000081070000}"/>
    <cellStyle name="Separador de milhares 227" xfId="1902" xr:uid="{00000000-0005-0000-0000-000082070000}"/>
    <cellStyle name="Separador de milhares 228" xfId="1903" xr:uid="{00000000-0005-0000-0000-000083070000}"/>
    <cellStyle name="Separador de milhares 229" xfId="1904" xr:uid="{00000000-0005-0000-0000-000084070000}"/>
    <cellStyle name="Separador de milhares 23" xfId="1905" xr:uid="{00000000-0005-0000-0000-000085070000}"/>
    <cellStyle name="Separador de milhares 230" xfId="1906" xr:uid="{00000000-0005-0000-0000-000086070000}"/>
    <cellStyle name="Separador de milhares 231" xfId="1907" xr:uid="{00000000-0005-0000-0000-000087070000}"/>
    <cellStyle name="Separador de milhares 232" xfId="1908" xr:uid="{00000000-0005-0000-0000-000088070000}"/>
    <cellStyle name="Separador de milhares 233" xfId="1909" xr:uid="{00000000-0005-0000-0000-000089070000}"/>
    <cellStyle name="Separador de milhares 234" xfId="1910" xr:uid="{00000000-0005-0000-0000-00008A070000}"/>
    <cellStyle name="Separador de milhares 235" xfId="1911" xr:uid="{00000000-0005-0000-0000-00008B070000}"/>
    <cellStyle name="Separador de milhares 236" xfId="1912" xr:uid="{00000000-0005-0000-0000-00008C070000}"/>
    <cellStyle name="Separador de milhares 237" xfId="1913" xr:uid="{00000000-0005-0000-0000-00008D070000}"/>
    <cellStyle name="Separador de milhares 238" xfId="1914" xr:uid="{00000000-0005-0000-0000-00008E070000}"/>
    <cellStyle name="Separador de milhares 239" xfId="1915" xr:uid="{00000000-0005-0000-0000-00008F070000}"/>
    <cellStyle name="Separador de milhares 24" xfId="1916" xr:uid="{00000000-0005-0000-0000-000090070000}"/>
    <cellStyle name="Separador de milhares 240" xfId="1917" xr:uid="{00000000-0005-0000-0000-000091070000}"/>
    <cellStyle name="Separador de milhares 241" xfId="1918" xr:uid="{00000000-0005-0000-0000-000092070000}"/>
    <cellStyle name="Separador de milhares 242" xfId="1919" xr:uid="{00000000-0005-0000-0000-000093070000}"/>
    <cellStyle name="Separador de milhares 243" xfId="1920" xr:uid="{00000000-0005-0000-0000-000094070000}"/>
    <cellStyle name="Separador de milhares 244" xfId="1921" xr:uid="{00000000-0005-0000-0000-000095070000}"/>
    <cellStyle name="Separador de milhares 245" xfId="1922" xr:uid="{00000000-0005-0000-0000-000096070000}"/>
    <cellStyle name="Separador de milhares 246" xfId="1923" xr:uid="{00000000-0005-0000-0000-000097070000}"/>
    <cellStyle name="Separador de milhares 247" xfId="1924" xr:uid="{00000000-0005-0000-0000-000098070000}"/>
    <cellStyle name="Separador de milhares 247 2" xfId="1925" xr:uid="{00000000-0005-0000-0000-000099070000}"/>
    <cellStyle name="Separador de milhares 248" xfId="1926" xr:uid="{00000000-0005-0000-0000-00009A070000}"/>
    <cellStyle name="Separador de milhares 249" xfId="1927" xr:uid="{00000000-0005-0000-0000-00009B070000}"/>
    <cellStyle name="Separador de milhares 249 2" xfId="2090" xr:uid="{00000000-0005-0000-0000-00009C070000}"/>
    <cellStyle name="Separador de milhares 25" xfId="1928" xr:uid="{00000000-0005-0000-0000-00009D070000}"/>
    <cellStyle name="Separador de milhares 250" xfId="1929" xr:uid="{00000000-0005-0000-0000-00009E070000}"/>
    <cellStyle name="Separador de milhares 251" xfId="1930" xr:uid="{00000000-0005-0000-0000-00009F070000}"/>
    <cellStyle name="Separador de milhares 252" xfId="1931" xr:uid="{00000000-0005-0000-0000-0000A0070000}"/>
    <cellStyle name="Separador de milhares 253" xfId="1932" xr:uid="{00000000-0005-0000-0000-0000A1070000}"/>
    <cellStyle name="Separador de milhares 254" xfId="1933" xr:uid="{00000000-0005-0000-0000-0000A2070000}"/>
    <cellStyle name="Separador de milhares 255" xfId="1934" xr:uid="{00000000-0005-0000-0000-0000A3070000}"/>
    <cellStyle name="Separador de milhares 26" xfId="1935" xr:uid="{00000000-0005-0000-0000-0000A4070000}"/>
    <cellStyle name="Separador de milhares 26 2" xfId="1936" xr:uid="{00000000-0005-0000-0000-0000A5070000}"/>
    <cellStyle name="Separador de milhares 27" xfId="1937" xr:uid="{00000000-0005-0000-0000-0000A6070000}"/>
    <cellStyle name="Separador de milhares 28" xfId="1938" xr:uid="{00000000-0005-0000-0000-0000A7070000}"/>
    <cellStyle name="Separador de milhares 29" xfId="1939" xr:uid="{00000000-0005-0000-0000-0000A8070000}"/>
    <cellStyle name="Separador de milhares 3" xfId="17" xr:uid="{00000000-0005-0000-0000-0000A9070000}"/>
    <cellStyle name="Separador de milhares 3 2" xfId="1940" xr:uid="{00000000-0005-0000-0000-0000AA070000}"/>
    <cellStyle name="Separador de milhares 3 2 2" xfId="1941" xr:uid="{00000000-0005-0000-0000-0000AB070000}"/>
    <cellStyle name="Separador de milhares 3 2 2 2" xfId="2092" xr:uid="{00000000-0005-0000-0000-0000AC070000}"/>
    <cellStyle name="Separador de milhares 3 2 3" xfId="2091" xr:uid="{00000000-0005-0000-0000-0000AD070000}"/>
    <cellStyle name="Separador de milhares 3 3" xfId="1942" xr:uid="{00000000-0005-0000-0000-0000AE070000}"/>
    <cellStyle name="Separador de milhares 3 3 2" xfId="1943" xr:uid="{00000000-0005-0000-0000-0000AF070000}"/>
    <cellStyle name="Separador de milhares 3 3 3" xfId="2093" xr:uid="{00000000-0005-0000-0000-0000B0070000}"/>
    <cellStyle name="Separador de milhares 3 4" xfId="1944" xr:uid="{00000000-0005-0000-0000-0000B1070000}"/>
    <cellStyle name="Separador de milhares 3 4 2" xfId="1945" xr:uid="{00000000-0005-0000-0000-0000B2070000}"/>
    <cellStyle name="Separador de milhares 3 4 2 2" xfId="2094" xr:uid="{00000000-0005-0000-0000-0000B3070000}"/>
    <cellStyle name="Separador de milhares 3 5" xfId="1946" xr:uid="{00000000-0005-0000-0000-0000B4070000}"/>
    <cellStyle name="Separador de milhares 3 5 2" xfId="2095" xr:uid="{00000000-0005-0000-0000-0000B5070000}"/>
    <cellStyle name="Separador de milhares 3 6" xfId="2064" xr:uid="{00000000-0005-0000-0000-0000B6070000}"/>
    <cellStyle name="Separador de milhares 30" xfId="1947" xr:uid="{00000000-0005-0000-0000-0000B7070000}"/>
    <cellStyle name="Separador de milhares 31" xfId="1948" xr:uid="{00000000-0005-0000-0000-0000B8070000}"/>
    <cellStyle name="Separador de milhares 32" xfId="1949" xr:uid="{00000000-0005-0000-0000-0000B9070000}"/>
    <cellStyle name="Separador de milhares 33" xfId="1950" xr:uid="{00000000-0005-0000-0000-0000BA070000}"/>
    <cellStyle name="Separador de milhares 34" xfId="1951" xr:uid="{00000000-0005-0000-0000-0000BB070000}"/>
    <cellStyle name="Separador de milhares 35" xfId="1952" xr:uid="{00000000-0005-0000-0000-0000BC070000}"/>
    <cellStyle name="Separador de milhares 36" xfId="1953" xr:uid="{00000000-0005-0000-0000-0000BD070000}"/>
    <cellStyle name="Separador de milhares 37" xfId="1954" xr:uid="{00000000-0005-0000-0000-0000BE070000}"/>
    <cellStyle name="Separador de milhares 38" xfId="1955" xr:uid="{00000000-0005-0000-0000-0000BF070000}"/>
    <cellStyle name="Separador de milhares 39" xfId="1956" xr:uid="{00000000-0005-0000-0000-0000C0070000}"/>
    <cellStyle name="Separador de milhares 4" xfId="1064" xr:uid="{00000000-0005-0000-0000-0000C1070000}"/>
    <cellStyle name="Separador de milhares 4 2" xfId="1065" xr:uid="{00000000-0005-0000-0000-0000C2070000}"/>
    <cellStyle name="Separador de milhares 4 2 2" xfId="1957" xr:uid="{00000000-0005-0000-0000-0000C3070000}"/>
    <cellStyle name="Separador de milhares 4 2 3" xfId="2065" xr:uid="{00000000-0005-0000-0000-0000C4070000}"/>
    <cellStyle name="Separador de milhares 4 3" xfId="1066" xr:uid="{00000000-0005-0000-0000-0000C5070000}"/>
    <cellStyle name="Separador de milhares 4 3 2" xfId="2066" xr:uid="{00000000-0005-0000-0000-0000C6070000}"/>
    <cellStyle name="Separador de milhares 4 4" xfId="1067" xr:uid="{00000000-0005-0000-0000-0000C7070000}"/>
    <cellStyle name="Separador de milhares 4 4 2" xfId="2067" xr:uid="{00000000-0005-0000-0000-0000C8070000}"/>
    <cellStyle name="Separador de milhares 40" xfId="1958" xr:uid="{00000000-0005-0000-0000-0000C9070000}"/>
    <cellStyle name="Separador de milhares 41" xfId="1959" xr:uid="{00000000-0005-0000-0000-0000CA070000}"/>
    <cellStyle name="Separador de milhares 42" xfId="1960" xr:uid="{00000000-0005-0000-0000-0000CB070000}"/>
    <cellStyle name="Separador de milhares 43" xfId="1961" xr:uid="{00000000-0005-0000-0000-0000CC070000}"/>
    <cellStyle name="Separador de milhares 44" xfId="1962" xr:uid="{00000000-0005-0000-0000-0000CD070000}"/>
    <cellStyle name="Separador de milhares 45" xfId="1963" xr:uid="{00000000-0005-0000-0000-0000CE070000}"/>
    <cellStyle name="Separador de milhares 46" xfId="1964" xr:uid="{00000000-0005-0000-0000-0000CF070000}"/>
    <cellStyle name="Separador de milhares 47" xfId="1965" xr:uid="{00000000-0005-0000-0000-0000D0070000}"/>
    <cellStyle name="Separador de milhares 48" xfId="1966" xr:uid="{00000000-0005-0000-0000-0000D1070000}"/>
    <cellStyle name="Separador de milhares 49" xfId="1967" xr:uid="{00000000-0005-0000-0000-0000D2070000}"/>
    <cellStyle name="Separador de milhares 5" xfId="1968" xr:uid="{00000000-0005-0000-0000-0000D3070000}"/>
    <cellStyle name="Separador de milhares 5 2" xfId="1969" xr:uid="{00000000-0005-0000-0000-0000D4070000}"/>
    <cellStyle name="Separador de milhares 5 2 2" xfId="1970" xr:uid="{00000000-0005-0000-0000-0000D5070000}"/>
    <cellStyle name="Separador de milhares 5 2 2 2" xfId="2097" xr:uid="{00000000-0005-0000-0000-0000D6070000}"/>
    <cellStyle name="Separador de milhares 5 2 3" xfId="2096" xr:uid="{00000000-0005-0000-0000-0000D7070000}"/>
    <cellStyle name="Separador de milhares 5 3" xfId="1971" xr:uid="{00000000-0005-0000-0000-0000D8070000}"/>
    <cellStyle name="Separador de milhares 5 3 2" xfId="1972" xr:uid="{00000000-0005-0000-0000-0000D9070000}"/>
    <cellStyle name="Separador de milhares 5 4" xfId="1973" xr:uid="{00000000-0005-0000-0000-0000DA070000}"/>
    <cellStyle name="Separador de milhares 50" xfId="1974" xr:uid="{00000000-0005-0000-0000-0000DB070000}"/>
    <cellStyle name="Separador de milhares 50 2" xfId="1975" xr:uid="{00000000-0005-0000-0000-0000DC070000}"/>
    <cellStyle name="Separador de milhares 51" xfId="1976" xr:uid="{00000000-0005-0000-0000-0000DD070000}"/>
    <cellStyle name="Separador de milhares 52" xfId="1977" xr:uid="{00000000-0005-0000-0000-0000DE070000}"/>
    <cellStyle name="Separador de milhares 53" xfId="1978" xr:uid="{00000000-0005-0000-0000-0000DF070000}"/>
    <cellStyle name="Separador de milhares 54" xfId="1979" xr:uid="{00000000-0005-0000-0000-0000E0070000}"/>
    <cellStyle name="Separador de milhares 55" xfId="1980" xr:uid="{00000000-0005-0000-0000-0000E1070000}"/>
    <cellStyle name="Separador de milhares 56" xfId="1981" xr:uid="{00000000-0005-0000-0000-0000E2070000}"/>
    <cellStyle name="Separador de milhares 57" xfId="1982" xr:uid="{00000000-0005-0000-0000-0000E3070000}"/>
    <cellStyle name="Separador de milhares 58" xfId="1983" xr:uid="{00000000-0005-0000-0000-0000E4070000}"/>
    <cellStyle name="Separador de milhares 59" xfId="1984" xr:uid="{00000000-0005-0000-0000-0000E5070000}"/>
    <cellStyle name="Separador de milhares 6" xfId="1985" xr:uid="{00000000-0005-0000-0000-0000E6070000}"/>
    <cellStyle name="Separador de milhares 6 2" xfId="1986" xr:uid="{00000000-0005-0000-0000-0000E7070000}"/>
    <cellStyle name="Separador de milhares 6 2 2" xfId="1987" xr:uid="{00000000-0005-0000-0000-0000E8070000}"/>
    <cellStyle name="Separador de milhares 6 2 3" xfId="2098" xr:uid="{00000000-0005-0000-0000-0000E9070000}"/>
    <cellStyle name="Separador de milhares 6 3" xfId="1988" xr:uid="{00000000-0005-0000-0000-0000EA070000}"/>
    <cellStyle name="Separador de milhares 6 3 2" xfId="2099" xr:uid="{00000000-0005-0000-0000-0000EB070000}"/>
    <cellStyle name="Separador de milhares 60" xfId="1989" xr:uid="{00000000-0005-0000-0000-0000EC070000}"/>
    <cellStyle name="Separador de milhares 61" xfId="1990" xr:uid="{00000000-0005-0000-0000-0000ED070000}"/>
    <cellStyle name="Separador de milhares 62" xfId="1991" xr:uid="{00000000-0005-0000-0000-0000EE070000}"/>
    <cellStyle name="Separador de milhares 63" xfId="1992" xr:uid="{00000000-0005-0000-0000-0000EF070000}"/>
    <cellStyle name="Separador de milhares 64" xfId="1993" xr:uid="{00000000-0005-0000-0000-0000F0070000}"/>
    <cellStyle name="Separador de milhares 65" xfId="1994" xr:uid="{00000000-0005-0000-0000-0000F1070000}"/>
    <cellStyle name="Separador de milhares 66" xfId="1995" xr:uid="{00000000-0005-0000-0000-0000F2070000}"/>
    <cellStyle name="Separador de milhares 67" xfId="1996" xr:uid="{00000000-0005-0000-0000-0000F3070000}"/>
    <cellStyle name="Separador de milhares 68" xfId="1997" xr:uid="{00000000-0005-0000-0000-0000F4070000}"/>
    <cellStyle name="Separador de milhares 69" xfId="1998" xr:uid="{00000000-0005-0000-0000-0000F5070000}"/>
    <cellStyle name="Separador de milhares 7" xfId="1999" xr:uid="{00000000-0005-0000-0000-0000F6070000}"/>
    <cellStyle name="Separador de milhares 7 2" xfId="2000" xr:uid="{00000000-0005-0000-0000-0000F7070000}"/>
    <cellStyle name="Separador de milhares 7 2 2" xfId="2001" xr:uid="{00000000-0005-0000-0000-0000F8070000}"/>
    <cellStyle name="Separador de milhares 7 2 3" xfId="2100" xr:uid="{00000000-0005-0000-0000-0000F9070000}"/>
    <cellStyle name="Separador de milhares 7 3" xfId="2002" xr:uid="{00000000-0005-0000-0000-0000FA070000}"/>
    <cellStyle name="Separador de milhares 7 3 2" xfId="2101" xr:uid="{00000000-0005-0000-0000-0000FB070000}"/>
    <cellStyle name="Separador de milhares 70" xfId="2003" xr:uid="{00000000-0005-0000-0000-0000FC070000}"/>
    <cellStyle name="Separador de milhares 71" xfId="2004" xr:uid="{00000000-0005-0000-0000-0000FD070000}"/>
    <cellStyle name="Separador de milhares 72" xfId="2005" xr:uid="{00000000-0005-0000-0000-0000FE070000}"/>
    <cellStyle name="Separador de milhares 73" xfId="2006" xr:uid="{00000000-0005-0000-0000-0000FF070000}"/>
    <cellStyle name="Separador de milhares 74" xfId="2007" xr:uid="{00000000-0005-0000-0000-000000080000}"/>
    <cellStyle name="Separador de milhares 75" xfId="2008" xr:uid="{00000000-0005-0000-0000-000001080000}"/>
    <cellStyle name="Separador de milhares 76" xfId="2009" xr:uid="{00000000-0005-0000-0000-000002080000}"/>
    <cellStyle name="Separador de milhares 77" xfId="2010" xr:uid="{00000000-0005-0000-0000-000003080000}"/>
    <cellStyle name="Separador de milhares 78" xfId="2011" xr:uid="{00000000-0005-0000-0000-000004080000}"/>
    <cellStyle name="Separador de milhares 79" xfId="2012" xr:uid="{00000000-0005-0000-0000-000005080000}"/>
    <cellStyle name="Separador de milhares 8" xfId="2013" xr:uid="{00000000-0005-0000-0000-000006080000}"/>
    <cellStyle name="Separador de milhares 8 2" xfId="2014" xr:uid="{00000000-0005-0000-0000-000007080000}"/>
    <cellStyle name="Separador de milhares 8 2 2" xfId="2015" xr:uid="{00000000-0005-0000-0000-000008080000}"/>
    <cellStyle name="Separador de milhares 8 2 3" xfId="2102" xr:uid="{00000000-0005-0000-0000-000009080000}"/>
    <cellStyle name="Separador de milhares 8 3" xfId="2016" xr:uid="{00000000-0005-0000-0000-00000A080000}"/>
    <cellStyle name="Separador de milhares 8 3 2" xfId="2103" xr:uid="{00000000-0005-0000-0000-00000B080000}"/>
    <cellStyle name="Separador de milhares 80" xfId="2017" xr:uid="{00000000-0005-0000-0000-00000C080000}"/>
    <cellStyle name="Separador de milhares 81" xfId="2018" xr:uid="{00000000-0005-0000-0000-00000D080000}"/>
    <cellStyle name="Separador de milhares 82" xfId="2019" xr:uid="{00000000-0005-0000-0000-00000E080000}"/>
    <cellStyle name="Separador de milhares 83" xfId="2020" xr:uid="{00000000-0005-0000-0000-00000F080000}"/>
    <cellStyle name="Separador de milhares 84" xfId="2021" xr:uid="{00000000-0005-0000-0000-000010080000}"/>
    <cellStyle name="Separador de milhares 85" xfId="2022" xr:uid="{00000000-0005-0000-0000-000011080000}"/>
    <cellStyle name="Separador de milhares 86" xfId="2023" xr:uid="{00000000-0005-0000-0000-000012080000}"/>
    <cellStyle name="Separador de milhares 87" xfId="2024" xr:uid="{00000000-0005-0000-0000-000013080000}"/>
    <cellStyle name="Separador de milhares 88" xfId="2025" xr:uid="{00000000-0005-0000-0000-000014080000}"/>
    <cellStyle name="Separador de milhares 89" xfId="2026" xr:uid="{00000000-0005-0000-0000-000015080000}"/>
    <cellStyle name="Separador de milhares 9" xfId="2027" xr:uid="{00000000-0005-0000-0000-000016080000}"/>
    <cellStyle name="Separador de milhares 90" xfId="2028" xr:uid="{00000000-0005-0000-0000-000017080000}"/>
    <cellStyle name="Separador de milhares 91" xfId="2029" xr:uid="{00000000-0005-0000-0000-000018080000}"/>
    <cellStyle name="Separador de milhares 92" xfId="2030" xr:uid="{00000000-0005-0000-0000-000019080000}"/>
    <cellStyle name="Separador de milhares 93" xfId="2031" xr:uid="{00000000-0005-0000-0000-00001A080000}"/>
    <cellStyle name="Separador de milhares 94" xfId="2032" xr:uid="{00000000-0005-0000-0000-00001B080000}"/>
    <cellStyle name="Separador de milhares 95" xfId="2033" xr:uid="{00000000-0005-0000-0000-00001C080000}"/>
    <cellStyle name="Separador de milhares 96" xfId="2034" xr:uid="{00000000-0005-0000-0000-00001D080000}"/>
    <cellStyle name="Separador de milhares 97" xfId="2035" xr:uid="{00000000-0005-0000-0000-00001E080000}"/>
    <cellStyle name="Separador de milhares 98" xfId="2036" xr:uid="{00000000-0005-0000-0000-00001F080000}"/>
    <cellStyle name="Separador de milhares 99" xfId="2037" xr:uid="{00000000-0005-0000-0000-000020080000}"/>
    <cellStyle name="TableStyleLight1" xfId="2038" xr:uid="{00000000-0005-0000-0000-000021080000}"/>
    <cellStyle name="Texto de Aviso 2" xfId="2039" xr:uid="{00000000-0005-0000-0000-000022080000}"/>
    <cellStyle name="Texto Explicativo 2" xfId="2040" xr:uid="{00000000-0005-0000-0000-000023080000}"/>
    <cellStyle name="Título 1 1" xfId="2041" xr:uid="{00000000-0005-0000-0000-000024080000}"/>
    <cellStyle name="Título 1 2" xfId="2042" xr:uid="{00000000-0005-0000-0000-000025080000}"/>
    <cellStyle name="Título 2 2" xfId="2043" xr:uid="{00000000-0005-0000-0000-000026080000}"/>
    <cellStyle name="Título 3 2" xfId="2044" xr:uid="{00000000-0005-0000-0000-000027080000}"/>
    <cellStyle name="Título 4 2" xfId="2045" xr:uid="{00000000-0005-0000-0000-000028080000}"/>
    <cellStyle name="Título 5" xfId="2046" xr:uid="{00000000-0005-0000-0000-000029080000}"/>
    <cellStyle name="Titulo1" xfId="2047" xr:uid="{00000000-0005-0000-0000-00002A080000}"/>
    <cellStyle name="Titulo2" xfId="2048" xr:uid="{00000000-0005-0000-0000-00002B080000}"/>
    <cellStyle name="Total 2" xfId="2049" xr:uid="{00000000-0005-0000-0000-00002C080000}"/>
    <cellStyle name="Total 3" xfId="2050" xr:uid="{00000000-0005-0000-0000-00002D080000}"/>
    <cellStyle name="Total 3 2" xfId="2051" xr:uid="{00000000-0005-0000-0000-00002E080000}"/>
    <cellStyle name="Vírgula" xfId="2061" builtinId="3"/>
    <cellStyle name="Vírgula 2" xfId="2052" xr:uid="{00000000-0005-0000-0000-000030080000}"/>
    <cellStyle name="Vírgula 2 2" xfId="2053" xr:uid="{00000000-0005-0000-0000-000031080000}"/>
    <cellStyle name="Vírgula 2 2 2" xfId="2105" xr:uid="{00000000-0005-0000-0000-000032080000}"/>
    <cellStyle name="Vírgula 2 3" xfId="2054" xr:uid="{00000000-0005-0000-0000-000033080000}"/>
    <cellStyle name="Vírgula 2 3 2" xfId="2106" xr:uid="{00000000-0005-0000-0000-000034080000}"/>
    <cellStyle name="Vírgula 2 4" xfId="2055" xr:uid="{00000000-0005-0000-0000-000035080000}"/>
    <cellStyle name="Vírgula 2 4 2" xfId="2107" xr:uid="{00000000-0005-0000-0000-000036080000}"/>
    <cellStyle name="Vírgula 2 5" xfId="2056" xr:uid="{00000000-0005-0000-0000-000037080000}"/>
    <cellStyle name="Vírgula 2 5 2" xfId="2108" xr:uid="{00000000-0005-0000-0000-000038080000}"/>
    <cellStyle name="Vírgula 2 6" xfId="2104" xr:uid="{00000000-0005-0000-0000-000039080000}"/>
    <cellStyle name="Vírgula 3" xfId="2057" xr:uid="{00000000-0005-0000-0000-00003A080000}"/>
    <cellStyle name="Vírgula 3 2" xfId="2109" xr:uid="{00000000-0005-0000-0000-00003B080000}"/>
    <cellStyle name="Vírgula 4" xfId="2058" xr:uid="{00000000-0005-0000-0000-00003C080000}"/>
    <cellStyle name="Vírgula 4 2" xfId="2110" xr:uid="{00000000-0005-0000-0000-00003D080000}"/>
    <cellStyle name="Vírgula 5" xfId="2059" xr:uid="{00000000-0005-0000-0000-00003E080000}"/>
    <cellStyle name="Vírgula 5 2" xfId="2111" xr:uid="{00000000-0005-0000-0000-00003F080000}"/>
    <cellStyle name="Vírgula 6" xfId="2060" xr:uid="{00000000-0005-0000-0000-000040080000}"/>
    <cellStyle name="Vírgula 6 2" xfId="2112" xr:uid="{00000000-0005-0000-0000-000041080000}"/>
    <cellStyle name="Vírgula 7" xfId="2113" xr:uid="{00000000-0005-0000-0000-000042080000}"/>
  </cellStyles>
  <dxfs count="91">
    <dxf>
      <font>
        <color auto="1"/>
      </font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00B050"/>
      </font>
      <fill>
        <patternFill>
          <bgColor rgb="FFC6EFCE"/>
        </patternFill>
      </fill>
    </dxf>
    <dxf>
      <font>
        <b val="0"/>
        <i val="0"/>
        <color rgb="FFFF0000"/>
      </font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00B050"/>
      </font>
      <fill>
        <patternFill>
          <bgColor rgb="FFC6EF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rgb="FF00B050"/>
      </font>
      <fill>
        <patternFill>
          <bgColor rgb="FFC6EFCE"/>
        </patternFill>
      </fill>
    </dxf>
    <dxf>
      <fill>
        <patternFill>
          <bgColor theme="6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6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6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6" tint="-0.24994659260841701"/>
        </patternFill>
      </fill>
    </dxf>
    <dxf>
      <fill>
        <patternFill>
          <bgColor rgb="FFFF0000"/>
        </patternFill>
      </fill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-&quot;R$&quot;\ * #,##0.00_-;\-&quot;R$&quot;\ * #,##0.00_-;_-&quot;R$&quot;\ * &quot;-&quot;??_-;_-@_-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4" formatCode="0.0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protection locked="1" hidden="0"/>
    </dxf>
    <dxf>
      <protection locked="1" hidden="0"/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dxf>
    <dxf>
      <border outline="0">
        <bottom style="thin">
          <color indexed="64"/>
        </bottom>
      </border>
    </dxf>
    <dxf>
      <font>
        <b/>
      </font>
      <fill>
        <patternFill patternType="solid">
          <fgColor indexed="64"/>
          <bgColor theme="0" tint="-0.14999847407452621"/>
        </patternFill>
      </fill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solid">
          <fgColor indexed="64"/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Estilo de Tabela 1" pivot="0" count="0" xr9:uid="{00000000-0011-0000-FFFF-FFFF00000000}"/>
  </tableStyles>
  <colors>
    <mruColors>
      <color rgb="FFFFFFCC"/>
      <color rgb="FFFFFF99"/>
      <color rgb="FF66CCFF"/>
      <color rgb="FF0000FF"/>
      <color rgb="FFFFCC99"/>
      <color rgb="FFCCFFFF"/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29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sharedStrings" Target="sharedStrings.xml"/><Relationship Id="rId30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CURVA ABC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'CURVA ABC'!$K$8</c:f>
              <c:strCache>
                <c:ptCount val="1"/>
                <c:pt idx="0">
                  <c:v>%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strRef>
              <c:f>'CURVA ABC'!$A$9:$A$111</c:f>
              <c:strCache>
                <c:ptCount val="102"/>
                <c:pt idx="0">
                  <c:v>2.10</c:v>
                </c:pt>
                <c:pt idx="1">
                  <c:v>2.15</c:v>
                </c:pt>
                <c:pt idx="2">
                  <c:v>3.5</c:v>
                </c:pt>
                <c:pt idx="3">
                  <c:v>2.20</c:v>
                </c:pt>
                <c:pt idx="4">
                  <c:v>2.13</c:v>
                </c:pt>
                <c:pt idx="5">
                  <c:v>2.17</c:v>
                </c:pt>
                <c:pt idx="6">
                  <c:v>1.3</c:v>
                </c:pt>
                <c:pt idx="7">
                  <c:v>2.11</c:v>
                </c:pt>
                <c:pt idx="8">
                  <c:v>3.1</c:v>
                </c:pt>
                <c:pt idx="9">
                  <c:v>2.9</c:v>
                </c:pt>
                <c:pt idx="10">
                  <c:v>5.4</c:v>
                </c:pt>
                <c:pt idx="11">
                  <c:v>2.12</c:v>
                </c:pt>
                <c:pt idx="12">
                  <c:v>5.26</c:v>
                </c:pt>
                <c:pt idx="13">
                  <c:v>2.3</c:v>
                </c:pt>
                <c:pt idx="14">
                  <c:v>6.2.1</c:v>
                </c:pt>
                <c:pt idx="15">
                  <c:v>2.21</c:v>
                </c:pt>
                <c:pt idx="16">
                  <c:v>2.14</c:v>
                </c:pt>
                <c:pt idx="17">
                  <c:v>2.4</c:v>
                </c:pt>
                <c:pt idx="18">
                  <c:v>5.18</c:v>
                </c:pt>
                <c:pt idx="19">
                  <c:v>3.3</c:v>
                </c:pt>
                <c:pt idx="20">
                  <c:v>3.4</c:v>
                </c:pt>
                <c:pt idx="21">
                  <c:v>2.16</c:v>
                </c:pt>
                <c:pt idx="22">
                  <c:v>6.1.1</c:v>
                </c:pt>
                <c:pt idx="23">
                  <c:v>5.43</c:v>
                </c:pt>
                <c:pt idx="24">
                  <c:v>5.28</c:v>
                </c:pt>
                <c:pt idx="25">
                  <c:v>2.18</c:v>
                </c:pt>
                <c:pt idx="26">
                  <c:v>5.17</c:v>
                </c:pt>
                <c:pt idx="27">
                  <c:v>5.2</c:v>
                </c:pt>
                <c:pt idx="28">
                  <c:v>1.11</c:v>
                </c:pt>
                <c:pt idx="29">
                  <c:v>2.6</c:v>
                </c:pt>
                <c:pt idx="30">
                  <c:v>5.40</c:v>
                </c:pt>
                <c:pt idx="31">
                  <c:v>2.19</c:v>
                </c:pt>
                <c:pt idx="32">
                  <c:v>5.13</c:v>
                </c:pt>
                <c:pt idx="33">
                  <c:v>5.16</c:v>
                </c:pt>
                <c:pt idx="34">
                  <c:v>5.19</c:v>
                </c:pt>
                <c:pt idx="35">
                  <c:v>1.4</c:v>
                </c:pt>
                <c:pt idx="36">
                  <c:v>1.12</c:v>
                </c:pt>
                <c:pt idx="37">
                  <c:v>5.42</c:v>
                </c:pt>
                <c:pt idx="38">
                  <c:v>5.35</c:v>
                </c:pt>
                <c:pt idx="39">
                  <c:v>5.41</c:v>
                </c:pt>
                <c:pt idx="40">
                  <c:v>5.37</c:v>
                </c:pt>
                <c:pt idx="41">
                  <c:v>3.2</c:v>
                </c:pt>
                <c:pt idx="42">
                  <c:v>5.3</c:v>
                </c:pt>
                <c:pt idx="43">
                  <c:v>5.29</c:v>
                </c:pt>
                <c:pt idx="44">
                  <c:v>1.5</c:v>
                </c:pt>
                <c:pt idx="45">
                  <c:v>5.9</c:v>
                </c:pt>
                <c:pt idx="46">
                  <c:v>5.33</c:v>
                </c:pt>
                <c:pt idx="47">
                  <c:v>2.7</c:v>
                </c:pt>
                <c:pt idx="48">
                  <c:v>5.12</c:v>
                </c:pt>
                <c:pt idx="49">
                  <c:v>5.14</c:v>
                </c:pt>
                <c:pt idx="50">
                  <c:v>5.11</c:v>
                </c:pt>
                <c:pt idx="51">
                  <c:v>5.1</c:v>
                </c:pt>
                <c:pt idx="52">
                  <c:v>5.38</c:v>
                </c:pt>
                <c:pt idx="53">
                  <c:v>6.3.1.3</c:v>
                </c:pt>
                <c:pt idx="54">
                  <c:v>5.15</c:v>
                </c:pt>
                <c:pt idx="55">
                  <c:v>2.5</c:v>
                </c:pt>
                <c:pt idx="56">
                  <c:v>1.10</c:v>
                </c:pt>
                <c:pt idx="57">
                  <c:v>5.22</c:v>
                </c:pt>
                <c:pt idx="58">
                  <c:v>6.3.3.1</c:v>
                </c:pt>
                <c:pt idx="59">
                  <c:v>5.36</c:v>
                </c:pt>
                <c:pt idx="60">
                  <c:v>1.1</c:v>
                </c:pt>
                <c:pt idx="61">
                  <c:v>3.4</c:v>
                </c:pt>
                <c:pt idx="62">
                  <c:v>5.34</c:v>
                </c:pt>
                <c:pt idx="63">
                  <c:v>6.2.2</c:v>
                </c:pt>
                <c:pt idx="64">
                  <c:v>4.1</c:v>
                </c:pt>
                <c:pt idx="65">
                  <c:v>5.49</c:v>
                </c:pt>
                <c:pt idx="66">
                  <c:v>5.39</c:v>
                </c:pt>
                <c:pt idx="67">
                  <c:v>5.32</c:v>
                </c:pt>
                <c:pt idx="68">
                  <c:v>5.31</c:v>
                </c:pt>
                <c:pt idx="69">
                  <c:v>5.8</c:v>
                </c:pt>
                <c:pt idx="70">
                  <c:v>2.1</c:v>
                </c:pt>
                <c:pt idx="71">
                  <c:v>5.10</c:v>
                </c:pt>
                <c:pt idx="72">
                  <c:v>5.27</c:v>
                </c:pt>
                <c:pt idx="73">
                  <c:v>6.3.1.1</c:v>
                </c:pt>
                <c:pt idx="74">
                  <c:v>4.2</c:v>
                </c:pt>
                <c:pt idx="75">
                  <c:v>6.3.2.2</c:v>
                </c:pt>
                <c:pt idx="76">
                  <c:v>4.3</c:v>
                </c:pt>
                <c:pt idx="77">
                  <c:v>5.25</c:v>
                </c:pt>
                <c:pt idx="78">
                  <c:v>6.3.2.1</c:v>
                </c:pt>
                <c:pt idx="79">
                  <c:v>2.2</c:v>
                </c:pt>
                <c:pt idx="80">
                  <c:v>1.6</c:v>
                </c:pt>
                <c:pt idx="81">
                  <c:v>2.8</c:v>
                </c:pt>
                <c:pt idx="82">
                  <c:v>5.30</c:v>
                </c:pt>
                <c:pt idx="83">
                  <c:v>5.5</c:v>
                </c:pt>
                <c:pt idx="84">
                  <c:v>6.3.1.2</c:v>
                </c:pt>
                <c:pt idx="85">
                  <c:v>5.45</c:v>
                </c:pt>
                <c:pt idx="86">
                  <c:v>6.1.2</c:v>
                </c:pt>
                <c:pt idx="87">
                  <c:v>5.23</c:v>
                </c:pt>
                <c:pt idx="88">
                  <c:v>5.21</c:v>
                </c:pt>
                <c:pt idx="89">
                  <c:v>5.7</c:v>
                </c:pt>
                <c:pt idx="90">
                  <c:v>5.24</c:v>
                </c:pt>
                <c:pt idx="91">
                  <c:v>4.4</c:v>
                </c:pt>
                <c:pt idx="92">
                  <c:v>1.2</c:v>
                </c:pt>
                <c:pt idx="93">
                  <c:v>1.9</c:v>
                </c:pt>
                <c:pt idx="94">
                  <c:v>1.7</c:v>
                </c:pt>
                <c:pt idx="95">
                  <c:v>5.48</c:v>
                </c:pt>
                <c:pt idx="96">
                  <c:v>5.6</c:v>
                </c:pt>
                <c:pt idx="97">
                  <c:v>1.8</c:v>
                </c:pt>
                <c:pt idx="98">
                  <c:v>5.20</c:v>
                </c:pt>
                <c:pt idx="99">
                  <c:v>5.46</c:v>
                </c:pt>
                <c:pt idx="100">
                  <c:v>5.44</c:v>
                </c:pt>
                <c:pt idx="101">
                  <c:v>5.47</c:v>
                </c:pt>
              </c:strCache>
            </c:strRef>
          </c:cat>
          <c:val>
            <c:numRef>
              <c:f>'CURVA ABC'!$K$9:$K$111</c:f>
              <c:numCache>
                <c:formatCode>0.00%</c:formatCode>
                <c:ptCount val="103"/>
                <c:pt idx="0">
                  <c:v>0.21284311746900064</c:v>
                </c:pt>
                <c:pt idx="1">
                  <c:v>0.16359749053064618</c:v>
                </c:pt>
                <c:pt idx="2">
                  <c:v>0.14416916323171711</c:v>
                </c:pt>
                <c:pt idx="3">
                  <c:v>0.12107297729819157</c:v>
                </c:pt>
                <c:pt idx="4">
                  <c:v>5.8351137531337256E-2</c:v>
                </c:pt>
                <c:pt idx="5">
                  <c:v>2.4732224502440149E-2</c:v>
                </c:pt>
                <c:pt idx="6">
                  <c:v>2.4594977967865202E-2</c:v>
                </c:pt>
                <c:pt idx="7">
                  <c:v>2.3131129285796484E-2</c:v>
                </c:pt>
                <c:pt idx="8">
                  <c:v>1.9390278593676143E-2</c:v>
                </c:pt>
                <c:pt idx="9">
                  <c:v>1.4569430275346483E-2</c:v>
                </c:pt>
                <c:pt idx="10">
                  <c:v>1.3989576463764329E-2</c:v>
                </c:pt>
                <c:pt idx="11">
                  <c:v>1.3022956746291805E-2</c:v>
                </c:pt>
                <c:pt idx="12">
                  <c:v>1.2395644467839721E-2</c:v>
                </c:pt>
                <c:pt idx="13">
                  <c:v>1.1686450768551978E-2</c:v>
                </c:pt>
                <c:pt idx="14">
                  <c:v>1.1258356563922711E-2</c:v>
                </c:pt>
                <c:pt idx="15">
                  <c:v>8.6876717972165091E-3</c:v>
                </c:pt>
                <c:pt idx="16">
                  <c:v>8.5053124601562769E-3</c:v>
                </c:pt>
                <c:pt idx="17">
                  <c:v>8.0617968093216752E-3</c:v>
                </c:pt>
                <c:pt idx="18">
                  <c:v>7.96900560973033E-3</c:v>
                </c:pt>
                <c:pt idx="19">
                  <c:v>7.6473545417795772E-3</c:v>
                </c:pt>
                <c:pt idx="20">
                  <c:v>6.7722017960681717E-3</c:v>
                </c:pt>
                <c:pt idx="21">
                  <c:v>5.519801322396988E-3</c:v>
                </c:pt>
                <c:pt idx="22">
                  <c:v>5.4261365970790388E-3</c:v>
                </c:pt>
                <c:pt idx="23">
                  <c:v>5.390657358458094E-3</c:v>
                </c:pt>
                <c:pt idx="24">
                  <c:v>3.615351839524644E-3</c:v>
                </c:pt>
                <c:pt idx="25">
                  <c:v>3.6001456771419995E-3</c:v>
                </c:pt>
                <c:pt idx="26">
                  <c:v>3.1490540491944706E-3</c:v>
                </c:pt>
                <c:pt idx="27">
                  <c:v>3.0610571738703372E-3</c:v>
                </c:pt>
                <c:pt idx="28">
                  <c:v>3.0164887761597054E-3</c:v>
                </c:pt>
                <c:pt idx="29">
                  <c:v>2.8181705577396479E-3</c:v>
                </c:pt>
                <c:pt idx="30">
                  <c:v>2.5036889057258732E-3</c:v>
                </c:pt>
                <c:pt idx="31">
                  <c:v>2.4858149276267786E-3</c:v>
                </c:pt>
                <c:pt idx="32">
                  <c:v>2.4740711176587196E-3</c:v>
                </c:pt>
                <c:pt idx="33">
                  <c:v>2.1675332838218225E-3</c:v>
                </c:pt>
                <c:pt idx="34">
                  <c:v>1.93671495219771E-3</c:v>
                </c:pt>
                <c:pt idx="35">
                  <c:v>1.9256998547373953E-3</c:v>
                </c:pt>
                <c:pt idx="36">
                  <c:v>1.8837806870894559E-3</c:v>
                </c:pt>
                <c:pt idx="37">
                  <c:v>1.7691931620539315E-3</c:v>
                </c:pt>
                <c:pt idx="38">
                  <c:v>1.7589400763976771E-3</c:v>
                </c:pt>
                <c:pt idx="39">
                  <c:v>1.5172630765657093E-3</c:v>
                </c:pt>
                <c:pt idx="40">
                  <c:v>1.4933665722469249E-3</c:v>
                </c:pt>
                <c:pt idx="41">
                  <c:v>1.4424542713870453E-3</c:v>
                </c:pt>
                <c:pt idx="42">
                  <c:v>1.3007495031169996E-3</c:v>
                </c:pt>
                <c:pt idx="43">
                  <c:v>1.2520798711438657E-3</c:v>
                </c:pt>
                <c:pt idx="44">
                  <c:v>1.2393254662527394E-3</c:v>
                </c:pt>
                <c:pt idx="45">
                  <c:v>1.0482006702390982E-3</c:v>
                </c:pt>
                <c:pt idx="46">
                  <c:v>9.9521142257181128E-4</c:v>
                </c:pt>
                <c:pt idx="47">
                  <c:v>9.0465205023585425E-4</c:v>
                </c:pt>
                <c:pt idx="48">
                  <c:v>8.8835243189047295E-4</c:v>
                </c:pt>
                <c:pt idx="49">
                  <c:v>8.8242360834181097E-4</c:v>
                </c:pt>
                <c:pt idx="50">
                  <c:v>8.3457019632953008E-4</c:v>
                </c:pt>
                <c:pt idx="51">
                  <c:v>7.9223440027652542E-4</c:v>
                </c:pt>
                <c:pt idx="52">
                  <c:v>7.6564375056513445E-4</c:v>
                </c:pt>
                <c:pt idx="53">
                  <c:v>7.4443906843223693E-4</c:v>
                </c:pt>
                <c:pt idx="54">
                  <c:v>7.4277565242093519E-4</c:v>
                </c:pt>
                <c:pt idx="55">
                  <c:v>7.413081601763277E-4</c:v>
                </c:pt>
                <c:pt idx="56">
                  <c:v>6.9799119648537172E-4</c:v>
                </c:pt>
                <c:pt idx="57">
                  <c:v>6.9017050826463778E-4</c:v>
                </c:pt>
                <c:pt idx="58">
                  <c:v>6.4978233384497749E-4</c:v>
                </c:pt>
                <c:pt idx="59">
                  <c:v>6.4802289195592844E-4</c:v>
                </c:pt>
                <c:pt idx="60">
                  <c:v>6.0884510823722919E-4</c:v>
                </c:pt>
                <c:pt idx="61">
                  <c:v>5.4105625936324425E-4</c:v>
                </c:pt>
                <c:pt idx="62">
                  <c:v>5.4066596063433539E-4</c:v>
                </c:pt>
                <c:pt idx="63">
                  <c:v>5.4046616485644162E-4</c:v>
                </c:pt>
                <c:pt idx="64">
                  <c:v>5.3117488678214081E-4</c:v>
                </c:pt>
                <c:pt idx="65">
                  <c:v>4.9506915674911846E-4</c:v>
                </c:pt>
                <c:pt idx="66">
                  <c:v>4.6653243420886301E-4</c:v>
                </c:pt>
                <c:pt idx="67">
                  <c:v>4.595759788878558E-4</c:v>
                </c:pt>
                <c:pt idx="68">
                  <c:v>4.5465465265330155E-4</c:v>
                </c:pt>
                <c:pt idx="69">
                  <c:v>4.5282396575818174E-4</c:v>
                </c:pt>
                <c:pt idx="70">
                  <c:v>3.5261012069741154E-4</c:v>
                </c:pt>
                <c:pt idx="71">
                  <c:v>3.3904878867231099E-4</c:v>
                </c:pt>
                <c:pt idx="72">
                  <c:v>3.0262013290525107E-4</c:v>
                </c:pt>
                <c:pt idx="73">
                  <c:v>2.6332154243712772E-4</c:v>
                </c:pt>
                <c:pt idx="74">
                  <c:v>2.415515466691043E-4</c:v>
                </c:pt>
                <c:pt idx="75">
                  <c:v>2.3644668710369419E-4</c:v>
                </c:pt>
                <c:pt idx="76">
                  <c:v>2.075630323599642E-4</c:v>
                </c:pt>
                <c:pt idx="77">
                  <c:v>1.8921976650349112E-4</c:v>
                </c:pt>
                <c:pt idx="78">
                  <c:v>1.879009594889442E-4</c:v>
                </c:pt>
                <c:pt idx="79">
                  <c:v>1.6682173051891014E-4</c:v>
                </c:pt>
                <c:pt idx="80">
                  <c:v>1.3626459253475976E-4</c:v>
                </c:pt>
                <c:pt idx="81">
                  <c:v>1.3348216528680487E-4</c:v>
                </c:pt>
                <c:pt idx="82">
                  <c:v>1.2183205798977355E-4</c:v>
                </c:pt>
                <c:pt idx="83">
                  <c:v>1.0239456176832409E-4</c:v>
                </c:pt>
                <c:pt idx="84">
                  <c:v>8.9894160811884347E-5</c:v>
                </c:pt>
                <c:pt idx="85">
                  <c:v>8.4169779454555492E-5</c:v>
                </c:pt>
                <c:pt idx="86">
                  <c:v>8.1579403962095395E-5</c:v>
                </c:pt>
                <c:pt idx="87">
                  <c:v>7.502950981703485E-5</c:v>
                </c:pt>
                <c:pt idx="88">
                  <c:v>4.7244731851720688E-5</c:v>
                </c:pt>
                <c:pt idx="89">
                  <c:v>4.5187145100310679E-5</c:v>
                </c:pt>
                <c:pt idx="90">
                  <c:v>4.2230477348378646E-5</c:v>
                </c:pt>
                <c:pt idx="91">
                  <c:v>4.017289059696863E-5</c:v>
                </c:pt>
                <c:pt idx="92">
                  <c:v>3.6079400356865767E-5</c:v>
                </c:pt>
                <c:pt idx="93">
                  <c:v>3.4467094893397326E-5</c:v>
                </c:pt>
                <c:pt idx="94">
                  <c:v>3.1471707029470375E-5</c:v>
                </c:pt>
                <c:pt idx="95">
                  <c:v>2.3075637944492085E-5</c:v>
                </c:pt>
                <c:pt idx="96">
                  <c:v>2.1204682132897583E-5</c:v>
                </c:pt>
                <c:pt idx="97">
                  <c:v>1.9062685537338652E-5</c:v>
                </c:pt>
                <c:pt idx="98">
                  <c:v>1.563982763698779E-5</c:v>
                </c:pt>
                <c:pt idx="99">
                  <c:v>9.147239257679726E-6</c:v>
                </c:pt>
                <c:pt idx="100">
                  <c:v>5.7615526648439864E-6</c:v>
                </c:pt>
                <c:pt idx="101">
                  <c:v>5.0676882578950325E-6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73-4E65-B9FC-32B1FFED7B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3877096"/>
        <c:axId val="323877880"/>
      </c:barChart>
      <c:lineChart>
        <c:grouping val="standard"/>
        <c:varyColors val="0"/>
        <c:ser>
          <c:idx val="1"/>
          <c:order val="1"/>
          <c:tx>
            <c:strRef>
              <c:f>'CURVA ABC'!$L$8</c:f>
              <c:strCache>
                <c:ptCount val="1"/>
                <c:pt idx="0">
                  <c:v>% ACUMULADO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'CURVA ABC'!$A$9:$A$111</c:f>
              <c:strCache>
                <c:ptCount val="102"/>
                <c:pt idx="0">
                  <c:v>2.10</c:v>
                </c:pt>
                <c:pt idx="1">
                  <c:v>2.15</c:v>
                </c:pt>
                <c:pt idx="2">
                  <c:v>3.5</c:v>
                </c:pt>
                <c:pt idx="3">
                  <c:v>2.20</c:v>
                </c:pt>
                <c:pt idx="4">
                  <c:v>2.13</c:v>
                </c:pt>
                <c:pt idx="5">
                  <c:v>2.17</c:v>
                </c:pt>
                <c:pt idx="6">
                  <c:v>1.3</c:v>
                </c:pt>
                <c:pt idx="7">
                  <c:v>2.11</c:v>
                </c:pt>
                <c:pt idx="8">
                  <c:v>3.1</c:v>
                </c:pt>
                <c:pt idx="9">
                  <c:v>2.9</c:v>
                </c:pt>
                <c:pt idx="10">
                  <c:v>5.4</c:v>
                </c:pt>
                <c:pt idx="11">
                  <c:v>2.12</c:v>
                </c:pt>
                <c:pt idx="12">
                  <c:v>5.26</c:v>
                </c:pt>
                <c:pt idx="13">
                  <c:v>2.3</c:v>
                </c:pt>
                <c:pt idx="14">
                  <c:v>6.2.1</c:v>
                </c:pt>
                <c:pt idx="15">
                  <c:v>2.21</c:v>
                </c:pt>
                <c:pt idx="16">
                  <c:v>2.14</c:v>
                </c:pt>
                <c:pt idx="17">
                  <c:v>2.4</c:v>
                </c:pt>
                <c:pt idx="18">
                  <c:v>5.18</c:v>
                </c:pt>
                <c:pt idx="19">
                  <c:v>3.3</c:v>
                </c:pt>
                <c:pt idx="20">
                  <c:v>3.4</c:v>
                </c:pt>
                <c:pt idx="21">
                  <c:v>2.16</c:v>
                </c:pt>
                <c:pt idx="22">
                  <c:v>6.1.1</c:v>
                </c:pt>
                <c:pt idx="23">
                  <c:v>5.43</c:v>
                </c:pt>
                <c:pt idx="24">
                  <c:v>5.28</c:v>
                </c:pt>
                <c:pt idx="25">
                  <c:v>2.18</c:v>
                </c:pt>
                <c:pt idx="26">
                  <c:v>5.17</c:v>
                </c:pt>
                <c:pt idx="27">
                  <c:v>5.2</c:v>
                </c:pt>
                <c:pt idx="28">
                  <c:v>1.11</c:v>
                </c:pt>
                <c:pt idx="29">
                  <c:v>2.6</c:v>
                </c:pt>
                <c:pt idx="30">
                  <c:v>5.40</c:v>
                </c:pt>
                <c:pt idx="31">
                  <c:v>2.19</c:v>
                </c:pt>
                <c:pt idx="32">
                  <c:v>5.13</c:v>
                </c:pt>
                <c:pt idx="33">
                  <c:v>5.16</c:v>
                </c:pt>
                <c:pt idx="34">
                  <c:v>5.19</c:v>
                </c:pt>
                <c:pt idx="35">
                  <c:v>1.4</c:v>
                </c:pt>
                <c:pt idx="36">
                  <c:v>1.12</c:v>
                </c:pt>
                <c:pt idx="37">
                  <c:v>5.42</c:v>
                </c:pt>
                <c:pt idx="38">
                  <c:v>5.35</c:v>
                </c:pt>
                <c:pt idx="39">
                  <c:v>5.41</c:v>
                </c:pt>
                <c:pt idx="40">
                  <c:v>5.37</c:v>
                </c:pt>
                <c:pt idx="41">
                  <c:v>3.2</c:v>
                </c:pt>
                <c:pt idx="42">
                  <c:v>5.3</c:v>
                </c:pt>
                <c:pt idx="43">
                  <c:v>5.29</c:v>
                </c:pt>
                <c:pt idx="44">
                  <c:v>1.5</c:v>
                </c:pt>
                <c:pt idx="45">
                  <c:v>5.9</c:v>
                </c:pt>
                <c:pt idx="46">
                  <c:v>5.33</c:v>
                </c:pt>
                <c:pt idx="47">
                  <c:v>2.7</c:v>
                </c:pt>
                <c:pt idx="48">
                  <c:v>5.12</c:v>
                </c:pt>
                <c:pt idx="49">
                  <c:v>5.14</c:v>
                </c:pt>
                <c:pt idx="50">
                  <c:v>5.11</c:v>
                </c:pt>
                <c:pt idx="51">
                  <c:v>5.1</c:v>
                </c:pt>
                <c:pt idx="52">
                  <c:v>5.38</c:v>
                </c:pt>
                <c:pt idx="53">
                  <c:v>6.3.1.3</c:v>
                </c:pt>
                <c:pt idx="54">
                  <c:v>5.15</c:v>
                </c:pt>
                <c:pt idx="55">
                  <c:v>2.5</c:v>
                </c:pt>
                <c:pt idx="56">
                  <c:v>1.10</c:v>
                </c:pt>
                <c:pt idx="57">
                  <c:v>5.22</c:v>
                </c:pt>
                <c:pt idx="58">
                  <c:v>6.3.3.1</c:v>
                </c:pt>
                <c:pt idx="59">
                  <c:v>5.36</c:v>
                </c:pt>
                <c:pt idx="60">
                  <c:v>1.1</c:v>
                </c:pt>
                <c:pt idx="61">
                  <c:v>3.4</c:v>
                </c:pt>
                <c:pt idx="62">
                  <c:v>5.34</c:v>
                </c:pt>
                <c:pt idx="63">
                  <c:v>6.2.2</c:v>
                </c:pt>
                <c:pt idx="64">
                  <c:v>4.1</c:v>
                </c:pt>
                <c:pt idx="65">
                  <c:v>5.49</c:v>
                </c:pt>
                <c:pt idx="66">
                  <c:v>5.39</c:v>
                </c:pt>
                <c:pt idx="67">
                  <c:v>5.32</c:v>
                </c:pt>
                <c:pt idx="68">
                  <c:v>5.31</c:v>
                </c:pt>
                <c:pt idx="69">
                  <c:v>5.8</c:v>
                </c:pt>
                <c:pt idx="70">
                  <c:v>2.1</c:v>
                </c:pt>
                <c:pt idx="71">
                  <c:v>5.10</c:v>
                </c:pt>
                <c:pt idx="72">
                  <c:v>5.27</c:v>
                </c:pt>
                <c:pt idx="73">
                  <c:v>6.3.1.1</c:v>
                </c:pt>
                <c:pt idx="74">
                  <c:v>4.2</c:v>
                </c:pt>
                <c:pt idx="75">
                  <c:v>6.3.2.2</c:v>
                </c:pt>
                <c:pt idx="76">
                  <c:v>4.3</c:v>
                </c:pt>
                <c:pt idx="77">
                  <c:v>5.25</c:v>
                </c:pt>
                <c:pt idx="78">
                  <c:v>6.3.2.1</c:v>
                </c:pt>
                <c:pt idx="79">
                  <c:v>2.2</c:v>
                </c:pt>
                <c:pt idx="80">
                  <c:v>1.6</c:v>
                </c:pt>
                <c:pt idx="81">
                  <c:v>2.8</c:v>
                </c:pt>
                <c:pt idx="82">
                  <c:v>5.30</c:v>
                </c:pt>
                <c:pt idx="83">
                  <c:v>5.5</c:v>
                </c:pt>
                <c:pt idx="84">
                  <c:v>6.3.1.2</c:v>
                </c:pt>
                <c:pt idx="85">
                  <c:v>5.45</c:v>
                </c:pt>
                <c:pt idx="86">
                  <c:v>6.1.2</c:v>
                </c:pt>
                <c:pt idx="87">
                  <c:v>5.23</c:v>
                </c:pt>
                <c:pt idx="88">
                  <c:v>5.21</c:v>
                </c:pt>
                <c:pt idx="89">
                  <c:v>5.7</c:v>
                </c:pt>
                <c:pt idx="90">
                  <c:v>5.24</c:v>
                </c:pt>
                <c:pt idx="91">
                  <c:v>4.4</c:v>
                </c:pt>
                <c:pt idx="92">
                  <c:v>1.2</c:v>
                </c:pt>
                <c:pt idx="93">
                  <c:v>1.9</c:v>
                </c:pt>
                <c:pt idx="94">
                  <c:v>1.7</c:v>
                </c:pt>
                <c:pt idx="95">
                  <c:v>5.48</c:v>
                </c:pt>
                <c:pt idx="96">
                  <c:v>5.6</c:v>
                </c:pt>
                <c:pt idx="97">
                  <c:v>1.8</c:v>
                </c:pt>
                <c:pt idx="98">
                  <c:v>5.20</c:v>
                </c:pt>
                <c:pt idx="99">
                  <c:v>5.46</c:v>
                </c:pt>
                <c:pt idx="100">
                  <c:v>5.44</c:v>
                </c:pt>
                <c:pt idx="101">
                  <c:v>5.47</c:v>
                </c:pt>
              </c:strCache>
            </c:strRef>
          </c:cat>
          <c:val>
            <c:numRef>
              <c:f>'CURVA ABC'!$L$9:$L$111</c:f>
              <c:numCache>
                <c:formatCode>0.00%</c:formatCode>
                <c:ptCount val="103"/>
                <c:pt idx="0">
                  <c:v>0.21284311746900064</c:v>
                </c:pt>
                <c:pt idx="1">
                  <c:v>0.37644060799964685</c:v>
                </c:pt>
                <c:pt idx="2">
                  <c:v>0.52060977123136398</c:v>
                </c:pt>
                <c:pt idx="3">
                  <c:v>0.64168274852955554</c:v>
                </c:pt>
                <c:pt idx="4">
                  <c:v>0.70003388606089278</c:v>
                </c:pt>
                <c:pt idx="5">
                  <c:v>0.72476611056333295</c:v>
                </c:pt>
                <c:pt idx="6">
                  <c:v>0.74936108853119821</c:v>
                </c:pt>
                <c:pt idx="7">
                  <c:v>0.77249221781699473</c:v>
                </c:pt>
                <c:pt idx="8">
                  <c:v>0.79188249641067088</c:v>
                </c:pt>
                <c:pt idx="9">
                  <c:v>0.8064519266860174</c:v>
                </c:pt>
                <c:pt idx="10">
                  <c:v>0.8204415031497817</c:v>
                </c:pt>
                <c:pt idx="11">
                  <c:v>0.83346445989607354</c:v>
                </c:pt>
                <c:pt idx="12">
                  <c:v>0.84586010436391323</c:v>
                </c:pt>
                <c:pt idx="13">
                  <c:v>0.85754655513246525</c:v>
                </c:pt>
                <c:pt idx="14">
                  <c:v>0.86880491169638796</c:v>
                </c:pt>
                <c:pt idx="15">
                  <c:v>0.87749258349360448</c:v>
                </c:pt>
                <c:pt idx="16">
                  <c:v>0.88599789595376077</c:v>
                </c:pt>
                <c:pt idx="17">
                  <c:v>0.89405969276308239</c:v>
                </c:pt>
                <c:pt idx="18">
                  <c:v>0.90202869837281274</c:v>
                </c:pt>
                <c:pt idx="19">
                  <c:v>0.9096760529145923</c:v>
                </c:pt>
                <c:pt idx="20">
                  <c:v>0.91644825471066049</c:v>
                </c:pt>
                <c:pt idx="21">
                  <c:v>0.92196805603305743</c:v>
                </c:pt>
                <c:pt idx="22">
                  <c:v>0.92739419263013645</c:v>
                </c:pt>
                <c:pt idx="23">
                  <c:v>0.93278484998859457</c:v>
                </c:pt>
                <c:pt idx="24">
                  <c:v>0.93640020182811923</c:v>
                </c:pt>
                <c:pt idx="25">
                  <c:v>0.94000034750526118</c:v>
                </c:pt>
                <c:pt idx="26">
                  <c:v>0.9431494015544557</c:v>
                </c:pt>
                <c:pt idx="27">
                  <c:v>0.94621045872832599</c:v>
                </c:pt>
                <c:pt idx="28">
                  <c:v>0.94922694750448566</c:v>
                </c:pt>
                <c:pt idx="29">
                  <c:v>0.95204511806222536</c:v>
                </c:pt>
                <c:pt idx="30">
                  <c:v>0.95454880696795119</c:v>
                </c:pt>
                <c:pt idx="31">
                  <c:v>0.95703462189557797</c:v>
                </c:pt>
                <c:pt idx="32">
                  <c:v>0.95950869301323671</c:v>
                </c:pt>
                <c:pt idx="33">
                  <c:v>0.96167622629705851</c:v>
                </c:pt>
                <c:pt idx="34">
                  <c:v>0.96361294124925623</c:v>
                </c:pt>
                <c:pt idx="35">
                  <c:v>0.96553864110399368</c:v>
                </c:pt>
                <c:pt idx="36">
                  <c:v>0.96742242179108318</c:v>
                </c:pt>
                <c:pt idx="37">
                  <c:v>0.9691916149531371</c:v>
                </c:pt>
                <c:pt idx="38">
                  <c:v>0.97095055502953476</c:v>
                </c:pt>
                <c:pt idx="39">
                  <c:v>0.9724678181061005</c:v>
                </c:pt>
                <c:pt idx="40">
                  <c:v>0.97396118467834747</c:v>
                </c:pt>
                <c:pt idx="41">
                  <c:v>0.97540363894973448</c:v>
                </c:pt>
                <c:pt idx="42">
                  <c:v>0.97670438845285146</c:v>
                </c:pt>
                <c:pt idx="43">
                  <c:v>0.9779564683239953</c:v>
                </c:pt>
                <c:pt idx="44">
                  <c:v>0.97919579379024801</c:v>
                </c:pt>
                <c:pt idx="45">
                  <c:v>0.98024399446048716</c:v>
                </c:pt>
                <c:pt idx="46">
                  <c:v>0.98123920588305902</c:v>
                </c:pt>
                <c:pt idx="47">
                  <c:v>0.98214385793329484</c:v>
                </c:pt>
                <c:pt idx="48">
                  <c:v>0.98303221036518529</c:v>
                </c:pt>
                <c:pt idx="49">
                  <c:v>0.98391463397352708</c:v>
                </c:pt>
                <c:pt idx="50">
                  <c:v>0.98474920416985656</c:v>
                </c:pt>
                <c:pt idx="51">
                  <c:v>0.9855414385701331</c:v>
                </c:pt>
                <c:pt idx="52">
                  <c:v>0.98630708232069819</c:v>
                </c:pt>
                <c:pt idx="53">
                  <c:v>0.98705152138913044</c:v>
                </c:pt>
                <c:pt idx="54">
                  <c:v>0.98779429704155142</c:v>
                </c:pt>
                <c:pt idx="55">
                  <c:v>0.98853560520172779</c:v>
                </c:pt>
                <c:pt idx="56">
                  <c:v>0.98923359639821318</c:v>
                </c:pt>
                <c:pt idx="57">
                  <c:v>0.98992376690647776</c:v>
                </c:pt>
                <c:pt idx="58">
                  <c:v>0.9905735492403227</c:v>
                </c:pt>
                <c:pt idx="59">
                  <c:v>0.99122157213227868</c:v>
                </c:pt>
                <c:pt idx="60">
                  <c:v>0.9918304172405159</c:v>
                </c:pt>
                <c:pt idx="61">
                  <c:v>0.9923714734998792</c:v>
                </c:pt>
                <c:pt idx="62">
                  <c:v>0.99291213946051349</c:v>
                </c:pt>
                <c:pt idx="63">
                  <c:v>0.99345260562536997</c:v>
                </c:pt>
                <c:pt idx="64">
                  <c:v>0.99398378051215208</c:v>
                </c:pt>
                <c:pt idx="65">
                  <c:v>0.99447884966890121</c:v>
                </c:pt>
                <c:pt idx="66">
                  <c:v>0.99494538210311012</c:v>
                </c:pt>
                <c:pt idx="67">
                  <c:v>0.99540495808199803</c:v>
                </c:pt>
                <c:pt idx="68">
                  <c:v>0.99585961273465129</c:v>
                </c:pt>
                <c:pt idx="69">
                  <c:v>0.99631243670040948</c:v>
                </c:pt>
                <c:pt idx="70">
                  <c:v>0.9966650468211069</c:v>
                </c:pt>
                <c:pt idx="71">
                  <c:v>0.99700409560977921</c:v>
                </c:pt>
                <c:pt idx="72">
                  <c:v>0.99730671574268448</c:v>
                </c:pt>
                <c:pt idx="73">
                  <c:v>0.99757003728512161</c:v>
                </c:pt>
                <c:pt idx="74">
                  <c:v>0.99781158883179066</c:v>
                </c:pt>
                <c:pt idx="75">
                  <c:v>0.99804803551889432</c:v>
                </c:pt>
                <c:pt idx="76">
                  <c:v>0.99825559855125423</c:v>
                </c:pt>
                <c:pt idx="77">
                  <c:v>0.99844481831775778</c:v>
                </c:pt>
                <c:pt idx="78">
                  <c:v>0.99863271927724673</c:v>
                </c:pt>
                <c:pt idx="79">
                  <c:v>0.99879954100776569</c:v>
                </c:pt>
                <c:pt idx="80">
                  <c:v>0.99893580560030049</c:v>
                </c:pt>
                <c:pt idx="81">
                  <c:v>0.99906928776558734</c:v>
                </c:pt>
                <c:pt idx="82">
                  <c:v>0.99919111982357711</c:v>
                </c:pt>
                <c:pt idx="83">
                  <c:v>0.99929351438534542</c:v>
                </c:pt>
                <c:pt idx="84">
                  <c:v>0.99938340854615726</c:v>
                </c:pt>
                <c:pt idx="85">
                  <c:v>0.99946757832561184</c:v>
                </c:pt>
                <c:pt idx="86">
                  <c:v>0.99954915772957398</c:v>
                </c:pt>
                <c:pt idx="87">
                  <c:v>0.99962418723939106</c:v>
                </c:pt>
                <c:pt idx="88">
                  <c:v>0.99967143197124275</c:v>
                </c:pt>
                <c:pt idx="89">
                  <c:v>0.99971661911634302</c:v>
                </c:pt>
                <c:pt idx="90">
                  <c:v>0.99975884959369143</c:v>
                </c:pt>
                <c:pt idx="91">
                  <c:v>0.99979902248428842</c:v>
                </c:pt>
                <c:pt idx="92">
                  <c:v>0.99983510188464531</c:v>
                </c:pt>
                <c:pt idx="93">
                  <c:v>0.99986956897953871</c:v>
                </c:pt>
                <c:pt idx="94">
                  <c:v>0.99990104068656815</c:v>
                </c:pt>
                <c:pt idx="95">
                  <c:v>0.99992411632451261</c:v>
                </c:pt>
                <c:pt idx="96">
                  <c:v>0.99994532100664546</c:v>
                </c:pt>
                <c:pt idx="97">
                  <c:v>0.99996438369218277</c:v>
                </c:pt>
                <c:pt idx="98">
                  <c:v>0.99998002351981974</c:v>
                </c:pt>
                <c:pt idx="99">
                  <c:v>0.99998917075907745</c:v>
                </c:pt>
                <c:pt idx="100">
                  <c:v>0.9999949323117423</c:v>
                </c:pt>
                <c:pt idx="101">
                  <c:v>1.0000000000000002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73-4E65-B9FC-32B1FFED7B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3877096"/>
        <c:axId val="323877880"/>
      </c:lineChart>
      <c:catAx>
        <c:axId val="323877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ITEM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23877880"/>
        <c:crosses val="autoZero"/>
        <c:auto val="1"/>
        <c:lblAlgn val="ctr"/>
        <c:lblOffset val="100"/>
        <c:noMultiLvlLbl val="0"/>
      </c:catAx>
      <c:valAx>
        <c:axId val="323877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%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23877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7" Type="http://schemas.openxmlformats.org/officeDocument/2006/relationships/image" Target="../media/image10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.png"/><Relationship Id="rId3" Type="http://schemas.openxmlformats.org/officeDocument/2006/relationships/image" Target="../media/image14.png"/><Relationship Id="rId7" Type="http://schemas.openxmlformats.org/officeDocument/2006/relationships/image" Target="../media/image18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6" Type="http://schemas.openxmlformats.org/officeDocument/2006/relationships/image" Target="../media/image17.png"/><Relationship Id="rId5" Type="http://schemas.openxmlformats.org/officeDocument/2006/relationships/image" Target="../media/image16.png"/><Relationship Id="rId10" Type="http://schemas.openxmlformats.org/officeDocument/2006/relationships/image" Target="../media/image10.png"/><Relationship Id="rId4" Type="http://schemas.openxmlformats.org/officeDocument/2006/relationships/image" Target="../media/image15.png"/><Relationship Id="rId9" Type="http://schemas.openxmlformats.org/officeDocument/2006/relationships/image" Target="../media/image20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9</xdr:row>
      <xdr:rowOff>19050</xdr:rowOff>
    </xdr:from>
    <xdr:to>
      <xdr:col>3</xdr:col>
      <xdr:colOff>228600</xdr:colOff>
      <xdr:row>9</xdr:row>
      <xdr:rowOff>390525</xdr:rowOff>
    </xdr:to>
    <xdr:pic>
      <xdr:nvPicPr>
        <xdr:cNvPr id="2" name="Picture 1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466850" y="2152650"/>
          <a:ext cx="32385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342900</xdr:colOff>
      <xdr:row>61</xdr:row>
      <xdr:rowOff>104775</xdr:rowOff>
    </xdr:from>
    <xdr:to>
      <xdr:col>11</xdr:col>
      <xdr:colOff>390525</xdr:colOff>
      <xdr:row>63</xdr:row>
      <xdr:rowOff>123825</xdr:rowOff>
    </xdr:to>
    <xdr:pic>
      <xdr:nvPicPr>
        <xdr:cNvPr id="2" name="Imagem 1" descr="Ac.pn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400925" y="9572625"/>
          <a:ext cx="27908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302401</xdr:colOff>
      <xdr:row>61</xdr:row>
      <xdr:rowOff>64275</xdr:rowOff>
    </xdr:from>
    <xdr:to>
      <xdr:col>7</xdr:col>
      <xdr:colOff>139096</xdr:colOff>
      <xdr:row>63</xdr:row>
      <xdr:rowOff>152400</xdr:rowOff>
    </xdr:to>
    <xdr:pic>
      <xdr:nvPicPr>
        <xdr:cNvPr id="3" name="Imagem 2" descr="DECLIVIDADE.png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779026" y="9532125"/>
          <a:ext cx="2303670" cy="469125"/>
        </a:xfrm>
        <a:prstGeom prst="rect">
          <a:avLst/>
        </a:prstGeom>
      </xdr:spPr>
    </xdr:pic>
    <xdr:clientData/>
  </xdr:twoCellAnchor>
  <xdr:twoCellAnchor editAs="oneCell">
    <xdr:from>
      <xdr:col>0</xdr:col>
      <xdr:colOff>342900</xdr:colOff>
      <xdr:row>61</xdr:row>
      <xdr:rowOff>61875</xdr:rowOff>
    </xdr:from>
    <xdr:to>
      <xdr:col>2</xdr:col>
      <xdr:colOff>190500</xdr:colOff>
      <xdr:row>63</xdr:row>
      <xdr:rowOff>124409</xdr:rowOff>
    </xdr:to>
    <xdr:pic>
      <xdr:nvPicPr>
        <xdr:cNvPr id="4" name="Imagem 3" descr="QB.png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42900" y="9529725"/>
          <a:ext cx="1133475" cy="443534"/>
        </a:xfrm>
        <a:prstGeom prst="rect">
          <a:avLst/>
        </a:prstGeom>
      </xdr:spPr>
    </xdr:pic>
    <xdr:clientData/>
  </xdr:twoCellAnchor>
  <xdr:twoCellAnchor editAs="oneCell">
    <xdr:from>
      <xdr:col>13</xdr:col>
      <xdr:colOff>266700</xdr:colOff>
      <xdr:row>61</xdr:row>
      <xdr:rowOff>104775</xdr:rowOff>
    </xdr:from>
    <xdr:to>
      <xdr:col>16</xdr:col>
      <xdr:colOff>257175</xdr:colOff>
      <xdr:row>63</xdr:row>
      <xdr:rowOff>85725</xdr:rowOff>
    </xdr:to>
    <xdr:pic>
      <xdr:nvPicPr>
        <xdr:cNvPr id="5" name="Picture 32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53850" y="9572625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285750</xdr:colOff>
      <xdr:row>61</xdr:row>
      <xdr:rowOff>19050</xdr:rowOff>
    </xdr:from>
    <xdr:to>
      <xdr:col>19</xdr:col>
      <xdr:colOff>504825</xdr:colOff>
      <xdr:row>63</xdr:row>
      <xdr:rowOff>142875</xdr:rowOff>
    </xdr:to>
    <xdr:pic>
      <xdr:nvPicPr>
        <xdr:cNvPr id="6" name="Picture 325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96925" y="9486900"/>
          <a:ext cx="11811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285750</xdr:colOff>
      <xdr:row>61</xdr:row>
      <xdr:rowOff>152400</xdr:rowOff>
    </xdr:from>
    <xdr:to>
      <xdr:col>22</xdr:col>
      <xdr:colOff>485775</xdr:colOff>
      <xdr:row>63</xdr:row>
      <xdr:rowOff>85725</xdr:rowOff>
    </xdr:to>
    <xdr:pic>
      <xdr:nvPicPr>
        <xdr:cNvPr id="7" name="Picture 32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00" y="9620250"/>
          <a:ext cx="781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190500</xdr:colOff>
      <xdr:row>61</xdr:row>
      <xdr:rowOff>47625</xdr:rowOff>
    </xdr:from>
    <xdr:to>
      <xdr:col>3</xdr:col>
      <xdr:colOff>447675</xdr:colOff>
      <xdr:row>63</xdr:row>
      <xdr:rowOff>170065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105025" y="9515475"/>
          <a:ext cx="1038225" cy="5034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1195388</xdr:colOff>
      <xdr:row>14</xdr:row>
      <xdr:rowOff>104775</xdr:rowOff>
    </xdr:from>
    <xdr:ext cx="3509962" cy="35246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61476EF2-DC99-40E0-AA10-551D79D687CA}"/>
                </a:ext>
              </a:extLst>
            </xdr:cNvPr>
            <xdr:cNvSpPr txBox="1"/>
          </xdr:nvSpPr>
          <xdr:spPr>
            <a:xfrm>
              <a:off x="2500313" y="4495800"/>
              <a:ext cx="3509962" cy="3524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𝑃𝑅𝐸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Ç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𝑂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𝐼𝑁𝑆𝑈𝑀𝑂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𝑃𝑅𝐸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Ç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𝑂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𝐴𝑁𝑃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𝑥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1+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𝐵𝐷𝐼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𝑀𝐴𝑇𝐸𝑅𝐼𝐴𝐿</m:t>
                            </m:r>
                          </m:e>
                        </m:d>
                      </m:num>
                      <m:den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1−</m:t>
                        </m:r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𝐼𝐶𝑀𝑆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𝑃𝐼𝑆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𝐶𝑂𝐹𝐼𝑁𝑆</m:t>
                            </m:r>
                          </m:e>
                        </m:d>
                      </m:den>
                    </m:f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61476EF2-DC99-40E0-AA10-551D79D687CA}"/>
                </a:ext>
              </a:extLst>
            </xdr:cNvPr>
            <xdr:cNvSpPr txBox="1"/>
          </xdr:nvSpPr>
          <xdr:spPr>
            <a:xfrm>
              <a:off x="2500313" y="4495800"/>
              <a:ext cx="3509962" cy="3524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𝑃𝑅𝐸Ç𝑂 𝐼𝑁𝑆𝑈𝑀𝑂=(𝑃𝑅𝐸Ç𝑂 𝐴𝑁𝑃 𝑥 (1+𝐵𝐷𝐼 𝑀𝐴𝑇𝐸𝑅𝐼𝐴𝐿))/(1−(𝐼𝐶𝑀𝑆+𝑃𝐼𝑆+𝐶𝑂𝐹𝐼𝑁𝑆) )</a:t>
              </a:r>
              <a:endParaRPr lang="pt-BR" sz="1100"/>
            </a:p>
          </xdr:txBody>
        </xdr:sp>
      </mc:Fallback>
    </mc:AlternateContent>
    <xdr:clientData/>
  </xdr:oneCellAnchor>
  <xdr:oneCellAnchor>
    <xdr:from>
      <xdr:col>6</xdr:col>
      <xdr:colOff>52387</xdr:colOff>
      <xdr:row>14</xdr:row>
      <xdr:rowOff>104774</xdr:rowOff>
    </xdr:from>
    <xdr:ext cx="1195388" cy="35721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589AF93D-3436-4A62-ABC0-B296D5235215}"/>
                </a:ext>
              </a:extLst>
            </xdr:cNvPr>
            <xdr:cNvSpPr txBox="1"/>
          </xdr:nvSpPr>
          <xdr:spPr>
            <a:xfrm>
              <a:off x="6577012" y="4495799"/>
              <a:ext cx="1195388" cy="3572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𝑅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𝑙</m:t>
                                </m:r>
                              </m:e>
                              <m:sub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𝑖</m:t>
                                </m:r>
                              </m:sub>
                            </m:sSub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sSub>
                              <m:sSubPr>
                                <m:ctrlP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𝑙</m:t>
                                </m:r>
                              </m:e>
                              <m:sub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0</m:t>
                                </m:r>
                              </m:sub>
                            </m:sSub>
                          </m:e>
                        </m:d>
                      </m:num>
                      <m:den>
                        <m:sSub>
                          <m:sSub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𝑙</m:t>
                            </m:r>
                          </m:e>
                          <m:sub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0</m:t>
                            </m:r>
                          </m:sub>
                        </m:sSub>
                      </m:den>
                    </m:f>
                    <m:r>
                      <a:rPr lang="pt-BR" sz="1100" b="0" i="1">
                        <a:latin typeface="Cambria Math" panose="02040503050406030204" pitchFamily="18" charset="0"/>
                      </a:rPr>
                      <m:t>+1</m:t>
                    </m:r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589AF93D-3436-4A62-ABC0-B296D5235215}"/>
                </a:ext>
              </a:extLst>
            </xdr:cNvPr>
            <xdr:cNvSpPr txBox="1"/>
          </xdr:nvSpPr>
          <xdr:spPr>
            <a:xfrm>
              <a:off x="6577012" y="4495799"/>
              <a:ext cx="1195388" cy="3572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𝑅=((𝑙_𝑖−𝑙_0 ))/𝑙_0 +1</a:t>
              </a:r>
              <a:endParaRPr lang="pt-BR" sz="1100"/>
            </a:p>
          </xdr:txBody>
        </xdr:sp>
      </mc:Fallback>
    </mc:AlternateContent>
    <xdr:clientData/>
  </xdr:oneCellAnchor>
  <xdr:oneCellAnchor>
    <xdr:from>
      <xdr:col>8</xdr:col>
      <xdr:colOff>100012</xdr:colOff>
      <xdr:row>14</xdr:row>
      <xdr:rowOff>104775</xdr:rowOff>
    </xdr:from>
    <xdr:ext cx="4577471" cy="32861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8F8E1E26-9F91-436B-98B4-148298D01821}"/>
                </a:ext>
              </a:extLst>
            </xdr:cNvPr>
            <xdr:cNvSpPr txBox="1"/>
          </xdr:nvSpPr>
          <xdr:spPr>
            <a:xfrm>
              <a:off x="8053387" y="4495800"/>
              <a:ext cx="4577471" cy="3286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𝐶𝑈𝑆𝑇𝑂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𝑇𝑅𝐴𝑁𝑆𝑃𝑂𝑅𝑇𝐸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26,939+0,253 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𝑥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𝐷</m:t>
                            </m:r>
                          </m:e>
                        </m:d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𝑥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𝑅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𝑥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(1+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𝐵𝐷𝐼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𝑀𝐴𝑇𝐸𝑅𝐼𝐴𝐿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1−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𝐼𝐶𝑀𝑆</m:t>
                        </m:r>
                      </m:den>
                    </m:f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8F8E1E26-9F91-436B-98B4-148298D01821}"/>
                </a:ext>
              </a:extLst>
            </xdr:cNvPr>
            <xdr:cNvSpPr txBox="1"/>
          </xdr:nvSpPr>
          <xdr:spPr>
            <a:xfrm>
              <a:off x="8053387" y="4495800"/>
              <a:ext cx="4577471" cy="3286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𝐶𝑈𝑆𝑇𝑂 𝑇𝑅𝐴𝑁𝑆𝑃𝑂𝑅𝑇𝐸=((26,939+0,253 𝑥 𝐷)  𝑥 𝑅 𝑥 (1+𝐵𝐷𝐼 𝑀𝐴𝑇𝐸𝑅𝐼𝐴𝐿))/(1−𝐼𝐶𝑀𝑆)</a:t>
              </a:r>
              <a:endParaRPr lang="pt-BR" sz="110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1195388</xdr:colOff>
      <xdr:row>14</xdr:row>
      <xdr:rowOff>104775</xdr:rowOff>
    </xdr:from>
    <xdr:ext cx="3509962" cy="352469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1DF0F7C9-9A0B-4630-BEE5-90C5401D0C5A}"/>
                </a:ext>
              </a:extLst>
            </xdr:cNvPr>
            <xdr:cNvSpPr txBox="1"/>
          </xdr:nvSpPr>
          <xdr:spPr>
            <a:xfrm>
              <a:off x="2500313" y="4495800"/>
              <a:ext cx="3509962" cy="3524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𝑃𝑅𝐸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Ç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𝑂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𝐼𝑁𝑆𝑈𝑀𝑂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𝑃𝑅𝐸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Ç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𝑂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𝐴𝑁𝑃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𝑥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1+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𝐵𝐷𝐼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𝑀𝐴𝑇𝐸𝑅𝐼𝐴𝐿</m:t>
                            </m:r>
                          </m:e>
                        </m:d>
                      </m:num>
                      <m:den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1−</m:t>
                        </m:r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𝐼𝐶𝑀𝑆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𝑃𝐼𝑆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𝐶𝑂𝐹𝐼𝑁𝑆</m:t>
                            </m:r>
                          </m:e>
                        </m:d>
                      </m:den>
                    </m:f>
                  </m:oMath>
                </m:oMathPara>
              </a14:m>
              <a:endParaRPr lang="pt-BR" sz="1100"/>
            </a:p>
          </xdr:txBody>
        </xdr:sp>
      </mc:Choice>
      <mc:Fallback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1DF0F7C9-9A0B-4630-BEE5-90C5401D0C5A}"/>
                </a:ext>
              </a:extLst>
            </xdr:cNvPr>
            <xdr:cNvSpPr txBox="1"/>
          </xdr:nvSpPr>
          <xdr:spPr>
            <a:xfrm>
              <a:off x="2500313" y="4495800"/>
              <a:ext cx="3509962" cy="3524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𝑃𝑅𝐸Ç𝑂 𝐼𝑁𝑆𝑈𝑀𝑂=(𝑃𝑅𝐸Ç𝑂 𝐴𝑁𝑃 𝑥 (1+𝐵𝐷𝐼 𝑀𝐴𝑇𝐸𝑅𝐼𝐴𝐿))/(1−(𝐼𝐶𝑀𝑆+𝑃𝐼𝑆+𝐶𝑂𝐹𝐼𝑁𝑆) )</a:t>
              </a:r>
              <a:endParaRPr lang="pt-BR" sz="1100"/>
            </a:p>
          </xdr:txBody>
        </xdr:sp>
      </mc:Fallback>
    </mc:AlternateContent>
    <xdr:clientData/>
  </xdr:oneCellAnchor>
  <xdr:oneCellAnchor>
    <xdr:from>
      <xdr:col>6</xdr:col>
      <xdr:colOff>52387</xdr:colOff>
      <xdr:row>14</xdr:row>
      <xdr:rowOff>104774</xdr:rowOff>
    </xdr:from>
    <xdr:ext cx="1195388" cy="35721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844B0DFE-E0A9-4FED-BD6A-E6D0DE7619A8}"/>
                </a:ext>
              </a:extLst>
            </xdr:cNvPr>
            <xdr:cNvSpPr txBox="1"/>
          </xdr:nvSpPr>
          <xdr:spPr>
            <a:xfrm>
              <a:off x="6577012" y="4495799"/>
              <a:ext cx="1195388" cy="3572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𝑅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𝑙</m:t>
                                </m:r>
                              </m:e>
                              <m:sub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𝑖</m:t>
                                </m:r>
                              </m:sub>
                            </m:sSub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sSub>
                              <m:sSubPr>
                                <m:ctrlP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𝑙</m:t>
                                </m:r>
                              </m:e>
                              <m:sub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0</m:t>
                                </m:r>
                              </m:sub>
                            </m:sSub>
                          </m:e>
                        </m:d>
                      </m:num>
                      <m:den>
                        <m:sSub>
                          <m:sSub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𝑙</m:t>
                            </m:r>
                          </m:e>
                          <m:sub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0</m:t>
                            </m:r>
                          </m:sub>
                        </m:sSub>
                      </m:den>
                    </m:f>
                    <m:r>
                      <a:rPr lang="pt-BR" sz="1100" b="0" i="1">
                        <a:latin typeface="Cambria Math" panose="02040503050406030204" pitchFamily="18" charset="0"/>
                      </a:rPr>
                      <m:t>+1</m:t>
                    </m:r>
                  </m:oMath>
                </m:oMathPara>
              </a14:m>
              <a:endParaRPr lang="pt-BR" sz="1100"/>
            </a:p>
          </xdr:txBody>
        </xdr:sp>
      </mc:Choice>
      <mc:Fallback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844B0DFE-E0A9-4FED-BD6A-E6D0DE7619A8}"/>
                </a:ext>
              </a:extLst>
            </xdr:cNvPr>
            <xdr:cNvSpPr txBox="1"/>
          </xdr:nvSpPr>
          <xdr:spPr>
            <a:xfrm>
              <a:off x="6577012" y="4495799"/>
              <a:ext cx="1195388" cy="3572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𝑅=((𝑙_𝑖−𝑙_0 ))/𝑙_0 +1</a:t>
              </a:r>
              <a:endParaRPr lang="pt-BR" sz="1100"/>
            </a:p>
          </xdr:txBody>
        </xdr:sp>
      </mc:Fallback>
    </mc:AlternateContent>
    <xdr:clientData/>
  </xdr:oneCellAnchor>
  <xdr:oneCellAnchor>
    <xdr:from>
      <xdr:col>8</xdr:col>
      <xdr:colOff>100012</xdr:colOff>
      <xdr:row>14</xdr:row>
      <xdr:rowOff>104775</xdr:rowOff>
    </xdr:from>
    <xdr:ext cx="4577471" cy="328616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D30D6B13-2333-480F-B9FE-EBB1D583C909}"/>
                </a:ext>
              </a:extLst>
            </xdr:cNvPr>
            <xdr:cNvSpPr txBox="1"/>
          </xdr:nvSpPr>
          <xdr:spPr>
            <a:xfrm>
              <a:off x="8053387" y="4495800"/>
              <a:ext cx="4577471" cy="3286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𝐶𝑈𝑆𝑇𝑂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𝑇𝑅𝐴𝑁𝑆𝑃𝑂𝑅𝑇𝐸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26,939+0,253 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𝑥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𝐷</m:t>
                            </m:r>
                          </m:e>
                        </m:d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𝑥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𝑅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𝑥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(1+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𝐵𝐷𝐼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𝑀𝐴𝑇𝐸𝑅𝐼𝐴𝐿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1−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𝐼𝐶𝑀𝑆</m:t>
                        </m:r>
                      </m:den>
                    </m:f>
                  </m:oMath>
                </m:oMathPara>
              </a14:m>
              <a:endParaRPr lang="pt-BR" sz="1100"/>
            </a:p>
          </xdr:txBody>
        </xdr:sp>
      </mc:Choice>
      <mc:Fallback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D30D6B13-2333-480F-B9FE-EBB1D583C909}"/>
                </a:ext>
              </a:extLst>
            </xdr:cNvPr>
            <xdr:cNvSpPr txBox="1"/>
          </xdr:nvSpPr>
          <xdr:spPr>
            <a:xfrm>
              <a:off x="8053387" y="4495800"/>
              <a:ext cx="4577471" cy="3286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𝐶𝑈𝑆𝑇𝑂 𝑇𝑅𝐴𝑁𝑆𝑃𝑂𝑅𝑇𝐸=((26,939+0,253 𝑥 𝐷)  𝑥 𝑅 𝑥 (1+𝐵𝐷𝐼 𝑀𝐴𝑇𝐸𝑅𝐼𝐴𝐿))/(1−𝐼𝐶𝑀𝑆)</a:t>
              </a:r>
              <a:endParaRPr lang="pt-BR" sz="1100"/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1195388</xdr:colOff>
      <xdr:row>32</xdr:row>
      <xdr:rowOff>104775</xdr:rowOff>
    </xdr:from>
    <xdr:ext cx="3509962" cy="35246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09D34F07-3B6E-4F26-8539-B2186B8D141D}"/>
                </a:ext>
              </a:extLst>
            </xdr:cNvPr>
            <xdr:cNvSpPr txBox="1"/>
          </xdr:nvSpPr>
          <xdr:spPr>
            <a:xfrm>
              <a:off x="2500313" y="8496300"/>
              <a:ext cx="3509962" cy="3524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𝑃𝑅𝐸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Ç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𝑂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𝐼𝑁𝑆𝑈𝑀𝑂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𝑃𝑅𝐸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Ç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𝑂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𝐴𝑁𝑃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𝑥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1+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𝐵𝐷𝐼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𝑀𝐴𝑇𝐸𝑅𝐼𝐴𝐿</m:t>
                            </m:r>
                          </m:e>
                        </m:d>
                      </m:num>
                      <m:den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1−</m:t>
                        </m:r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𝐼𝐶𝑀𝑆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𝑃𝐼𝑆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𝐶𝑂𝐹𝐼𝑁𝑆</m:t>
                            </m:r>
                          </m:e>
                        </m:d>
                      </m:den>
                    </m:f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09D34F07-3B6E-4F26-8539-B2186B8D141D}"/>
                </a:ext>
              </a:extLst>
            </xdr:cNvPr>
            <xdr:cNvSpPr txBox="1"/>
          </xdr:nvSpPr>
          <xdr:spPr>
            <a:xfrm>
              <a:off x="2500313" y="8496300"/>
              <a:ext cx="3509962" cy="35246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𝑃𝑅𝐸Ç𝑂 𝐼𝑁𝑆𝑈𝑀𝑂=(𝑃𝑅𝐸Ç𝑂 𝐴𝑁𝑃 𝑥 (1+𝐵𝐷𝐼 𝑀𝐴𝑇𝐸𝑅𝐼𝐴𝐿))/(1−(𝐼𝐶𝑀𝑆+𝑃𝐼𝑆+𝐶𝑂𝐹𝐼𝑁𝑆) )</a:t>
              </a:r>
              <a:endParaRPr lang="pt-BR" sz="1100"/>
            </a:p>
          </xdr:txBody>
        </xdr:sp>
      </mc:Fallback>
    </mc:AlternateContent>
    <xdr:clientData/>
  </xdr:oneCellAnchor>
  <xdr:oneCellAnchor>
    <xdr:from>
      <xdr:col>6</xdr:col>
      <xdr:colOff>52387</xdr:colOff>
      <xdr:row>32</xdr:row>
      <xdr:rowOff>104774</xdr:rowOff>
    </xdr:from>
    <xdr:ext cx="1195388" cy="35721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33791AE1-1266-453D-8844-803363FC5617}"/>
                </a:ext>
              </a:extLst>
            </xdr:cNvPr>
            <xdr:cNvSpPr txBox="1"/>
          </xdr:nvSpPr>
          <xdr:spPr>
            <a:xfrm>
              <a:off x="6577012" y="8496299"/>
              <a:ext cx="1195388" cy="3572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𝑅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𝑙</m:t>
                                </m:r>
                              </m:e>
                              <m:sub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𝑖</m:t>
                                </m:r>
                              </m:sub>
                            </m:sSub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sSub>
                              <m:sSubPr>
                                <m:ctrlP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𝑙</m:t>
                                </m:r>
                              </m:e>
                              <m:sub>
                                <m:r>
                                  <a:rPr lang="pt-BR" sz="1100" b="0" i="1">
                                    <a:latin typeface="Cambria Math" panose="02040503050406030204" pitchFamily="18" charset="0"/>
                                  </a:rPr>
                                  <m:t>0</m:t>
                                </m:r>
                              </m:sub>
                            </m:sSub>
                          </m:e>
                        </m:d>
                      </m:num>
                      <m:den>
                        <m:sSub>
                          <m:sSub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𝑙</m:t>
                            </m:r>
                          </m:e>
                          <m:sub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0</m:t>
                            </m:r>
                          </m:sub>
                        </m:sSub>
                      </m:den>
                    </m:f>
                    <m:r>
                      <a:rPr lang="pt-BR" sz="1100" b="0" i="1">
                        <a:latin typeface="Cambria Math" panose="02040503050406030204" pitchFamily="18" charset="0"/>
                      </a:rPr>
                      <m:t>+1</m:t>
                    </m:r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33791AE1-1266-453D-8844-803363FC5617}"/>
                </a:ext>
              </a:extLst>
            </xdr:cNvPr>
            <xdr:cNvSpPr txBox="1"/>
          </xdr:nvSpPr>
          <xdr:spPr>
            <a:xfrm>
              <a:off x="6577012" y="8496299"/>
              <a:ext cx="1195388" cy="3572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𝑅=((𝑙_𝑖−𝑙_0 ))/𝑙_0 +1</a:t>
              </a:r>
              <a:endParaRPr lang="pt-BR" sz="1100"/>
            </a:p>
          </xdr:txBody>
        </xdr:sp>
      </mc:Fallback>
    </mc:AlternateContent>
    <xdr:clientData/>
  </xdr:oneCellAnchor>
  <xdr:oneCellAnchor>
    <xdr:from>
      <xdr:col>8</xdr:col>
      <xdr:colOff>100012</xdr:colOff>
      <xdr:row>32</xdr:row>
      <xdr:rowOff>104775</xdr:rowOff>
    </xdr:from>
    <xdr:ext cx="4577471" cy="32861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DC9E0552-57DF-4250-B10B-CCE72329FA9C}"/>
                </a:ext>
              </a:extLst>
            </xdr:cNvPr>
            <xdr:cNvSpPr txBox="1"/>
          </xdr:nvSpPr>
          <xdr:spPr>
            <a:xfrm>
              <a:off x="8053387" y="8496300"/>
              <a:ext cx="4577471" cy="3286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𝐶𝑈𝑆𝑇𝑂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𝑇𝑅𝐴𝑁𝑆𝑃𝑂𝑅𝑇𝐸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26,939+0,253 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𝑥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𝐷</m:t>
                            </m:r>
                          </m:e>
                        </m:d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𝑥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𝑅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𝑥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(1+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𝐵𝐷𝐼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𝑀𝐴𝑇𝐸𝑅𝐼𝐴𝐿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1−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𝐼𝐶𝑀𝑆</m:t>
                        </m:r>
                      </m:den>
                    </m:f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DC9E0552-57DF-4250-B10B-CCE72329FA9C}"/>
                </a:ext>
              </a:extLst>
            </xdr:cNvPr>
            <xdr:cNvSpPr txBox="1"/>
          </xdr:nvSpPr>
          <xdr:spPr>
            <a:xfrm>
              <a:off x="8053387" y="8496300"/>
              <a:ext cx="4577471" cy="32861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𝐶𝑈𝑆𝑇𝑂 𝑇𝑅𝐴𝑁𝑆𝑃𝑂𝑅𝑇𝐸=((26,939+0,253 𝑥 𝐷)  𝑥 𝑅 𝑥 (1+𝐵𝐷𝐼 𝑀𝐴𝑇𝐸𝑅𝐼𝐴𝐿))/(1−𝐼𝐶𝑀𝑆)</a:t>
              </a:r>
              <a:endParaRPr lang="pt-BR" sz="1100"/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4281487</xdr:colOff>
      <xdr:row>26</xdr:row>
      <xdr:rowOff>104775</xdr:rowOff>
    </xdr:from>
    <xdr:ext cx="1991956" cy="32047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8DB82E22-5BCA-4D90-B783-ADA57FEE6A78}"/>
                </a:ext>
              </a:extLst>
            </xdr:cNvPr>
            <xdr:cNvSpPr txBox="1"/>
          </xdr:nvSpPr>
          <xdr:spPr>
            <a:xfrm>
              <a:off x="6072187" y="6353175"/>
              <a:ext cx="1991956" cy="3204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𝐶𝑀𝑜𝑏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𝐷𝑀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𝐾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×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𝐹𝑈</m:t>
                            </m:r>
                          </m:num>
                          <m:den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𝑉</m:t>
                            </m:r>
                          </m:den>
                        </m:f>
                      </m:e>
                    </m:d>
                    <m:r>
                      <a:rPr lang="pt-BR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pt-BR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𝐶𝐻𝑃</m:t>
                    </m:r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8DB82E22-5BCA-4D90-B783-ADA57FEE6A78}"/>
                </a:ext>
              </a:extLst>
            </xdr:cNvPr>
            <xdr:cNvSpPr txBox="1"/>
          </xdr:nvSpPr>
          <xdr:spPr>
            <a:xfrm>
              <a:off x="6072187" y="6353175"/>
              <a:ext cx="1991956" cy="32047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𝐶𝑀𝑜𝑏=((𝐷𝑀</a:t>
              </a:r>
              <a:r>
                <a:rPr lang="pt-B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×𝐾×𝐹𝑈)/</a:t>
              </a:r>
              <a:r>
                <a:rPr lang="pt-BR" sz="1100" b="0" i="0">
                  <a:latin typeface="Cambria Math" panose="02040503050406030204" pitchFamily="18" charset="0"/>
                </a:rPr>
                <a:t>𝑉)</a:t>
              </a:r>
              <a:r>
                <a:rPr lang="pt-BR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×𝐶𝐻𝑃</a:t>
              </a:r>
              <a:endParaRPr lang="pt-BR" sz="110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95250</xdr:colOff>
      <xdr:row>58</xdr:row>
      <xdr:rowOff>31750</xdr:rowOff>
    </xdr:from>
    <xdr:to>
      <xdr:col>20</xdr:col>
      <xdr:colOff>497416</xdr:colOff>
      <xdr:row>59</xdr:row>
      <xdr:rowOff>165100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D9A706F-82B2-4824-8B62-1F7D81E2F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25650" y="6813550"/>
          <a:ext cx="1249891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603248</xdr:colOff>
      <xdr:row>57</xdr:row>
      <xdr:rowOff>169334</xdr:rowOff>
    </xdr:from>
    <xdr:to>
      <xdr:col>22</xdr:col>
      <xdr:colOff>356657</xdr:colOff>
      <xdr:row>59</xdr:row>
      <xdr:rowOff>159809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C836995-1050-4D51-8BFE-BCD14BC4D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81373" y="6760634"/>
          <a:ext cx="1448859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23</xdr:col>
      <xdr:colOff>201083</xdr:colOff>
      <xdr:row>58</xdr:row>
      <xdr:rowOff>0</xdr:rowOff>
    </xdr:from>
    <xdr:to>
      <xdr:col>26</xdr:col>
      <xdr:colOff>553508</xdr:colOff>
      <xdr:row>60</xdr:row>
      <xdr:rowOff>9525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BB66B62-5056-4268-88DC-1A5EB802FC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22383" y="6781800"/>
          <a:ext cx="2895600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29</xdr:col>
      <xdr:colOff>169334</xdr:colOff>
      <xdr:row>57</xdr:row>
      <xdr:rowOff>95250</xdr:rowOff>
    </xdr:from>
    <xdr:to>
      <xdr:col>30</xdr:col>
      <xdr:colOff>740834</xdr:colOff>
      <xdr:row>60</xdr:row>
      <xdr:rowOff>95250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8416308D-C126-40DD-B993-4E4BC3897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76984" y="6686550"/>
          <a:ext cx="141922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444501</xdr:colOff>
      <xdr:row>58</xdr:row>
      <xdr:rowOff>0</xdr:rowOff>
    </xdr:from>
    <xdr:to>
      <xdr:col>10</xdr:col>
      <xdr:colOff>840006</xdr:colOff>
      <xdr:row>60</xdr:row>
      <xdr:rowOff>9525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CB099044-D39C-4B30-8D0A-7D6415FFF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0851" y="6781800"/>
          <a:ext cx="1509930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21167</xdr:colOff>
      <xdr:row>58</xdr:row>
      <xdr:rowOff>95249</xdr:rowOff>
    </xdr:from>
    <xdr:to>
      <xdr:col>11</xdr:col>
      <xdr:colOff>735542</xdr:colOff>
      <xdr:row>59</xdr:row>
      <xdr:rowOff>85724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E0236B69-AC5C-42B1-8F1B-A20666E5D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3017" y="6877049"/>
          <a:ext cx="7143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148166</xdr:colOff>
      <xdr:row>57</xdr:row>
      <xdr:rowOff>179916</xdr:rowOff>
    </xdr:from>
    <xdr:to>
      <xdr:col>2</xdr:col>
      <xdr:colOff>648011</xdr:colOff>
      <xdr:row>59</xdr:row>
      <xdr:rowOff>122766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44790081-C721-464F-B400-9BE20E0431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66" y="6771216"/>
          <a:ext cx="2195295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116416</xdr:colOff>
      <xdr:row>58</xdr:row>
      <xdr:rowOff>0</xdr:rowOff>
    </xdr:from>
    <xdr:to>
      <xdr:col>4</xdr:col>
      <xdr:colOff>603248</xdr:colOff>
      <xdr:row>59</xdr:row>
      <xdr:rowOff>142875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9F6666DA-21AF-4D13-B320-0ACE29F91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9591" y="6781800"/>
          <a:ext cx="1334557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52917</xdr:colOff>
      <xdr:row>58</xdr:row>
      <xdr:rowOff>0</xdr:rowOff>
    </xdr:from>
    <xdr:to>
      <xdr:col>9</xdr:col>
      <xdr:colOff>321734</xdr:colOff>
      <xdr:row>60</xdr:row>
      <xdr:rowOff>47625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6DA27B16-2EEF-4AE5-BF51-F1F84569A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1542" y="6781800"/>
          <a:ext cx="1116542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899582</xdr:colOff>
      <xdr:row>57</xdr:row>
      <xdr:rowOff>127000</xdr:rowOff>
    </xdr:from>
    <xdr:to>
      <xdr:col>12</xdr:col>
      <xdr:colOff>793749</xdr:colOff>
      <xdr:row>60</xdr:row>
      <xdr:rowOff>58940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FCD2E2C3-72B3-4110-B78B-9DACEADA9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081432" y="6718300"/>
          <a:ext cx="875242" cy="50344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66672</xdr:colOff>
      <xdr:row>0</xdr:row>
      <xdr:rowOff>219075</xdr:rowOff>
    </xdr:from>
    <xdr:to>
      <xdr:col>0</xdr:col>
      <xdr:colOff>455111</xdr:colOff>
      <xdr:row>0</xdr:row>
      <xdr:rowOff>437872</xdr:rowOff>
    </xdr:to>
    <xdr:sp macro="" textlink="">
      <xdr:nvSpPr>
        <xdr:cNvPr id="2" name="Seta para a Esquerda 1">
          <a:extLst>
            <a:ext uri="{FF2B5EF4-FFF2-40B4-BE49-F238E27FC236}">
              <a16:creationId xmlns:a16="http://schemas.microsoft.com/office/drawing/2014/main" id="{F5D2D84E-ACE6-4F77-948C-80FA1BB5F30D}"/>
            </a:ext>
          </a:extLst>
        </xdr:cNvPr>
        <xdr:cNvSpPr/>
      </xdr:nvSpPr>
      <xdr:spPr>
        <a:xfrm rot="19734455">
          <a:off x="66672" y="219075"/>
          <a:ext cx="388439" cy="218797"/>
        </a:xfrm>
        <a:prstGeom prst="leftArrow">
          <a:avLst/>
        </a:prstGeom>
        <a:solidFill>
          <a:srgbClr val="FFFFCC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230708</xdr:colOff>
      <xdr:row>25</xdr:row>
      <xdr:rowOff>30671</xdr:rowOff>
    </xdr:from>
    <xdr:to>
      <xdr:col>4</xdr:col>
      <xdr:colOff>180379</xdr:colOff>
      <xdr:row>27</xdr:row>
      <xdr:rowOff>118796</xdr:rowOff>
    </xdr:to>
    <xdr:pic>
      <xdr:nvPicPr>
        <xdr:cNvPr id="2" name="Imagem 1" descr="DECLIVIDADE.png">
          <a:extLst>
            <a:ext uri="{FF2B5EF4-FFF2-40B4-BE49-F238E27FC236}">
              <a16:creationId xmlns:a16="http://schemas.microsoft.com/office/drawing/2014/main" id="{3E4507D2-B6F4-4FE3-8515-7DC172CBF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5083" y="4150234"/>
          <a:ext cx="2307109" cy="469125"/>
        </a:xfrm>
        <a:prstGeom prst="rect">
          <a:avLst/>
        </a:prstGeom>
      </xdr:spPr>
    </xdr:pic>
    <xdr:clientData/>
  </xdr:twoCellAnchor>
  <xdr:twoCellAnchor editAs="oneCell">
    <xdr:from>
      <xdr:col>16</xdr:col>
      <xdr:colOff>488156</xdr:colOff>
      <xdr:row>24</xdr:row>
      <xdr:rowOff>169030</xdr:rowOff>
    </xdr:from>
    <xdr:to>
      <xdr:col>20</xdr:col>
      <xdr:colOff>53975</xdr:colOff>
      <xdr:row>27</xdr:row>
      <xdr:rowOff>41064</xdr:rowOff>
    </xdr:to>
    <xdr:pic>
      <xdr:nvPicPr>
        <xdr:cNvPr id="3" name="Imagem 2" descr="QB.png">
          <a:extLst>
            <a:ext uri="{FF2B5EF4-FFF2-40B4-BE49-F238E27FC236}">
              <a16:creationId xmlns:a16="http://schemas.microsoft.com/office/drawing/2014/main" id="{9E6A2B37-C475-4EDC-934D-FF1912B72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025562" y="4098093"/>
          <a:ext cx="1125538" cy="443534"/>
        </a:xfrm>
        <a:prstGeom prst="rect">
          <a:avLst/>
        </a:prstGeom>
      </xdr:spPr>
    </xdr:pic>
    <xdr:clientData/>
  </xdr:twoCellAnchor>
  <xdr:twoCellAnchor editAs="oneCell">
    <xdr:from>
      <xdr:col>15</xdr:col>
      <xdr:colOff>154787</xdr:colOff>
      <xdr:row>24</xdr:row>
      <xdr:rowOff>128585</xdr:rowOff>
    </xdr:from>
    <xdr:to>
      <xdr:col>16</xdr:col>
      <xdr:colOff>221463</xdr:colOff>
      <xdr:row>27</xdr:row>
      <xdr:rowOff>60525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FCC18DC-B250-47C2-BF1A-4DA1DB599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715881" y="4057648"/>
          <a:ext cx="1042988" cy="503440"/>
        </a:xfrm>
        <a:prstGeom prst="rect">
          <a:avLst/>
        </a:prstGeom>
      </xdr:spPr>
    </xdr:pic>
    <xdr:clientData/>
  </xdr:twoCellAnchor>
  <xdr:twoCellAnchor>
    <xdr:from>
      <xdr:col>27</xdr:col>
      <xdr:colOff>279401</xdr:colOff>
      <xdr:row>24</xdr:row>
      <xdr:rowOff>63500</xdr:rowOff>
    </xdr:from>
    <xdr:to>
      <xdr:col>29</xdr:col>
      <xdr:colOff>546101</xdr:colOff>
      <xdr:row>27</xdr:row>
      <xdr:rowOff>101600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aixaDeTexto 9">
              <a:extLst>
                <a:ext uri="{FF2B5EF4-FFF2-40B4-BE49-F238E27FC236}">
                  <a16:creationId xmlns:a16="http://schemas.microsoft.com/office/drawing/2014/main" id="{3B8E1151-59C6-4CD5-82F9-B3642EC6DC9C}"/>
                </a:ext>
              </a:extLst>
            </xdr:cNvPr>
            <xdr:cNvSpPr txBox="1"/>
          </xdr:nvSpPr>
          <xdr:spPr>
            <a:xfrm>
              <a:off x="19710401" y="3797300"/>
              <a:ext cx="1714500" cy="60960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pt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pt-BR" sz="1200" b="0" i="1" baseline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pt-BR" sz="1200" b="0" i="1" baseline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𝑄</m:t>
                        </m:r>
                      </m:e>
                      <m:sub>
                        <m:r>
                          <a:rPr lang="pt-BR" sz="1200" b="0" i="1" baseline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𝑦𝑚</m:t>
                        </m:r>
                        <m:r>
                          <a:rPr lang="pt-BR" sz="1200" b="0" i="1" baseline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á</m:t>
                        </m:r>
                        <m:r>
                          <a:rPr lang="pt-BR" sz="1200" b="0" i="1" baseline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𝑥</m:t>
                        </m:r>
                        <m:r>
                          <a:rPr lang="pt-BR" sz="1200" b="0" i="1" baseline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.</m:t>
                        </m:r>
                      </m:sub>
                    </m:sSub>
                    <m:r>
                      <a:rPr lang="pt-BR" sz="1200" b="0" i="1" baseline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200" b="0" i="1" baseline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pt-BR" sz="1200" b="0" i="1" baseline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𝐴h</m:t>
                        </m:r>
                        <m:r>
                          <a:rPr lang="pt-BR" sz="1200" b="0" i="1" baseline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 </m:t>
                        </m:r>
                        <m:r>
                          <a:rPr lang="pt-BR" sz="1200" b="0" i="1" baseline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𝑥</m:t>
                        </m:r>
                        <m:r>
                          <a:rPr lang="pt-BR" sz="1200" b="0" i="1" baseline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a:rPr lang="pt-BR" sz="1200" b="0" i="1" baseline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𝑅h</m:t>
                        </m:r>
                        <m:f>
                          <m:fPr>
                            <m:ctrlPr>
                              <a:rPr lang="pt-BR" sz="1200" b="0" i="1" baseline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 baseline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num>
                          <m:den>
                            <m:r>
                              <a:rPr lang="pt-BR" sz="1200" b="0" i="1" baseline="0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3</m:t>
                            </m:r>
                          </m:den>
                        </m:f>
                        <m:r>
                          <a:rPr lang="pt-BR" sz="1200" b="0" i="1" baseline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r>
                          <a:rPr lang="pt-BR" sz="1200" b="0" i="1" baseline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𝑥</m:t>
                        </m:r>
                        <m:r>
                          <a:rPr lang="pt-BR" sz="1200" b="0" i="1" baseline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  <m:sSup>
                          <m:sSupPr>
                            <m:ctrlPr>
                              <a:rPr lang="pt-BR" sz="1200" b="0" i="1" kern="1200" baseline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pt-BR" sz="1200" b="0" i="1" kern="1200" baseline="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  <a:cs typeface="+mn-cs"/>
                              </a:rPr>
                              <m:t>𝑆</m:t>
                            </m:r>
                          </m:e>
                          <m:sup>
                            <m:f>
                              <m:fPr>
                                <m:ctrlPr>
                                  <a:rPr lang="pt-BR" sz="1200" b="0" i="1" kern="1200" baseline="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 kern="1200" baseline="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1</m:t>
                                </m:r>
                              </m:num>
                              <m:den>
                                <m:r>
                                  <a:rPr lang="pt-BR" sz="1200" b="0" i="1" kern="1200" baseline="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  <a:cs typeface="+mn-cs"/>
                                  </a:rPr>
                                  <m:t>2</m:t>
                                </m:r>
                              </m:den>
                            </m:f>
                          </m:sup>
                        </m:sSup>
                        <m:r>
                          <m:rPr>
                            <m:nor/>
                          </m:rPr>
                          <a:rPr lang="pt-BR" sz="1200" i="1" baseline="0">
                            <a:effectLst/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 </m:t>
                        </m:r>
                      </m:num>
                      <m:den>
                        <m:r>
                          <a:rPr lang="pt-BR" sz="1200" b="0" i="1" baseline="0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𝑛</m:t>
                        </m:r>
                      </m:den>
                    </m:f>
                  </m:oMath>
                </m:oMathPara>
              </a14:m>
              <a:endParaRPr lang="pt-BR" sz="1200" i="1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5" name="CaixaDeTexto 9">
              <a:extLst>
                <a:ext uri="{FF2B5EF4-FFF2-40B4-BE49-F238E27FC236}">
                  <a16:creationId xmlns:a16="http://schemas.microsoft.com/office/drawing/2014/main" id="{3B8E1151-59C6-4CD5-82F9-B3642EC6DC9C}"/>
                </a:ext>
              </a:extLst>
            </xdr:cNvPr>
            <xdr:cNvSpPr txBox="1"/>
          </xdr:nvSpPr>
          <xdr:spPr>
            <a:xfrm>
              <a:off x="19710401" y="3797300"/>
              <a:ext cx="1714500" cy="60960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pt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pt-BR" sz="1200" b="0" i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𝑄_(𝑦𝑚á𝑥.)=(𝐴ℎ  𝑥 𝑅ℎ 2/3  𝑥 </a:t>
              </a:r>
              <a:r>
                <a:rPr lang="pt-BR" sz="1200" b="0" i="0" kern="1200" baseline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𝑆^(1/2) "</a:t>
              </a:r>
              <a:r>
                <a:rPr lang="pt-BR" sz="1200" i="0" baseline="0">
                  <a:effectLst/>
                  <a:latin typeface="Cambria Math" panose="02040503050406030204" pitchFamily="18" charset="0"/>
                  <a:ea typeface="Cambria Math" panose="02040503050406030204" pitchFamily="18" charset="0"/>
                </a:rPr>
                <a:t> " </a:t>
              </a:r>
              <a:r>
                <a:rPr lang="pt-BR" sz="1200" b="0" i="0" baseline="0">
                  <a:effectLst/>
                  <a:latin typeface="Cambria Math" panose="02040503050406030204" pitchFamily="18" charset="0"/>
                  <a:ea typeface="Cambria Math" panose="02040503050406030204" pitchFamily="18" charset="0"/>
                </a:rPr>
                <a:t>)/</a:t>
              </a:r>
              <a:r>
                <a:rPr lang="pt-BR" sz="1200" b="0" i="0" baseline="0">
                  <a:latin typeface="Cambria Math" panose="02040503050406030204" pitchFamily="18" charset="0"/>
                  <a:ea typeface="Cambria Math" panose="02040503050406030204" pitchFamily="18" charset="0"/>
                </a:rPr>
                <a:t>𝑛</a:t>
              </a:r>
              <a:endParaRPr lang="pt-BR" sz="1200" i="1" baseline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  <xdr:oneCellAnchor>
    <xdr:from>
      <xdr:col>20</xdr:col>
      <xdr:colOff>482600</xdr:colOff>
      <xdr:row>25</xdr:row>
      <xdr:rowOff>69850</xdr:rowOff>
    </xdr:from>
    <xdr:ext cx="3000758" cy="2084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aixaDeTexto 5">
              <a:extLst>
                <a:ext uri="{FF2B5EF4-FFF2-40B4-BE49-F238E27FC236}">
                  <a16:creationId xmlns:a16="http://schemas.microsoft.com/office/drawing/2014/main" id="{61F68398-6AAB-4C6C-AF32-AFAD6C89C9B2}"/>
                </a:ext>
              </a:extLst>
            </xdr:cNvPr>
            <xdr:cNvSpPr txBox="1"/>
          </xdr:nvSpPr>
          <xdr:spPr>
            <a:xfrm>
              <a:off x="15570200" y="3994150"/>
              <a:ext cx="3000758" cy="2084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𝑃h</m:t>
                    </m:r>
                    <m:r>
                      <a:rPr lang="pt-BR" sz="12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pt-BR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pt-BR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𝐿𝑎𝑟𝑔𝑢𝑟𝑎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</m:t>
                        </m:r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pt-BR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2×</m:t>
                            </m:r>
                            <m:r>
                              <a:rPr lang="pt-BR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𝑦𝑚</m:t>
                            </m:r>
                            <m:r>
                              <a:rPr lang="pt-BR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á</m:t>
                            </m:r>
                            <m:r>
                              <a:rPr lang="pt-BR" sz="12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𝑥</m:t>
                            </m:r>
                          </m:e>
                        </m:d>
                      </m:e>
                    </m:d>
                    <m:r>
                      <a:rPr lang="pt-BR" sz="12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pt-BR" sz="12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𝑛</m:t>
                    </m:r>
                    <m:r>
                      <a:rPr lang="pt-BR" sz="12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º </m:t>
                    </m:r>
                    <m:r>
                      <a:rPr lang="pt-BR" sz="12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𝑓𝑖𝑙𝑒𝑖𝑟𝑎𝑠</m:t>
                    </m:r>
                  </m:oMath>
                </m:oMathPara>
              </a14:m>
              <a:endParaRPr lang="pt-BR" sz="1200"/>
            </a:p>
          </xdr:txBody>
        </xdr:sp>
      </mc:Choice>
      <mc:Fallback xmlns="">
        <xdr:sp macro="" textlink="">
          <xdr:nvSpPr>
            <xdr:cNvPr id="6" name="CaixaDeTexto 5">
              <a:extLst>
                <a:ext uri="{FF2B5EF4-FFF2-40B4-BE49-F238E27FC236}">
                  <a16:creationId xmlns:a16="http://schemas.microsoft.com/office/drawing/2014/main" id="{61F68398-6AAB-4C6C-AF32-AFAD6C89C9B2}"/>
                </a:ext>
              </a:extLst>
            </xdr:cNvPr>
            <xdr:cNvSpPr txBox="1"/>
          </xdr:nvSpPr>
          <xdr:spPr>
            <a:xfrm>
              <a:off x="15570200" y="3994150"/>
              <a:ext cx="3000758" cy="2084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𝑃ℎ</a:t>
              </a:r>
              <a:r>
                <a:rPr lang="pt-BR" sz="1200" i="0"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r>
                <a:rPr lang="pt-BR" sz="12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(𝐿𝑎𝑟𝑔𝑢𝑟𝑎+(2×𝑦𝑚á𝑥))×𝑛º 𝑓𝑖𝑙𝑒𝑖𝑟𝑎𝑠</a:t>
              </a:r>
              <a:endParaRPr lang="pt-BR" sz="1200"/>
            </a:p>
          </xdr:txBody>
        </xdr:sp>
      </mc:Fallback>
    </mc:AlternateContent>
    <xdr:clientData/>
  </xdr:oneCellAnchor>
  <xdr:oneCellAnchor>
    <xdr:from>
      <xdr:col>25</xdr:col>
      <xdr:colOff>76200</xdr:colOff>
      <xdr:row>24</xdr:row>
      <xdr:rowOff>184150</xdr:rowOff>
    </xdr:from>
    <xdr:ext cx="606769" cy="35060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CaixaDeTexto 6">
              <a:extLst>
                <a:ext uri="{FF2B5EF4-FFF2-40B4-BE49-F238E27FC236}">
                  <a16:creationId xmlns:a16="http://schemas.microsoft.com/office/drawing/2014/main" id="{EF9E7AF6-1EE5-45E6-9DBF-7E0251C45CF1}"/>
                </a:ext>
              </a:extLst>
            </xdr:cNvPr>
            <xdr:cNvSpPr txBox="1"/>
          </xdr:nvSpPr>
          <xdr:spPr>
            <a:xfrm>
              <a:off x="18783300" y="3917950"/>
              <a:ext cx="606769" cy="3506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𝑅h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𝐴h</m:t>
                        </m:r>
                      </m:num>
                      <m:den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𝑃h</m:t>
                        </m:r>
                      </m:den>
                    </m:f>
                  </m:oMath>
                </m:oMathPara>
              </a14:m>
              <a:endParaRPr lang="pt-BR" sz="1200"/>
            </a:p>
          </xdr:txBody>
        </xdr:sp>
      </mc:Choice>
      <mc:Fallback xmlns="">
        <xdr:sp macro="" textlink="">
          <xdr:nvSpPr>
            <xdr:cNvPr id="7" name="CaixaDeTexto 6">
              <a:extLst>
                <a:ext uri="{FF2B5EF4-FFF2-40B4-BE49-F238E27FC236}">
                  <a16:creationId xmlns:a16="http://schemas.microsoft.com/office/drawing/2014/main" id="{EF9E7AF6-1EE5-45E6-9DBF-7E0251C45CF1}"/>
                </a:ext>
              </a:extLst>
            </xdr:cNvPr>
            <xdr:cNvSpPr txBox="1"/>
          </xdr:nvSpPr>
          <xdr:spPr>
            <a:xfrm>
              <a:off x="18783300" y="3917950"/>
              <a:ext cx="606769" cy="35060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200" b="0" i="0">
                  <a:latin typeface="Cambria Math" panose="02040503050406030204" pitchFamily="18" charset="0"/>
                </a:rPr>
                <a:t>𝑅ℎ=𝐴ℎ/𝑃ℎ</a:t>
              </a:r>
              <a:endParaRPr lang="pt-BR" sz="1200"/>
            </a:p>
          </xdr:txBody>
        </xdr:sp>
      </mc:Fallback>
    </mc:AlternateContent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66672</xdr:colOff>
      <xdr:row>0</xdr:row>
      <xdr:rowOff>219075</xdr:rowOff>
    </xdr:from>
    <xdr:to>
      <xdr:col>0</xdr:col>
      <xdr:colOff>455111</xdr:colOff>
      <xdr:row>0</xdr:row>
      <xdr:rowOff>437872</xdr:rowOff>
    </xdr:to>
    <xdr:sp macro="" textlink="">
      <xdr:nvSpPr>
        <xdr:cNvPr id="2" name="Seta para a Esquerda 1">
          <a:extLst>
            <a:ext uri="{FF2B5EF4-FFF2-40B4-BE49-F238E27FC236}">
              <a16:creationId xmlns:a16="http://schemas.microsoft.com/office/drawing/2014/main" id="{44BE6FC1-5165-45FE-BEAE-5FF6E9BB730A}"/>
            </a:ext>
          </a:extLst>
        </xdr:cNvPr>
        <xdr:cNvSpPr/>
      </xdr:nvSpPr>
      <xdr:spPr>
        <a:xfrm rot="19734455">
          <a:off x="66672" y="219075"/>
          <a:ext cx="388439" cy="218797"/>
        </a:xfrm>
        <a:prstGeom prst="leftArrow">
          <a:avLst/>
        </a:prstGeom>
        <a:solidFill>
          <a:srgbClr val="FFFFCC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528637</xdr:colOff>
      <xdr:row>46</xdr:row>
      <xdr:rowOff>9525</xdr:rowOff>
    </xdr:from>
    <xdr:ext cx="5786438" cy="4000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07924991-EBF8-4BE8-8FDD-630FF9F0C263}"/>
                </a:ext>
              </a:extLst>
            </xdr:cNvPr>
            <xdr:cNvSpPr txBox="1"/>
          </xdr:nvSpPr>
          <xdr:spPr>
            <a:xfrm>
              <a:off x="3805237" y="24926925"/>
              <a:ext cx="5786438" cy="4000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100" b="0" i="1">
                        <a:latin typeface="Cambria Math" panose="02040503050406030204" pitchFamily="18" charset="0"/>
                      </a:rPr>
                      <m:t>𝑉𝑜𝑙𝑢𝑚𝑒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𝑐𝑜𝑟𝑡𝑒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/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𝑎𝑡𝑒𝑟𝑟𝑜</m:t>
                    </m:r>
                    <m:r>
                      <a:rPr lang="pt-BR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𝐷𝑖𝑠𝑡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â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𝑛𝑐𝑖𝑎</m:t>
                        </m:r>
                      </m:num>
                      <m:den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d>
                      <m:dPr>
                        <m:ctrlPr>
                          <a:rPr lang="pt-BR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Á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𝑟𝑒𝑎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𝑑𝑒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𝑐𝑜𝑟𝑡𝑒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/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𝑎𝑡𝑒𝑟𝑟𝑜</m:t>
                            </m:r>
                          </m:e>
                          <m:sub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sub>
                        </m:sSub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+</m:t>
                        </m:r>
                        <m:sSub>
                          <m:sSubPr>
                            <m:ctrlPr>
                              <a:rPr lang="pt-BR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Á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𝑟𝑒𝑎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𝑑𝑒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𝑐𝑜𝑟𝑡𝑒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/</m:t>
                            </m:r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𝑎𝑡𝑒𝑟𝑟𝑜</m:t>
                            </m:r>
                          </m:e>
                          <m:sub>
                            <m:r>
                              <a:rPr lang="pt-BR" sz="1100" b="0" i="1">
                                <a:latin typeface="Cambria Math" panose="02040503050406030204" pitchFamily="18" charset="0"/>
                              </a:rPr>
                              <m:t>2</m:t>
                            </m:r>
                          </m:sub>
                        </m:sSub>
                      </m:e>
                    </m:d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2" name="CaixaDeTexto 1">
              <a:extLst>
                <a:ext uri="{FF2B5EF4-FFF2-40B4-BE49-F238E27FC236}">
                  <a16:creationId xmlns:a16="http://schemas.microsoft.com/office/drawing/2014/main" id="{07924991-EBF8-4BE8-8FDD-630FF9F0C263}"/>
                </a:ext>
              </a:extLst>
            </xdr:cNvPr>
            <xdr:cNvSpPr txBox="1"/>
          </xdr:nvSpPr>
          <xdr:spPr>
            <a:xfrm>
              <a:off x="3805237" y="24926925"/>
              <a:ext cx="5786438" cy="4000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pt-BR" sz="1100" b="0" i="0">
                  <a:latin typeface="Cambria Math" panose="02040503050406030204" pitchFamily="18" charset="0"/>
                </a:rPr>
                <a:t>𝑉𝑜𝑙𝑢𝑚𝑒 𝑑𝑒 𝑐𝑜𝑟𝑡𝑒/𝑎𝑡𝑒𝑟𝑟𝑜=𝐷𝑖𝑠𝑡â𝑛𝑐𝑖𝑎/2 (〖Á𝑟𝑒𝑎 𝑑𝑒 𝑐𝑜𝑟𝑡𝑒/𝑎𝑡𝑒𝑟𝑟𝑜〗_1+〖Á𝑟𝑒𝑎 𝑑𝑒 𝑐𝑜𝑟𝑡𝑒/𝑎𝑡𝑒𝑟𝑟𝑜〗_2 )</a:t>
              </a:r>
              <a:endParaRPr lang="pt-BR" sz="1100"/>
            </a:p>
          </xdr:txBody>
        </xdr:sp>
      </mc:Fallback>
    </mc:AlternateContent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178593</xdr:colOff>
      <xdr:row>125</xdr:row>
      <xdr:rowOff>71437</xdr:rowOff>
    </xdr:from>
    <xdr:to>
      <xdr:col>10</xdr:col>
      <xdr:colOff>95250</xdr:colOff>
      <xdr:row>148</xdr:row>
      <xdr:rowOff>107155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2\public\Users\mds\Documents\PROJETOS\Estaleiro-Estaleirinho\bacia%201-%20orc\Refer&#234;ncia%2005-2017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PREFEITURAS%202026\5%20-%20ILHOTA\010-2025%20-%20RUA%20BENTO%20JACOB%20DE%20OLIVEIRA\1%20-%20EMISS&#195;O%20INICIAL\DOCUMENTOS\OR&#199;%20-%20RUA%20BENTO%20JACOB%20DE%20OLIVEIRA.xlsx" TargetMode="External"/><Relationship Id="rId1" Type="http://schemas.openxmlformats.org/officeDocument/2006/relationships/externalLinkPath" Target="/PREFEITURAS%202026/5%20-%20ILHOTA/010-2025%20-%20RUA%20BENTO%20JACOB%20DE%20OLIVEIRA/1%20-%20EMISS&#195;O%20INICIAL/DOCUMENTOS/OR&#199;%20-%20RUA%20BENTO%20JACOB%20DE%20OLIVEIR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2\public\Users\mds\Documents\PROJETOS\Estaleiro-Estaleirinho\bacia%201-%20orc\teste-or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2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torial"/>
      <sheetName val="Banco"/>
      <sheetName val="Composições"/>
      <sheetName val="Cotações"/>
      <sheetName val="Relatórios"/>
      <sheetName val="Busca"/>
      <sheetName val="CASAN"/>
      <sheetName val="Referência 05-2017"/>
    </sheetNames>
    <sheetDataSet>
      <sheetData sheetId="0"/>
      <sheetData sheetId="1"/>
      <sheetData sheetId="2"/>
      <sheetData sheetId="3">
        <row r="22">
          <cell r="B22" t="str">
            <v>ÍNDICE</v>
          </cell>
        </row>
        <row r="25">
          <cell r="B25" t="str">
            <v>EMPRESAS</v>
          </cell>
        </row>
      </sheetData>
      <sheetData sheetId="4">
        <row r="1">
          <cell r="A1" t="str">
            <v>DADOS DOS RELATÓRIOS IMPORTADOS</v>
          </cell>
        </row>
        <row r="5">
          <cell r="A5" t="str">
            <v>TIPO</v>
          </cell>
        </row>
        <row r="6">
          <cell r="A6" t="str">
            <v>SICRO</v>
          </cell>
        </row>
        <row r="7">
          <cell r="A7" t="str">
            <v>SINAPI</v>
          </cell>
        </row>
        <row r="8">
          <cell r="A8" t="str">
            <v>SINAPI-I</v>
          </cell>
        </row>
        <row r="9">
          <cell r="A9" t="str">
            <v>CASAN</v>
          </cell>
        </row>
        <row r="10">
          <cell r="A10" t="str">
            <v>CASAN</v>
          </cell>
        </row>
        <row r="11">
          <cell r="A11" t="str">
            <v>CASAN</v>
          </cell>
        </row>
        <row r="12">
          <cell r="A12" t="str">
            <v>CASAN</v>
          </cell>
        </row>
      </sheetData>
      <sheetData sheetId="5"/>
      <sheetData sheetId="6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DOS DE ENTRADA 2025"/>
      <sheetName val="BDI"/>
      <sheetName val="ORÇAMENTO"/>
      <sheetName val="CROFF"/>
      <sheetName val="MEMORIAL"/>
      <sheetName val="COMPOSIÇÕES - INFRA"/>
      <sheetName val="COTAÇÕES - INFRA"/>
      <sheetName val="COMP - MOB-DESMOB"/>
      <sheetName val="CAP 50-70"/>
      <sheetName val="RR2C"/>
      <sheetName val="DRENAGEM"/>
      <sheetName val="QUANTIDADES-CASAN"/>
      <sheetName val="SARJETA TRIANGULAR DE CONCRETO"/>
      <sheetName val="CURVA ABC"/>
      <sheetName val="Tabela - Galeria"/>
      <sheetName val="CBR PROJETO"/>
      <sheetName val="ORÇAMENTO COMPARATIVO"/>
    </sheetNames>
    <sheetDataSet>
      <sheetData sheetId="0">
        <row r="13">
          <cell r="B13" t="str">
            <v>DIOGO GRAF</v>
          </cell>
        </row>
        <row r="23">
          <cell r="B23" t="str">
            <v>ENGENHEIRO CIVIL CREA-SC 092.018-3</v>
          </cell>
        </row>
        <row r="24">
          <cell r="B24" t="e">
            <v>#N/A</v>
          </cell>
        </row>
      </sheetData>
      <sheetData sheetId="1"/>
      <sheetData sheetId="2">
        <row r="19">
          <cell r="J19">
            <v>19293.91</v>
          </cell>
          <cell r="K19">
            <v>4.4172928659920374E-3</v>
          </cell>
        </row>
        <row r="20">
          <cell r="J20">
            <v>4684.1400000000003</v>
          </cell>
        </row>
        <row r="21">
          <cell r="J21">
            <v>3352.95</v>
          </cell>
        </row>
        <row r="22">
          <cell r="J22">
            <v>4897.87</v>
          </cell>
        </row>
        <row r="23">
          <cell r="J23">
            <v>5801.31</v>
          </cell>
        </row>
        <row r="24">
          <cell r="J24">
            <v>557.64</v>
          </cell>
        </row>
        <row r="81">
          <cell r="J81">
            <v>857836.19000000006</v>
          </cell>
          <cell r="K81">
            <v>0.19639946917326712</v>
          </cell>
        </row>
        <row r="82">
          <cell r="J82">
            <v>56483.68</v>
          </cell>
        </row>
        <row r="83">
          <cell r="J83">
            <v>41030.82</v>
          </cell>
        </row>
        <row r="84">
          <cell r="J84">
            <v>2672.37</v>
          </cell>
        </row>
        <row r="85">
          <cell r="J85">
            <v>719376.31</v>
          </cell>
        </row>
        <row r="86">
          <cell r="J86">
            <v>38273.01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41">
          <cell r="P41">
            <v>50</v>
          </cell>
        </row>
      </sheetData>
      <sheetData sheetId="11"/>
      <sheetData sheetId="12">
        <row r="34">
          <cell r="R34">
            <v>10</v>
          </cell>
          <cell r="AM34">
            <v>70</v>
          </cell>
        </row>
      </sheetData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BDI (1)"/>
      <sheetName val="BDI (2)"/>
      <sheetName val="PO"/>
      <sheetName val="PLQ"/>
      <sheetName val="CFF"/>
      <sheetName val="teste-orc"/>
      <sheetName val="DADOS DE ENTRADA 2021"/>
    </sheetNames>
    <sheetDataSet>
      <sheetData sheetId="0" refreshError="1">
        <row r="32">
          <cell r="G32" t="str">
            <v>BALNEÁRIO CAMBORIÚ / SC</v>
          </cell>
        </row>
        <row r="37">
          <cell r="T37" t="str">
            <v>BDI 1</v>
          </cell>
          <cell r="U37" t="str">
            <v>BDI 2</v>
          </cell>
          <cell r="V37" t="str">
            <v>BDI 3</v>
          </cell>
          <cell r="W37" t="str">
            <v>BDI 4</v>
          </cell>
          <cell r="X37" t="str">
            <v>BDI 5</v>
          </cell>
        </row>
        <row r="38">
          <cell r="A38">
            <v>42856</v>
          </cell>
          <cell r="C38" t="str">
            <v>Não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Fernanda Bastos Alves - AMFRI" id="{75E5DC1A-DA02-4193-94CF-3B0F14AA0540}" userId="S::fernanda.alves@amfri.onmicrosoft.com::d9612e0c-8dcd-4e50-8065-6e3d81dca862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INFO_MUNICÍPIOS" displayName="INFO_MUNICÍPIOS" ref="D6:G17" totalsRowShown="0" headerRowDxfId="90" dataDxfId="88" headerRowBorderDxfId="89" tableBorderDxfId="87" totalsRowBorderDxfId="86">
  <autoFilter ref="D6:G17" xr:uid="{00000000-0009-0000-0100-000002000000}"/>
  <tableColumns count="4">
    <tableColumn id="1" xr3:uid="{00000000-0010-0000-0000-000001000000}" name="MUNICÍPIO" dataDxfId="85"/>
    <tableColumn id="2" xr3:uid="{00000000-0010-0000-0000-000002000000}" name="PREFEITO (A)" dataDxfId="84"/>
    <tableColumn id="3" xr3:uid="{00000000-0010-0000-0000-000003000000}" name="GÊNERO" dataDxfId="83"/>
    <tableColumn id="4" xr3:uid="{00000000-0010-0000-0000-000004000000}" name="CARGO PÚBLICO" dataDxfId="82">
      <calculatedColumnFormula>IF(F7=1,"PREFEITO MUNICIPAL","PREFEITA MUNICIPAL")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INFO_RESP_TÉC" displayName="INFO_RESP_TÉC" ref="D22:G28" totalsRowShown="0" headerRowDxfId="81" headerRowBorderDxfId="80" tableBorderDxfId="79">
  <autoFilter ref="D22:G28" xr:uid="{00000000-0009-0000-0100-000003000000}"/>
  <tableColumns count="4">
    <tableColumn id="1" xr3:uid="{00000000-0010-0000-0100-000001000000}" name="RESPONSÁVEIS TÉCNICOS" dataDxfId="78"/>
    <tableColumn id="4" xr3:uid="{00000000-0010-0000-0100-000004000000}" name="PROFISSÃO" dataDxfId="77"/>
    <tableColumn id="8" xr3:uid="{00000000-0010-0000-0100-000008000000}" name="CONSELHO" dataDxfId="76">
      <calculatedColumnFormula>VLOOKUP(INFO_RESP_TÉC[[#This Row],[PROFISSÃO]],REL_PROF_CONSELHO[],2,1)</calculatedColumnFormula>
    </tableColumn>
    <tableColumn id="7" xr3:uid="{00000000-0010-0000-0100-000007000000}" name="REGISTRO" dataDxfId="7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ela4" displayName="Tabela4" ref="I5:J11" totalsRowShown="0" headerRowDxfId="74" dataDxfId="72" headerRowBorderDxfId="73" tableBorderDxfId="71" totalsRowBorderDxfId="70">
  <autoFilter ref="I5:J11" xr:uid="{00000000-0009-0000-0100-000004000000}"/>
  <tableColumns count="2">
    <tableColumn id="1" xr3:uid="{00000000-0010-0000-0200-000001000000}" name="TABELA REFERENCIAL DE CUSTO" dataDxfId="69"/>
    <tableColumn id="2" xr3:uid="{00000000-0010-0000-0200-000002000000}" name="TABELA TIPO DE OBRAS" dataDxfId="6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3000000}" name="REL_PROF_CONSELHO" displayName="REL_PROF_CONSELHO" ref="E30:F35" totalsRowShown="0" headerRowDxfId="67" headerRowBorderDxfId="66" tableBorderDxfId="65" totalsRowBorderDxfId="64">
  <autoFilter ref="E30:F35" xr:uid="{00000000-0009-0000-0100-000001000000}"/>
  <sortState xmlns:xlrd2="http://schemas.microsoft.com/office/spreadsheetml/2017/richdata2" ref="E37:F41">
    <sortCondition ref="E37"/>
  </sortState>
  <tableColumns count="2">
    <tableColumn id="1" xr3:uid="{00000000-0010-0000-0300-000001000000}" name="Colunas1" dataDxfId="63"/>
    <tableColumn id="2" xr3:uid="{00000000-0010-0000-0300-000002000000}" name="Colunas2" dataDxfId="62"/>
  </tableColumns>
  <tableStyleInfo name="Estilo de Tabela 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4000000}" name="Tabela9" displayName="Tabela9" ref="L6:N14" totalsRowShown="0" headerRowDxfId="61" headerRowBorderDxfId="60" tableBorderDxfId="59" totalsRowBorderDxfId="58">
  <autoFilter ref="L6:N14" xr:uid="{00000000-0009-0000-0100-000009000000}"/>
  <tableColumns count="3">
    <tableColumn id="1" xr3:uid="{00000000-0010-0000-0400-000001000000}" name="ø" dataDxfId="57"/>
    <tableColumn id="2" xr3:uid="{00000000-0010-0000-0400-000002000000}" name="DE" dataDxfId="56"/>
    <tableColumn id="3" xr3:uid="{00000000-0010-0000-0400-000003000000}" name="A" dataDxfId="55">
      <calculatedColumnFormula>ROUND(PI()*(M7/2)^2,2)</calculatedColumn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5000000}" name="Tabela10" displayName="Tabela10" ref="P6:R12" totalsRowShown="0" headerRowDxfId="54" headerRowBorderDxfId="53" tableBorderDxfId="52" totalsRowBorderDxfId="51">
  <autoFilter ref="P6:R12" xr:uid="{00000000-0009-0000-0100-00000A000000}"/>
  <tableColumns count="3">
    <tableColumn id="1" xr3:uid="{00000000-0010-0000-0500-000001000000}" name="ø" dataDxfId="50"/>
    <tableColumn id="2" xr3:uid="{00000000-0010-0000-0500-000002000000}" name="DE" dataDxfId="49"/>
    <tableColumn id="3" xr3:uid="{00000000-0010-0000-0500-000003000000}" name="FOLGA" dataDxfId="48">
      <calculatedColumnFormula>Q7+0.05</calculatedColumn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6000000}" name="ISS" displayName="ISS" ref="K15:L26" totalsRowShown="0" headerRowDxfId="47" dataDxfId="46" tableBorderDxfId="45">
  <autoFilter ref="K15:L26" xr:uid="{00000000-0009-0000-0100-000006000000}"/>
  <tableColumns count="2">
    <tableColumn id="1" xr3:uid="{00000000-0010-0000-0600-000001000000}" name="MUNICÍPIOS" dataDxfId="44" dataCellStyle="Normal 2"/>
    <tableColumn id="2" xr3:uid="{00000000-0010-0000-0600-000002000000}" name="%" dataDxfId="43" dataCellStyle="Normal 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7000000}" name="TAB_FORNECEDORES" displayName="TAB_FORNECEDORES" ref="A9:F55" headerRowCount="0" totalsRowShown="0" headerRowDxfId="42" headerRowBorderDxfId="41" tableBorderDxfId="40" totalsRowBorderDxfId="39">
  <tableColumns count="6">
    <tableColumn id="1" xr3:uid="{00000000-0010-0000-0700-000001000000}" name="Colunas1" headerRowDxfId="38" dataDxfId="37"/>
    <tableColumn id="2" xr3:uid="{00000000-0010-0000-0700-000002000000}" name="Colunas2" headerRowDxfId="36" dataDxfId="35"/>
    <tableColumn id="3" xr3:uid="{00000000-0010-0000-0700-000003000000}" name="Colunas3" headerRowDxfId="34" dataDxfId="33"/>
    <tableColumn id="4" xr3:uid="{00000000-0010-0000-0700-000004000000}" name="Colunas4" headerRowDxfId="32" dataDxfId="31"/>
    <tableColumn id="5" xr3:uid="{00000000-0010-0000-0700-000005000000}" name="Colunas5" headerRowDxfId="30" dataDxfId="29"/>
    <tableColumn id="6" xr3:uid="{00000000-0010-0000-0700-000006000000}" name="Colunas6" headerRowDxfId="28" dataDxfId="2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W13" dT="2025-11-03T13:18:08.61" personId="{75E5DC1A-DA02-4193-94CF-3B0F14AA0540}" id="{03B1EC85-01D2-4A06-8B55-8C0CCCF3DADF}">
    <text>Calculado tambem com cota 40cm afogada devido ao cobrimento (1,10m)</text>
  </threadedComment>
  <threadedComment ref="W16" dT="2025-11-03T13:18:08.61" personId="{75E5DC1A-DA02-4193-94CF-3B0F14AA0540}" id="{05846FE0-DD32-4846-B07D-C77ED2E4EC65}">
    <text>Calculado tambem com cota 30cm afogada devido ao cobrimento (1,20m)</text>
  </threadedComment>
</ThreadedComments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7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://cnpj.info/08067638000151" TargetMode="External"/><Relationship Id="rId2" Type="http://schemas.openxmlformats.org/officeDocument/2006/relationships/hyperlink" Target="https://www.gov.br/anp/pt-br" TargetMode="External"/><Relationship Id="rId1" Type="http://schemas.openxmlformats.org/officeDocument/2006/relationships/hyperlink" Target="https://www.gov.br/dnit/pt-br" TargetMode="External"/><Relationship Id="rId6" Type="http://schemas.openxmlformats.org/officeDocument/2006/relationships/table" Target="../tables/table8.xml"/><Relationship Id="rId5" Type="http://schemas.openxmlformats.org/officeDocument/2006/relationships/vmlDrawing" Target="../drawings/vmlDrawing8.vml"/><Relationship Id="rId4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15.v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5.bin"/><Relationship Id="rId5" Type="http://schemas.openxmlformats.org/officeDocument/2006/relationships/comments" Target="../comments4.xml"/><Relationship Id="rId4" Type="http://schemas.openxmlformats.org/officeDocument/2006/relationships/vmlDrawing" Target="../drawings/vmlDrawing17.v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5.xml"/><Relationship Id="rId4" Type="http://schemas.openxmlformats.org/officeDocument/2006/relationships/vmlDrawing" Target="../drawings/vmlDrawing19.v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7.bin"/><Relationship Id="rId5" Type="http://schemas.openxmlformats.org/officeDocument/2006/relationships/comments" Target="../comments6.xml"/><Relationship Id="rId4" Type="http://schemas.openxmlformats.org/officeDocument/2006/relationships/vmlDrawing" Target="../drawings/vmlDrawing21.v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3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R35"/>
  <sheetViews>
    <sheetView showGridLines="0" tabSelected="1" workbookViewId="0">
      <selection activeCell="B13" sqref="B13"/>
    </sheetView>
  </sheetViews>
  <sheetFormatPr defaultRowHeight="15"/>
  <cols>
    <col min="1" max="1" width="28.42578125" customWidth="1"/>
    <col min="2" max="2" width="100.7109375" customWidth="1"/>
    <col min="3" max="3" width="1.7109375" customWidth="1"/>
    <col min="4" max="4" width="37.140625" bestFit="1" customWidth="1"/>
    <col min="5" max="5" width="35.42578125" bestFit="1" customWidth="1"/>
    <col min="6" max="6" width="13" bestFit="1" customWidth="1"/>
    <col min="7" max="7" width="20.28515625" bestFit="1" customWidth="1"/>
    <col min="9" max="9" width="30.85546875" customWidth="1"/>
    <col min="10" max="10" width="45.28515625" bestFit="1" customWidth="1"/>
    <col min="12" max="14" width="11.140625" customWidth="1"/>
    <col min="16" max="18" width="11.140625" customWidth="1"/>
  </cols>
  <sheetData>
    <row r="1" spans="1:18" s="37" customFormat="1">
      <c r="A1" s="37" t="s">
        <v>31</v>
      </c>
    </row>
    <row r="2" spans="1:18" s="37" customFormat="1">
      <c r="A2" s="37" t="s">
        <v>30</v>
      </c>
    </row>
    <row r="3" spans="1:18" s="37" customFormat="1">
      <c r="A3" s="37" t="s">
        <v>32</v>
      </c>
    </row>
    <row r="4" spans="1:18" s="6" customFormat="1" ht="15.75" thickBot="1"/>
    <row r="5" spans="1:18" ht="15.75" thickBot="1">
      <c r="A5" s="982" t="s">
        <v>33</v>
      </c>
      <c r="B5" s="983"/>
      <c r="D5" s="979" t="s">
        <v>28</v>
      </c>
      <c r="E5" s="980"/>
      <c r="F5" s="980"/>
      <c r="G5" s="981"/>
      <c r="I5" s="184" t="s">
        <v>130</v>
      </c>
      <c r="J5" s="158" t="s">
        <v>316</v>
      </c>
      <c r="L5" s="982" t="s">
        <v>396</v>
      </c>
      <c r="M5" s="984"/>
      <c r="N5" s="983"/>
      <c r="P5" s="982" t="s">
        <v>398</v>
      </c>
      <c r="Q5" s="984"/>
      <c r="R5" s="983"/>
    </row>
    <row r="6" spans="1:18" s="5" customFormat="1" ht="15.75">
      <c r="A6" s="2" t="s">
        <v>333</v>
      </c>
      <c r="B6" s="3" t="s">
        <v>11</v>
      </c>
      <c r="C6" s="1"/>
      <c r="D6" s="151" t="s">
        <v>0</v>
      </c>
      <c r="E6" s="152" t="s">
        <v>1</v>
      </c>
      <c r="F6" s="152" t="s">
        <v>2</v>
      </c>
      <c r="G6" s="153" t="s">
        <v>291</v>
      </c>
      <c r="I6" s="185" t="str">
        <f>SINAPI</f>
        <v>SINAPI</v>
      </c>
      <c r="J6" s="182" t="s">
        <v>124</v>
      </c>
      <c r="L6" s="308" t="s">
        <v>397</v>
      </c>
      <c r="M6" s="309" t="s">
        <v>218</v>
      </c>
      <c r="N6" s="310" t="s">
        <v>156</v>
      </c>
      <c r="P6" s="308" t="s">
        <v>397</v>
      </c>
      <c r="Q6" s="309" t="s">
        <v>218</v>
      </c>
      <c r="R6" s="310" t="s">
        <v>399</v>
      </c>
    </row>
    <row r="7" spans="1:18" s="5" customFormat="1">
      <c r="A7" s="2" t="s">
        <v>334</v>
      </c>
      <c r="B7" s="3" t="s">
        <v>864</v>
      </c>
      <c r="C7" s="1"/>
      <c r="D7" s="154" t="s">
        <v>125</v>
      </c>
      <c r="E7" s="29" t="s">
        <v>753</v>
      </c>
      <c r="F7" s="29">
        <v>2</v>
      </c>
      <c r="G7" s="155" t="str">
        <f t="shared" ref="G7:G17" si="0">IF(F7=1,"PREFEITO MUNICIPAL","PREFEITA MUNICIPAL")</f>
        <v>PREFEITA MUNICIPAL</v>
      </c>
      <c r="I7" s="185" t="s">
        <v>289</v>
      </c>
      <c r="J7" s="181" t="s">
        <v>83</v>
      </c>
      <c r="L7" s="304">
        <v>30</v>
      </c>
      <c r="M7" s="237">
        <v>0.36</v>
      </c>
      <c r="N7" s="305">
        <f t="shared" ref="N7:N14" si="1">ROUND(PI()*(M7/2)^2,2)</f>
        <v>0.1</v>
      </c>
      <c r="P7" s="304">
        <v>30</v>
      </c>
      <c r="Q7" s="237">
        <v>0.36</v>
      </c>
      <c r="R7" s="239">
        <f>Q7+0.05</f>
        <v>0.41</v>
      </c>
    </row>
    <row r="8" spans="1:18" s="1" customFormat="1">
      <c r="A8" s="2" t="s">
        <v>335</v>
      </c>
      <c r="B8" s="3" t="s">
        <v>1334</v>
      </c>
      <c r="D8" s="154" t="s">
        <v>3</v>
      </c>
      <c r="E8" s="29" t="s">
        <v>400</v>
      </c>
      <c r="F8" s="29">
        <v>1</v>
      </c>
      <c r="G8" s="155" t="str">
        <f t="shared" si="0"/>
        <v>PREFEITO MUNICIPAL</v>
      </c>
      <c r="I8" s="185" t="str">
        <f>SICRO</f>
        <v>SICRO</v>
      </c>
      <c r="J8" s="181" t="s">
        <v>84</v>
      </c>
      <c r="L8" s="304">
        <v>40</v>
      </c>
      <c r="M8" s="237">
        <v>0.49</v>
      </c>
      <c r="N8" s="305">
        <f t="shared" si="1"/>
        <v>0.19</v>
      </c>
      <c r="P8" s="304">
        <v>40</v>
      </c>
      <c r="Q8" s="237">
        <v>0.49</v>
      </c>
      <c r="R8" s="239">
        <f t="shared" ref="R8:R12" si="2">Q8+0.05</f>
        <v>0.54</v>
      </c>
    </row>
    <row r="9" spans="1:18" s="1" customFormat="1">
      <c r="A9" s="2" t="s">
        <v>18</v>
      </c>
      <c r="B9" s="8">
        <v>46054</v>
      </c>
      <c r="D9" s="154" t="s">
        <v>4</v>
      </c>
      <c r="E9" s="29" t="s">
        <v>754</v>
      </c>
      <c r="F9" s="29">
        <v>1</v>
      </c>
      <c r="G9" s="155" t="str">
        <f t="shared" si="0"/>
        <v>PREFEITO MUNICIPAL</v>
      </c>
      <c r="I9" s="185" t="str">
        <f>QQ_REFERÊNCIA</f>
        <v>CASAN</v>
      </c>
      <c r="J9" s="181"/>
      <c r="L9" s="304">
        <v>60</v>
      </c>
      <c r="M9" s="237">
        <v>0.72</v>
      </c>
      <c r="N9" s="305">
        <f t="shared" si="1"/>
        <v>0.41</v>
      </c>
      <c r="P9" s="304">
        <v>60</v>
      </c>
      <c r="Q9" s="237">
        <v>0.72</v>
      </c>
      <c r="R9" s="239">
        <f t="shared" si="2"/>
        <v>0.77</v>
      </c>
    </row>
    <row r="10" spans="1:18" s="1" customFormat="1">
      <c r="A10" s="2" t="s">
        <v>14</v>
      </c>
      <c r="B10" s="8">
        <v>45992</v>
      </c>
      <c r="D10" s="154" t="s">
        <v>5</v>
      </c>
      <c r="E10" s="29" t="s">
        <v>755</v>
      </c>
      <c r="F10" s="29">
        <v>1</v>
      </c>
      <c r="G10" s="155" t="str">
        <f t="shared" si="0"/>
        <v>PREFEITO MUNICIPAL</v>
      </c>
      <c r="I10" s="185" t="s">
        <v>272</v>
      </c>
      <c r="J10" s="181"/>
      <c r="L10" s="304">
        <v>80</v>
      </c>
      <c r="M10" s="237">
        <v>0.94399999999999995</v>
      </c>
      <c r="N10" s="305">
        <f t="shared" si="1"/>
        <v>0.7</v>
      </c>
      <c r="P10" s="304">
        <v>80</v>
      </c>
      <c r="Q10" s="237">
        <v>0.94399999999999995</v>
      </c>
      <c r="R10" s="239">
        <f t="shared" si="2"/>
        <v>0.99399999999999999</v>
      </c>
    </row>
    <row r="11" spans="1:18" s="1" customFormat="1" ht="15.75" thickBot="1">
      <c r="A11" s="2" t="s">
        <v>15</v>
      </c>
      <c r="B11" s="8">
        <v>45931</v>
      </c>
      <c r="D11" s="154" t="s">
        <v>6</v>
      </c>
      <c r="E11" s="29" t="s">
        <v>756</v>
      </c>
      <c r="F11" s="29">
        <v>1</v>
      </c>
      <c r="G11" s="155" t="str">
        <f t="shared" si="0"/>
        <v>PREFEITO MUNICIPAL</v>
      </c>
      <c r="I11" s="186" t="s">
        <v>273</v>
      </c>
      <c r="J11" s="183"/>
      <c r="L11" s="304">
        <v>100</v>
      </c>
      <c r="M11" s="237">
        <v>1.1599999999999999</v>
      </c>
      <c r="N11" s="305">
        <f t="shared" si="1"/>
        <v>1.06</v>
      </c>
      <c r="P11" s="304">
        <v>100</v>
      </c>
      <c r="Q11" s="237">
        <v>1.1599999999999999</v>
      </c>
      <c r="R11" s="239">
        <f t="shared" si="2"/>
        <v>1.21</v>
      </c>
    </row>
    <row r="12" spans="1:18" s="1" customFormat="1">
      <c r="A12" s="2" t="s">
        <v>531</v>
      </c>
      <c r="B12" s="8">
        <v>45323</v>
      </c>
      <c r="D12" s="154" t="s">
        <v>7</v>
      </c>
      <c r="E12" s="29" t="s">
        <v>757</v>
      </c>
      <c r="F12" s="29">
        <v>1</v>
      </c>
      <c r="G12" s="155" t="str">
        <f t="shared" si="0"/>
        <v>PREFEITO MUNICIPAL</v>
      </c>
      <c r="L12" s="304">
        <v>120</v>
      </c>
      <c r="M12" s="237">
        <v>1.3919999999999999</v>
      </c>
      <c r="N12" s="305">
        <f t="shared" si="1"/>
        <v>1.52</v>
      </c>
      <c r="P12" s="306">
        <v>120</v>
      </c>
      <c r="Q12" s="303">
        <v>1.3919999999999999</v>
      </c>
      <c r="R12" s="244">
        <f t="shared" si="2"/>
        <v>1.4419999999999999</v>
      </c>
    </row>
    <row r="13" spans="1:18" s="1" customFormat="1">
      <c r="A13" s="2" t="s">
        <v>16</v>
      </c>
      <c r="B13" s="3" t="s">
        <v>751</v>
      </c>
      <c r="D13" s="154" t="s">
        <v>8</v>
      </c>
      <c r="E13" s="29" t="s">
        <v>758</v>
      </c>
      <c r="F13" s="29">
        <v>1</v>
      </c>
      <c r="G13" s="155" t="str">
        <f t="shared" si="0"/>
        <v>PREFEITO MUNICIPAL</v>
      </c>
      <c r="L13" s="304">
        <v>150</v>
      </c>
      <c r="M13" s="237">
        <v>1.74</v>
      </c>
      <c r="N13" s="305">
        <f t="shared" si="1"/>
        <v>2.38</v>
      </c>
    </row>
    <row r="14" spans="1:18" s="1" customFormat="1">
      <c r="A14" s="2" t="s">
        <v>1</v>
      </c>
      <c r="B14" s="3" t="str">
        <f>VLOOKUP(B6,PREFEITX_MUNICÍPIO,2,1)</f>
        <v>JOEL ORLANDO LUCINDA</v>
      </c>
      <c r="D14" s="154" t="s">
        <v>107</v>
      </c>
      <c r="E14" s="29" t="s">
        <v>759</v>
      </c>
      <c r="F14" s="29">
        <v>1</v>
      </c>
      <c r="G14" s="155" t="str">
        <f t="shared" si="0"/>
        <v>PREFEITO MUNICIPAL</v>
      </c>
      <c r="L14" s="306">
        <v>200</v>
      </c>
      <c r="M14" s="303">
        <v>2.36</v>
      </c>
      <c r="N14" s="307">
        <f t="shared" si="1"/>
        <v>4.37</v>
      </c>
    </row>
    <row r="15" spans="1:18" s="1" customFormat="1">
      <c r="A15" s="2" t="s">
        <v>100</v>
      </c>
      <c r="B15" s="9">
        <f>BDI!C27</f>
        <v>0.2409</v>
      </c>
      <c r="D15" s="154" t="s">
        <v>9</v>
      </c>
      <c r="E15" s="29" t="s">
        <v>401</v>
      </c>
      <c r="F15" s="29">
        <v>1</v>
      </c>
      <c r="G15" s="155" t="str">
        <f t="shared" si="0"/>
        <v>PREFEITO MUNICIPAL</v>
      </c>
    </row>
    <row r="16" spans="1:18" s="1" customFormat="1" ht="15.75" thickBot="1">
      <c r="A16" s="4" t="s">
        <v>17</v>
      </c>
      <c r="B16" s="10">
        <f>BDI!C42</f>
        <v>0.15279999999999999</v>
      </c>
      <c r="D16" s="154" t="s">
        <v>10</v>
      </c>
      <c r="E16" s="29" t="s">
        <v>760</v>
      </c>
      <c r="F16" s="29">
        <v>1</v>
      </c>
      <c r="G16" s="155" t="str">
        <f t="shared" si="0"/>
        <v>PREFEITO MUNICIPAL</v>
      </c>
    </row>
    <row r="17" spans="1:7" s="1" customFormat="1">
      <c r="D17" s="156" t="s">
        <v>11</v>
      </c>
      <c r="E17" s="43" t="s">
        <v>576</v>
      </c>
      <c r="F17" s="43">
        <v>1</v>
      </c>
      <c r="G17" s="157" t="str">
        <f t="shared" si="0"/>
        <v>PREFEITO MUNICIPAL</v>
      </c>
    </row>
    <row r="18" spans="1:7" s="1" customFormat="1" ht="15.75" thickBot="1"/>
    <row r="19" spans="1:7" s="1" customFormat="1">
      <c r="B19" s="47" t="s">
        <v>34</v>
      </c>
    </row>
    <row r="20" spans="1:7" s="1" customFormat="1" ht="15.75" thickBot="1">
      <c r="B20" s="11" t="str">
        <f>A6&amp;" "&amp;B6</f>
        <v>PREFEITURA MUNICIPAL DE PORTO BELO</v>
      </c>
    </row>
    <row r="21" spans="1:7" s="1" customFormat="1">
      <c r="B21" s="13" t="str">
        <f>A7&amp;" "&amp;B7</f>
        <v>PROJETO: PAVIMENTAÇÃO ASFÁLTICA, DRENAGEM PLUVIAL E SINALIZAÇÃO VIÁRIA</v>
      </c>
      <c r="D21" s="245" t="s">
        <v>29</v>
      </c>
      <c r="E21" s="246"/>
      <c r="F21" s="246"/>
      <c r="G21" s="247"/>
    </row>
    <row r="22" spans="1:7" s="1" customFormat="1">
      <c r="B22" s="13" t="str">
        <f>A8&amp;" "&amp;B8</f>
        <v>LOCALIZAÇÃO: ESTRADA GERAL DO SERTÃO DO VALONGO - BAIRRO SERTÃO SANTA LUZIA</v>
      </c>
      <c r="D22" s="248" t="s">
        <v>19</v>
      </c>
      <c r="E22" s="238" t="s">
        <v>290</v>
      </c>
      <c r="F22" s="238" t="s">
        <v>345</v>
      </c>
      <c r="G22" s="249" t="s">
        <v>346</v>
      </c>
    </row>
    <row r="23" spans="1:7" s="1" customFormat="1" ht="15.75" thickBot="1">
      <c r="A23"/>
      <c r="B23" s="12" t="str">
        <f>VLOOKUP(NOME_TÉCNICO,CREA_TÉCNICO,2,1)&amp;" "&amp;VLOOKUP(NOME_TÉCNICO,CREA_TÉCNICO,3,1)&amp;" "&amp;VLOOKUP(NOME_TÉCNICO,CREA_TÉCNICO,4,1)</f>
        <v>ENGENHEIRA CIVIL CREA-SC 163.653-1</v>
      </c>
      <c r="D23" s="2" t="s">
        <v>20</v>
      </c>
      <c r="E23" s="237" t="s">
        <v>338</v>
      </c>
      <c r="F23" s="237" t="str">
        <f>VLOOKUP(INFO_RESP_TÉC[[#This Row],[PROFISSÃO]],REL_PROF_CONSELHO[],2,1)</f>
        <v>CREA-SC</v>
      </c>
      <c r="G23" s="250" t="s">
        <v>25</v>
      </c>
    </row>
    <row r="24" spans="1:7" s="1" customFormat="1">
      <c r="A24"/>
      <c r="B24"/>
      <c r="D24" s="2" t="s">
        <v>751</v>
      </c>
      <c r="E24" s="237" t="s">
        <v>339</v>
      </c>
      <c r="F24" s="237" t="str">
        <f>VLOOKUP(INFO_RESP_TÉC[[#This Row],[PROFISSÃO]],REL_PROF_CONSELHO[],2,1)</f>
        <v>CREA-SC</v>
      </c>
      <c r="G24" s="250" t="s">
        <v>752</v>
      </c>
    </row>
    <row r="25" spans="1:7">
      <c r="D25" s="2" t="s">
        <v>21</v>
      </c>
      <c r="E25" s="237" t="s">
        <v>339</v>
      </c>
      <c r="F25" s="237" t="str">
        <f>VLOOKUP(INFO_RESP_TÉC[[#This Row],[PROFISSÃO]],REL_PROF_CONSELHO[],2,1)</f>
        <v>CREA-SC</v>
      </c>
      <c r="G25" s="250" t="s">
        <v>24</v>
      </c>
    </row>
    <row r="26" spans="1:7">
      <c r="D26" s="2" t="s">
        <v>22</v>
      </c>
      <c r="E26" s="237" t="s">
        <v>338</v>
      </c>
      <c r="F26" s="237" t="str">
        <f>VLOOKUP(INFO_RESP_TÉC[[#This Row],[PROFISSÃO]],REL_PROF_CONSELHO[],2,1)</f>
        <v>CREA-SC</v>
      </c>
      <c r="G26" s="250" t="s">
        <v>26</v>
      </c>
    </row>
    <row r="27" spans="1:7">
      <c r="D27" s="2" t="s">
        <v>23</v>
      </c>
      <c r="E27" s="237" t="s">
        <v>338</v>
      </c>
      <c r="F27" s="237" t="str">
        <f>VLOOKUP(INFO_RESP_TÉC[[#This Row],[PROFISSÃO]],REL_PROF_CONSELHO[],2,1)</f>
        <v>CREA-SC</v>
      </c>
      <c r="G27" s="250" t="s">
        <v>27</v>
      </c>
    </row>
    <row r="28" spans="1:7">
      <c r="D28" s="341"/>
      <c r="E28" s="342"/>
      <c r="F28" s="342"/>
      <c r="G28" s="343"/>
    </row>
    <row r="30" spans="1:7">
      <c r="E30" s="241" t="s">
        <v>342</v>
      </c>
      <c r="F30" s="242" t="s">
        <v>343</v>
      </c>
      <c r="G30" s="5"/>
    </row>
    <row r="31" spans="1:7">
      <c r="E31" s="240" t="s">
        <v>341</v>
      </c>
      <c r="F31" s="239" t="s">
        <v>337</v>
      </c>
      <c r="G31" s="5"/>
    </row>
    <row r="32" spans="1:7">
      <c r="E32" s="240" t="s">
        <v>340</v>
      </c>
      <c r="F32" s="239" t="s">
        <v>337</v>
      </c>
      <c r="G32" s="5"/>
    </row>
    <row r="33" spans="5:7">
      <c r="E33" s="240" t="s">
        <v>339</v>
      </c>
      <c r="F33" s="239" t="s">
        <v>336</v>
      </c>
      <c r="G33" s="5"/>
    </row>
    <row r="34" spans="5:7">
      <c r="E34" s="243" t="s">
        <v>344</v>
      </c>
      <c r="F34" s="239" t="s">
        <v>336</v>
      </c>
    </row>
    <row r="35" spans="5:7">
      <c r="E35" s="243" t="s">
        <v>338</v>
      </c>
      <c r="F35" s="244" t="s">
        <v>336</v>
      </c>
    </row>
  </sheetData>
  <mergeCells count="4">
    <mergeCell ref="D5:G5"/>
    <mergeCell ref="A5:B5"/>
    <mergeCell ref="L5:N5"/>
    <mergeCell ref="P5:R5"/>
  </mergeCells>
  <dataValidations count="4">
    <dataValidation type="list" allowBlank="1" showInputMessage="1" showErrorMessage="1" sqref="B6" xr:uid="{00000000-0002-0000-0000-000000000000}">
      <formula1>MUNICÍPIO</formula1>
    </dataValidation>
    <dataValidation type="list" allowBlank="1" showInputMessage="1" showErrorMessage="1" sqref="B13" xr:uid="{00000000-0002-0000-0000-000001000000}">
      <formula1>RESPONSÁVEL_TÉCNICO</formula1>
    </dataValidation>
    <dataValidation type="list" allowBlank="1" showInputMessage="1" showErrorMessage="1" sqref="J28" xr:uid="{00000000-0002-0000-0000-000002000000}">
      <formula1>$E$31:$E$35</formula1>
    </dataValidation>
    <dataValidation type="list" allowBlank="1" showInputMessage="1" showErrorMessage="1" sqref="E23:E28" xr:uid="{00000000-0002-0000-0000-000003000000}">
      <formula1>PROFISSÃO_RESP_TÉCNICO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6">
    <tablePart r:id="rId3"/>
    <tablePart r:id="rId4"/>
    <tablePart r:id="rId5"/>
    <tablePart r:id="rId6"/>
    <tablePart r:id="rId7"/>
    <tablePart r:id="rId8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5"/>
  <dimension ref="A1:V64"/>
  <sheetViews>
    <sheetView showGridLines="0" topLeftCell="A7" zoomScaleNormal="100" workbookViewId="0">
      <selection activeCell="A14" sqref="A14:C14"/>
    </sheetView>
  </sheetViews>
  <sheetFormatPr defaultRowHeight="12.75" outlineLevelRow="1"/>
  <cols>
    <col min="1" max="1" width="16.5703125" style="229" bestFit="1" customWidth="1"/>
    <col min="2" max="2" width="40.7109375" style="229" customWidth="1"/>
    <col min="3" max="3" width="10.7109375" style="230" customWidth="1"/>
    <col min="4" max="4" width="1.7109375" style="231" customWidth="1"/>
    <col min="5" max="5" width="12.7109375" style="229" customWidth="1"/>
    <col min="6" max="6" width="12.7109375" style="232" customWidth="1"/>
    <col min="7" max="7" width="12.5703125" style="232" customWidth="1"/>
    <col min="8" max="8" width="1.7109375" style="232" customWidth="1"/>
    <col min="9" max="10" width="10.7109375" style="229" customWidth="1"/>
    <col min="11" max="11" width="21.7109375" style="229" bestFit="1" customWidth="1"/>
    <col min="12" max="13" width="9.140625" style="233"/>
    <col min="14" max="14" width="9.5703125" style="233" bestFit="1" customWidth="1"/>
    <col min="15" max="15" width="7.140625" style="233" bestFit="1" customWidth="1"/>
    <col min="16" max="17" width="9.5703125" style="233" bestFit="1" customWidth="1"/>
    <col min="18" max="18" width="7.140625" style="233" bestFit="1" customWidth="1"/>
    <col min="19" max="20" width="9.5703125" style="233" bestFit="1" customWidth="1"/>
    <col min="21" max="21" width="7.140625" style="233" bestFit="1" customWidth="1"/>
    <col min="22" max="22" width="9.5703125" style="233" bestFit="1" customWidth="1"/>
    <col min="23" max="256" width="9.140625" style="233"/>
    <col min="257" max="257" width="9.140625" style="233" customWidth="1"/>
    <col min="258" max="258" width="42.85546875" style="233" customWidth="1"/>
    <col min="259" max="259" width="11.5703125" style="233" customWidth="1"/>
    <col min="260" max="260" width="1.85546875" style="233" customWidth="1"/>
    <col min="261" max="261" width="8.85546875" style="233" customWidth="1"/>
    <col min="262" max="262" width="1.85546875" style="233" customWidth="1"/>
    <col min="263" max="265" width="12.5703125" style="233" customWidth="1"/>
    <col min="266" max="266" width="5.5703125" style="233" customWidth="1"/>
    <col min="267" max="267" width="10.7109375" style="233" customWidth="1"/>
    <col min="268" max="268" width="36.5703125" style="233" customWidth="1"/>
    <col min="269" max="269" width="13.28515625" style="233" customWidth="1"/>
    <col min="270" max="512" width="9.140625" style="233"/>
    <col min="513" max="513" width="9.140625" style="233" customWidth="1"/>
    <col min="514" max="514" width="42.85546875" style="233" customWidth="1"/>
    <col min="515" max="515" width="11.5703125" style="233" customWidth="1"/>
    <col min="516" max="516" width="1.85546875" style="233" customWidth="1"/>
    <col min="517" max="517" width="8.85546875" style="233" customWidth="1"/>
    <col min="518" max="518" width="1.85546875" style="233" customWidth="1"/>
    <col min="519" max="521" width="12.5703125" style="233" customWidth="1"/>
    <col min="522" max="522" width="5.5703125" style="233" customWidth="1"/>
    <col min="523" max="523" width="10.7109375" style="233" customWidth="1"/>
    <col min="524" max="524" width="36.5703125" style="233" customWidth="1"/>
    <col min="525" max="525" width="13.28515625" style="233" customWidth="1"/>
    <col min="526" max="768" width="9.140625" style="233"/>
    <col min="769" max="769" width="9.140625" style="233" customWidth="1"/>
    <col min="770" max="770" width="42.85546875" style="233" customWidth="1"/>
    <col min="771" max="771" width="11.5703125" style="233" customWidth="1"/>
    <col min="772" max="772" width="1.85546875" style="233" customWidth="1"/>
    <col min="773" max="773" width="8.85546875" style="233" customWidth="1"/>
    <col min="774" max="774" width="1.85546875" style="233" customWidth="1"/>
    <col min="775" max="777" width="12.5703125" style="233" customWidth="1"/>
    <col min="778" max="778" width="5.5703125" style="233" customWidth="1"/>
    <col min="779" max="779" width="10.7109375" style="233" customWidth="1"/>
    <col min="780" max="780" width="36.5703125" style="233" customWidth="1"/>
    <col min="781" max="781" width="13.28515625" style="233" customWidth="1"/>
    <col min="782" max="1024" width="9.140625" style="233"/>
    <col min="1025" max="1025" width="9.140625" style="233" customWidth="1"/>
    <col min="1026" max="1026" width="42.85546875" style="233" customWidth="1"/>
    <col min="1027" max="1027" width="11.5703125" style="233" customWidth="1"/>
    <col min="1028" max="1028" width="1.85546875" style="233" customWidth="1"/>
    <col min="1029" max="1029" width="8.85546875" style="233" customWidth="1"/>
    <col min="1030" max="1030" width="1.85546875" style="233" customWidth="1"/>
    <col min="1031" max="1033" width="12.5703125" style="233" customWidth="1"/>
    <col min="1034" max="1034" width="5.5703125" style="233" customWidth="1"/>
    <col min="1035" max="1035" width="10.7109375" style="233" customWidth="1"/>
    <col min="1036" max="1036" width="36.5703125" style="233" customWidth="1"/>
    <col min="1037" max="1037" width="13.28515625" style="233" customWidth="1"/>
    <col min="1038" max="1280" width="9.140625" style="233"/>
    <col min="1281" max="1281" width="9.140625" style="233" customWidth="1"/>
    <col min="1282" max="1282" width="42.85546875" style="233" customWidth="1"/>
    <col min="1283" max="1283" width="11.5703125" style="233" customWidth="1"/>
    <col min="1284" max="1284" width="1.85546875" style="233" customWidth="1"/>
    <col min="1285" max="1285" width="8.85546875" style="233" customWidth="1"/>
    <col min="1286" max="1286" width="1.85546875" style="233" customWidth="1"/>
    <col min="1287" max="1289" width="12.5703125" style="233" customWidth="1"/>
    <col min="1290" max="1290" width="5.5703125" style="233" customWidth="1"/>
    <col min="1291" max="1291" width="10.7109375" style="233" customWidth="1"/>
    <col min="1292" max="1292" width="36.5703125" style="233" customWidth="1"/>
    <col min="1293" max="1293" width="13.28515625" style="233" customWidth="1"/>
    <col min="1294" max="1536" width="9.140625" style="233"/>
    <col min="1537" max="1537" width="9.140625" style="233" customWidth="1"/>
    <col min="1538" max="1538" width="42.85546875" style="233" customWidth="1"/>
    <col min="1539" max="1539" width="11.5703125" style="233" customWidth="1"/>
    <col min="1540" max="1540" width="1.85546875" style="233" customWidth="1"/>
    <col min="1541" max="1541" width="8.85546875" style="233" customWidth="1"/>
    <col min="1542" max="1542" width="1.85546875" style="233" customWidth="1"/>
    <col min="1543" max="1545" width="12.5703125" style="233" customWidth="1"/>
    <col min="1546" max="1546" width="5.5703125" style="233" customWidth="1"/>
    <col min="1547" max="1547" width="10.7109375" style="233" customWidth="1"/>
    <col min="1548" max="1548" width="36.5703125" style="233" customWidth="1"/>
    <col min="1549" max="1549" width="13.28515625" style="233" customWidth="1"/>
    <col min="1550" max="1792" width="9.140625" style="233"/>
    <col min="1793" max="1793" width="9.140625" style="233" customWidth="1"/>
    <col min="1794" max="1794" width="42.85546875" style="233" customWidth="1"/>
    <col min="1795" max="1795" width="11.5703125" style="233" customWidth="1"/>
    <col min="1796" max="1796" width="1.85546875" style="233" customWidth="1"/>
    <col min="1797" max="1797" width="8.85546875" style="233" customWidth="1"/>
    <col min="1798" max="1798" width="1.85546875" style="233" customWidth="1"/>
    <col min="1799" max="1801" width="12.5703125" style="233" customWidth="1"/>
    <col min="1802" max="1802" width="5.5703125" style="233" customWidth="1"/>
    <col min="1803" max="1803" width="10.7109375" style="233" customWidth="1"/>
    <col min="1804" max="1804" width="36.5703125" style="233" customWidth="1"/>
    <col min="1805" max="1805" width="13.28515625" style="233" customWidth="1"/>
    <col min="1806" max="2048" width="9.140625" style="233"/>
    <col min="2049" max="2049" width="9.140625" style="233" customWidth="1"/>
    <col min="2050" max="2050" width="42.85546875" style="233" customWidth="1"/>
    <col min="2051" max="2051" width="11.5703125" style="233" customWidth="1"/>
    <col min="2052" max="2052" width="1.85546875" style="233" customWidth="1"/>
    <col min="2053" max="2053" width="8.85546875" style="233" customWidth="1"/>
    <col min="2054" max="2054" width="1.85546875" style="233" customWidth="1"/>
    <col min="2055" max="2057" width="12.5703125" style="233" customWidth="1"/>
    <col min="2058" max="2058" width="5.5703125" style="233" customWidth="1"/>
    <col min="2059" max="2059" width="10.7109375" style="233" customWidth="1"/>
    <col min="2060" max="2060" width="36.5703125" style="233" customWidth="1"/>
    <col min="2061" max="2061" width="13.28515625" style="233" customWidth="1"/>
    <col min="2062" max="2304" width="9.140625" style="233"/>
    <col min="2305" max="2305" width="9.140625" style="233" customWidth="1"/>
    <col min="2306" max="2306" width="42.85546875" style="233" customWidth="1"/>
    <col min="2307" max="2307" width="11.5703125" style="233" customWidth="1"/>
    <col min="2308" max="2308" width="1.85546875" style="233" customWidth="1"/>
    <col min="2309" max="2309" width="8.85546875" style="233" customWidth="1"/>
    <col min="2310" max="2310" width="1.85546875" style="233" customWidth="1"/>
    <col min="2311" max="2313" width="12.5703125" style="233" customWidth="1"/>
    <col min="2314" max="2314" width="5.5703125" style="233" customWidth="1"/>
    <col min="2315" max="2315" width="10.7109375" style="233" customWidth="1"/>
    <col min="2316" max="2316" width="36.5703125" style="233" customWidth="1"/>
    <col min="2317" max="2317" width="13.28515625" style="233" customWidth="1"/>
    <col min="2318" max="2560" width="9.140625" style="233"/>
    <col min="2561" max="2561" width="9.140625" style="233" customWidth="1"/>
    <col min="2562" max="2562" width="42.85546875" style="233" customWidth="1"/>
    <col min="2563" max="2563" width="11.5703125" style="233" customWidth="1"/>
    <col min="2564" max="2564" width="1.85546875" style="233" customWidth="1"/>
    <col min="2565" max="2565" width="8.85546875" style="233" customWidth="1"/>
    <col min="2566" max="2566" width="1.85546875" style="233" customWidth="1"/>
    <col min="2567" max="2569" width="12.5703125" style="233" customWidth="1"/>
    <col min="2570" max="2570" width="5.5703125" style="233" customWidth="1"/>
    <col min="2571" max="2571" width="10.7109375" style="233" customWidth="1"/>
    <col min="2572" max="2572" width="36.5703125" style="233" customWidth="1"/>
    <col min="2573" max="2573" width="13.28515625" style="233" customWidth="1"/>
    <col min="2574" max="2816" width="9.140625" style="233"/>
    <col min="2817" max="2817" width="9.140625" style="233" customWidth="1"/>
    <col min="2818" max="2818" width="42.85546875" style="233" customWidth="1"/>
    <col min="2819" max="2819" width="11.5703125" style="233" customWidth="1"/>
    <col min="2820" max="2820" width="1.85546875" style="233" customWidth="1"/>
    <col min="2821" max="2821" width="8.85546875" style="233" customWidth="1"/>
    <col min="2822" max="2822" width="1.85546875" style="233" customWidth="1"/>
    <col min="2823" max="2825" width="12.5703125" style="233" customWidth="1"/>
    <col min="2826" max="2826" width="5.5703125" style="233" customWidth="1"/>
    <col min="2827" max="2827" width="10.7109375" style="233" customWidth="1"/>
    <col min="2828" max="2828" width="36.5703125" style="233" customWidth="1"/>
    <col min="2829" max="2829" width="13.28515625" style="233" customWidth="1"/>
    <col min="2830" max="3072" width="9.140625" style="233"/>
    <col min="3073" max="3073" width="9.140625" style="233" customWidth="1"/>
    <col min="3074" max="3074" width="42.85546875" style="233" customWidth="1"/>
    <col min="3075" max="3075" width="11.5703125" style="233" customWidth="1"/>
    <col min="3076" max="3076" width="1.85546875" style="233" customWidth="1"/>
    <col min="3077" max="3077" width="8.85546875" style="233" customWidth="1"/>
    <col min="3078" max="3078" width="1.85546875" style="233" customWidth="1"/>
    <col min="3079" max="3081" width="12.5703125" style="233" customWidth="1"/>
    <col min="3082" max="3082" width="5.5703125" style="233" customWidth="1"/>
    <col min="3083" max="3083" width="10.7109375" style="233" customWidth="1"/>
    <col min="3084" max="3084" width="36.5703125" style="233" customWidth="1"/>
    <col min="3085" max="3085" width="13.28515625" style="233" customWidth="1"/>
    <col min="3086" max="3328" width="9.140625" style="233"/>
    <col min="3329" max="3329" width="9.140625" style="233" customWidth="1"/>
    <col min="3330" max="3330" width="42.85546875" style="233" customWidth="1"/>
    <col min="3331" max="3331" width="11.5703125" style="233" customWidth="1"/>
    <col min="3332" max="3332" width="1.85546875" style="233" customWidth="1"/>
    <col min="3333" max="3333" width="8.85546875" style="233" customWidth="1"/>
    <col min="3334" max="3334" width="1.85546875" style="233" customWidth="1"/>
    <col min="3335" max="3337" width="12.5703125" style="233" customWidth="1"/>
    <col min="3338" max="3338" width="5.5703125" style="233" customWidth="1"/>
    <col min="3339" max="3339" width="10.7109375" style="233" customWidth="1"/>
    <col min="3340" max="3340" width="36.5703125" style="233" customWidth="1"/>
    <col min="3341" max="3341" width="13.28515625" style="233" customWidth="1"/>
    <col min="3342" max="3584" width="9.140625" style="233"/>
    <col min="3585" max="3585" width="9.140625" style="233" customWidth="1"/>
    <col min="3586" max="3586" width="42.85546875" style="233" customWidth="1"/>
    <col min="3587" max="3587" width="11.5703125" style="233" customWidth="1"/>
    <col min="3588" max="3588" width="1.85546875" style="233" customWidth="1"/>
    <col min="3589" max="3589" width="8.85546875" style="233" customWidth="1"/>
    <col min="3590" max="3590" width="1.85546875" style="233" customWidth="1"/>
    <col min="3591" max="3593" width="12.5703125" style="233" customWidth="1"/>
    <col min="3594" max="3594" width="5.5703125" style="233" customWidth="1"/>
    <col min="3595" max="3595" width="10.7109375" style="233" customWidth="1"/>
    <col min="3596" max="3596" width="36.5703125" style="233" customWidth="1"/>
    <col min="3597" max="3597" width="13.28515625" style="233" customWidth="1"/>
    <col min="3598" max="3840" width="9.140625" style="233"/>
    <col min="3841" max="3841" width="9.140625" style="233" customWidth="1"/>
    <col min="3842" max="3842" width="42.85546875" style="233" customWidth="1"/>
    <col min="3843" max="3843" width="11.5703125" style="233" customWidth="1"/>
    <col min="3844" max="3844" width="1.85546875" style="233" customWidth="1"/>
    <col min="3845" max="3845" width="8.85546875" style="233" customWidth="1"/>
    <col min="3846" max="3846" width="1.85546875" style="233" customWidth="1"/>
    <col min="3847" max="3849" width="12.5703125" style="233" customWidth="1"/>
    <col min="3850" max="3850" width="5.5703125" style="233" customWidth="1"/>
    <col min="3851" max="3851" width="10.7109375" style="233" customWidth="1"/>
    <col min="3852" max="3852" width="36.5703125" style="233" customWidth="1"/>
    <col min="3853" max="3853" width="13.28515625" style="233" customWidth="1"/>
    <col min="3854" max="4096" width="9.140625" style="233"/>
    <col min="4097" max="4097" width="9.140625" style="233" customWidth="1"/>
    <col min="4098" max="4098" width="42.85546875" style="233" customWidth="1"/>
    <col min="4099" max="4099" width="11.5703125" style="233" customWidth="1"/>
    <col min="4100" max="4100" width="1.85546875" style="233" customWidth="1"/>
    <col min="4101" max="4101" width="8.85546875" style="233" customWidth="1"/>
    <col min="4102" max="4102" width="1.85546875" style="233" customWidth="1"/>
    <col min="4103" max="4105" width="12.5703125" style="233" customWidth="1"/>
    <col min="4106" max="4106" width="5.5703125" style="233" customWidth="1"/>
    <col min="4107" max="4107" width="10.7109375" style="233" customWidth="1"/>
    <col min="4108" max="4108" width="36.5703125" style="233" customWidth="1"/>
    <col min="4109" max="4109" width="13.28515625" style="233" customWidth="1"/>
    <col min="4110" max="4352" width="9.140625" style="233"/>
    <col min="4353" max="4353" width="9.140625" style="233" customWidth="1"/>
    <col min="4354" max="4354" width="42.85546875" style="233" customWidth="1"/>
    <col min="4355" max="4355" width="11.5703125" style="233" customWidth="1"/>
    <col min="4356" max="4356" width="1.85546875" style="233" customWidth="1"/>
    <col min="4357" max="4357" width="8.85546875" style="233" customWidth="1"/>
    <col min="4358" max="4358" width="1.85546875" style="233" customWidth="1"/>
    <col min="4359" max="4361" width="12.5703125" style="233" customWidth="1"/>
    <col min="4362" max="4362" width="5.5703125" style="233" customWidth="1"/>
    <col min="4363" max="4363" width="10.7109375" style="233" customWidth="1"/>
    <col min="4364" max="4364" width="36.5703125" style="233" customWidth="1"/>
    <col min="4365" max="4365" width="13.28515625" style="233" customWidth="1"/>
    <col min="4366" max="4608" width="9.140625" style="233"/>
    <col min="4609" max="4609" width="9.140625" style="233" customWidth="1"/>
    <col min="4610" max="4610" width="42.85546875" style="233" customWidth="1"/>
    <col min="4611" max="4611" width="11.5703125" style="233" customWidth="1"/>
    <col min="4612" max="4612" width="1.85546875" style="233" customWidth="1"/>
    <col min="4613" max="4613" width="8.85546875" style="233" customWidth="1"/>
    <col min="4614" max="4614" width="1.85546875" style="233" customWidth="1"/>
    <col min="4615" max="4617" width="12.5703125" style="233" customWidth="1"/>
    <col min="4618" max="4618" width="5.5703125" style="233" customWidth="1"/>
    <col min="4619" max="4619" width="10.7109375" style="233" customWidth="1"/>
    <col min="4620" max="4620" width="36.5703125" style="233" customWidth="1"/>
    <col min="4621" max="4621" width="13.28515625" style="233" customWidth="1"/>
    <col min="4622" max="4864" width="9.140625" style="233"/>
    <col min="4865" max="4865" width="9.140625" style="233" customWidth="1"/>
    <col min="4866" max="4866" width="42.85546875" style="233" customWidth="1"/>
    <col min="4867" max="4867" width="11.5703125" style="233" customWidth="1"/>
    <col min="4868" max="4868" width="1.85546875" style="233" customWidth="1"/>
    <col min="4869" max="4869" width="8.85546875" style="233" customWidth="1"/>
    <col min="4870" max="4870" width="1.85546875" style="233" customWidth="1"/>
    <col min="4871" max="4873" width="12.5703125" style="233" customWidth="1"/>
    <col min="4874" max="4874" width="5.5703125" style="233" customWidth="1"/>
    <col min="4875" max="4875" width="10.7109375" style="233" customWidth="1"/>
    <col min="4876" max="4876" width="36.5703125" style="233" customWidth="1"/>
    <col min="4877" max="4877" width="13.28515625" style="233" customWidth="1"/>
    <col min="4878" max="5120" width="9.140625" style="233"/>
    <col min="5121" max="5121" width="9.140625" style="233" customWidth="1"/>
    <col min="5122" max="5122" width="42.85546875" style="233" customWidth="1"/>
    <col min="5123" max="5123" width="11.5703125" style="233" customWidth="1"/>
    <col min="5124" max="5124" width="1.85546875" style="233" customWidth="1"/>
    <col min="5125" max="5125" width="8.85546875" style="233" customWidth="1"/>
    <col min="5126" max="5126" width="1.85546875" style="233" customWidth="1"/>
    <col min="5127" max="5129" width="12.5703125" style="233" customWidth="1"/>
    <col min="5130" max="5130" width="5.5703125" style="233" customWidth="1"/>
    <col min="5131" max="5131" width="10.7109375" style="233" customWidth="1"/>
    <col min="5132" max="5132" width="36.5703125" style="233" customWidth="1"/>
    <col min="5133" max="5133" width="13.28515625" style="233" customWidth="1"/>
    <col min="5134" max="5376" width="9.140625" style="233"/>
    <col min="5377" max="5377" width="9.140625" style="233" customWidth="1"/>
    <col min="5378" max="5378" width="42.85546875" style="233" customWidth="1"/>
    <col min="5379" max="5379" width="11.5703125" style="233" customWidth="1"/>
    <col min="5380" max="5380" width="1.85546875" style="233" customWidth="1"/>
    <col min="5381" max="5381" width="8.85546875" style="233" customWidth="1"/>
    <col min="5382" max="5382" width="1.85546875" style="233" customWidth="1"/>
    <col min="5383" max="5385" width="12.5703125" style="233" customWidth="1"/>
    <col min="5386" max="5386" width="5.5703125" style="233" customWidth="1"/>
    <col min="5387" max="5387" width="10.7109375" style="233" customWidth="1"/>
    <col min="5388" max="5388" width="36.5703125" style="233" customWidth="1"/>
    <col min="5389" max="5389" width="13.28515625" style="233" customWidth="1"/>
    <col min="5390" max="5632" width="9.140625" style="233"/>
    <col min="5633" max="5633" width="9.140625" style="233" customWidth="1"/>
    <col min="5634" max="5634" width="42.85546875" style="233" customWidth="1"/>
    <col min="5635" max="5635" width="11.5703125" style="233" customWidth="1"/>
    <col min="5636" max="5636" width="1.85546875" style="233" customWidth="1"/>
    <col min="5637" max="5637" width="8.85546875" style="233" customWidth="1"/>
    <col min="5638" max="5638" width="1.85546875" style="233" customWidth="1"/>
    <col min="5639" max="5641" width="12.5703125" style="233" customWidth="1"/>
    <col min="5642" max="5642" width="5.5703125" style="233" customWidth="1"/>
    <col min="5643" max="5643" width="10.7109375" style="233" customWidth="1"/>
    <col min="5644" max="5644" width="36.5703125" style="233" customWidth="1"/>
    <col min="5645" max="5645" width="13.28515625" style="233" customWidth="1"/>
    <col min="5646" max="5888" width="9.140625" style="233"/>
    <col min="5889" max="5889" width="9.140625" style="233" customWidth="1"/>
    <col min="5890" max="5890" width="42.85546875" style="233" customWidth="1"/>
    <col min="5891" max="5891" width="11.5703125" style="233" customWidth="1"/>
    <col min="5892" max="5892" width="1.85546875" style="233" customWidth="1"/>
    <col min="5893" max="5893" width="8.85546875" style="233" customWidth="1"/>
    <col min="5894" max="5894" width="1.85546875" style="233" customWidth="1"/>
    <col min="5895" max="5897" width="12.5703125" style="233" customWidth="1"/>
    <col min="5898" max="5898" width="5.5703125" style="233" customWidth="1"/>
    <col min="5899" max="5899" width="10.7109375" style="233" customWidth="1"/>
    <col min="5900" max="5900" width="36.5703125" style="233" customWidth="1"/>
    <col min="5901" max="5901" width="13.28515625" style="233" customWidth="1"/>
    <col min="5902" max="6144" width="9.140625" style="233"/>
    <col min="6145" max="6145" width="9.140625" style="233" customWidth="1"/>
    <col min="6146" max="6146" width="42.85546875" style="233" customWidth="1"/>
    <col min="6147" max="6147" width="11.5703125" style="233" customWidth="1"/>
    <col min="6148" max="6148" width="1.85546875" style="233" customWidth="1"/>
    <col min="6149" max="6149" width="8.85546875" style="233" customWidth="1"/>
    <col min="6150" max="6150" width="1.85546875" style="233" customWidth="1"/>
    <col min="6151" max="6153" width="12.5703125" style="233" customWidth="1"/>
    <col min="6154" max="6154" width="5.5703125" style="233" customWidth="1"/>
    <col min="6155" max="6155" width="10.7109375" style="233" customWidth="1"/>
    <col min="6156" max="6156" width="36.5703125" style="233" customWidth="1"/>
    <col min="6157" max="6157" width="13.28515625" style="233" customWidth="1"/>
    <col min="6158" max="6400" width="9.140625" style="233"/>
    <col min="6401" max="6401" width="9.140625" style="233" customWidth="1"/>
    <col min="6402" max="6402" width="42.85546875" style="233" customWidth="1"/>
    <col min="6403" max="6403" width="11.5703125" style="233" customWidth="1"/>
    <col min="6404" max="6404" width="1.85546875" style="233" customWidth="1"/>
    <col min="6405" max="6405" width="8.85546875" style="233" customWidth="1"/>
    <col min="6406" max="6406" width="1.85546875" style="233" customWidth="1"/>
    <col min="6407" max="6409" width="12.5703125" style="233" customWidth="1"/>
    <col min="6410" max="6410" width="5.5703125" style="233" customWidth="1"/>
    <col min="6411" max="6411" width="10.7109375" style="233" customWidth="1"/>
    <col min="6412" max="6412" width="36.5703125" style="233" customWidth="1"/>
    <col min="6413" max="6413" width="13.28515625" style="233" customWidth="1"/>
    <col min="6414" max="6656" width="9.140625" style="233"/>
    <col min="6657" max="6657" width="9.140625" style="233" customWidth="1"/>
    <col min="6658" max="6658" width="42.85546875" style="233" customWidth="1"/>
    <col min="6659" max="6659" width="11.5703125" style="233" customWidth="1"/>
    <col min="6660" max="6660" width="1.85546875" style="233" customWidth="1"/>
    <col min="6661" max="6661" width="8.85546875" style="233" customWidth="1"/>
    <col min="6662" max="6662" width="1.85546875" style="233" customWidth="1"/>
    <col min="6663" max="6665" width="12.5703125" style="233" customWidth="1"/>
    <col min="6666" max="6666" width="5.5703125" style="233" customWidth="1"/>
    <col min="6667" max="6667" width="10.7109375" style="233" customWidth="1"/>
    <col min="6668" max="6668" width="36.5703125" style="233" customWidth="1"/>
    <col min="6669" max="6669" width="13.28515625" style="233" customWidth="1"/>
    <col min="6670" max="6912" width="9.140625" style="233"/>
    <col min="6913" max="6913" width="9.140625" style="233" customWidth="1"/>
    <col min="6914" max="6914" width="42.85546875" style="233" customWidth="1"/>
    <col min="6915" max="6915" width="11.5703125" style="233" customWidth="1"/>
    <col min="6916" max="6916" width="1.85546875" style="233" customWidth="1"/>
    <col min="6917" max="6917" width="8.85546875" style="233" customWidth="1"/>
    <col min="6918" max="6918" width="1.85546875" style="233" customWidth="1"/>
    <col min="6919" max="6921" width="12.5703125" style="233" customWidth="1"/>
    <col min="6922" max="6922" width="5.5703125" style="233" customWidth="1"/>
    <col min="6923" max="6923" width="10.7109375" style="233" customWidth="1"/>
    <col min="6924" max="6924" width="36.5703125" style="233" customWidth="1"/>
    <col min="6925" max="6925" width="13.28515625" style="233" customWidth="1"/>
    <col min="6926" max="7168" width="9.140625" style="233"/>
    <col min="7169" max="7169" width="9.140625" style="233" customWidth="1"/>
    <col min="7170" max="7170" width="42.85546875" style="233" customWidth="1"/>
    <col min="7171" max="7171" width="11.5703125" style="233" customWidth="1"/>
    <col min="7172" max="7172" width="1.85546875" style="233" customWidth="1"/>
    <col min="7173" max="7173" width="8.85546875" style="233" customWidth="1"/>
    <col min="7174" max="7174" width="1.85546875" style="233" customWidth="1"/>
    <col min="7175" max="7177" width="12.5703125" style="233" customWidth="1"/>
    <col min="7178" max="7178" width="5.5703125" style="233" customWidth="1"/>
    <col min="7179" max="7179" width="10.7109375" style="233" customWidth="1"/>
    <col min="7180" max="7180" width="36.5703125" style="233" customWidth="1"/>
    <col min="7181" max="7181" width="13.28515625" style="233" customWidth="1"/>
    <col min="7182" max="7424" width="9.140625" style="233"/>
    <col min="7425" max="7425" width="9.140625" style="233" customWidth="1"/>
    <col min="7426" max="7426" width="42.85546875" style="233" customWidth="1"/>
    <col min="7427" max="7427" width="11.5703125" style="233" customWidth="1"/>
    <col min="7428" max="7428" width="1.85546875" style="233" customWidth="1"/>
    <col min="7429" max="7429" width="8.85546875" style="233" customWidth="1"/>
    <col min="7430" max="7430" width="1.85546875" style="233" customWidth="1"/>
    <col min="7431" max="7433" width="12.5703125" style="233" customWidth="1"/>
    <col min="7434" max="7434" width="5.5703125" style="233" customWidth="1"/>
    <col min="7435" max="7435" width="10.7109375" style="233" customWidth="1"/>
    <col min="7436" max="7436" width="36.5703125" style="233" customWidth="1"/>
    <col min="7437" max="7437" width="13.28515625" style="233" customWidth="1"/>
    <col min="7438" max="7680" width="9.140625" style="233"/>
    <col min="7681" max="7681" width="9.140625" style="233" customWidth="1"/>
    <col min="7682" max="7682" width="42.85546875" style="233" customWidth="1"/>
    <col min="7683" max="7683" width="11.5703125" style="233" customWidth="1"/>
    <col min="7684" max="7684" width="1.85546875" style="233" customWidth="1"/>
    <col min="7685" max="7685" width="8.85546875" style="233" customWidth="1"/>
    <col min="7686" max="7686" width="1.85546875" style="233" customWidth="1"/>
    <col min="7687" max="7689" width="12.5703125" style="233" customWidth="1"/>
    <col min="7690" max="7690" width="5.5703125" style="233" customWidth="1"/>
    <col min="7691" max="7691" width="10.7109375" style="233" customWidth="1"/>
    <col min="7692" max="7692" width="36.5703125" style="233" customWidth="1"/>
    <col min="7693" max="7693" width="13.28515625" style="233" customWidth="1"/>
    <col min="7694" max="7936" width="9.140625" style="233"/>
    <col min="7937" max="7937" width="9.140625" style="233" customWidth="1"/>
    <col min="7938" max="7938" width="42.85546875" style="233" customWidth="1"/>
    <col min="7939" max="7939" width="11.5703125" style="233" customWidth="1"/>
    <col min="7940" max="7940" width="1.85546875" style="233" customWidth="1"/>
    <col min="7941" max="7941" width="8.85546875" style="233" customWidth="1"/>
    <col min="7942" max="7942" width="1.85546875" style="233" customWidth="1"/>
    <col min="7943" max="7945" width="12.5703125" style="233" customWidth="1"/>
    <col min="7946" max="7946" width="5.5703125" style="233" customWidth="1"/>
    <col min="7947" max="7947" width="10.7109375" style="233" customWidth="1"/>
    <col min="7948" max="7948" width="36.5703125" style="233" customWidth="1"/>
    <col min="7949" max="7949" width="13.28515625" style="233" customWidth="1"/>
    <col min="7950" max="8192" width="9.140625" style="233"/>
    <col min="8193" max="8193" width="9.140625" style="233" customWidth="1"/>
    <col min="8194" max="8194" width="42.85546875" style="233" customWidth="1"/>
    <col min="8195" max="8195" width="11.5703125" style="233" customWidth="1"/>
    <col min="8196" max="8196" width="1.85546875" style="233" customWidth="1"/>
    <col min="8197" max="8197" width="8.85546875" style="233" customWidth="1"/>
    <col min="8198" max="8198" width="1.85546875" style="233" customWidth="1"/>
    <col min="8199" max="8201" width="12.5703125" style="233" customWidth="1"/>
    <col min="8202" max="8202" width="5.5703125" style="233" customWidth="1"/>
    <col min="8203" max="8203" width="10.7109375" style="233" customWidth="1"/>
    <col min="8204" max="8204" width="36.5703125" style="233" customWidth="1"/>
    <col min="8205" max="8205" width="13.28515625" style="233" customWidth="1"/>
    <col min="8206" max="8448" width="9.140625" style="233"/>
    <col min="8449" max="8449" width="9.140625" style="233" customWidth="1"/>
    <col min="8450" max="8450" width="42.85546875" style="233" customWidth="1"/>
    <col min="8451" max="8451" width="11.5703125" style="233" customWidth="1"/>
    <col min="8452" max="8452" width="1.85546875" style="233" customWidth="1"/>
    <col min="8453" max="8453" width="8.85546875" style="233" customWidth="1"/>
    <col min="8454" max="8454" width="1.85546875" style="233" customWidth="1"/>
    <col min="8455" max="8457" width="12.5703125" style="233" customWidth="1"/>
    <col min="8458" max="8458" width="5.5703125" style="233" customWidth="1"/>
    <col min="8459" max="8459" width="10.7109375" style="233" customWidth="1"/>
    <col min="8460" max="8460" width="36.5703125" style="233" customWidth="1"/>
    <col min="8461" max="8461" width="13.28515625" style="233" customWidth="1"/>
    <col min="8462" max="8704" width="9.140625" style="233"/>
    <col min="8705" max="8705" width="9.140625" style="233" customWidth="1"/>
    <col min="8706" max="8706" width="42.85546875" style="233" customWidth="1"/>
    <col min="8707" max="8707" width="11.5703125" style="233" customWidth="1"/>
    <col min="8708" max="8708" width="1.85546875" style="233" customWidth="1"/>
    <col min="8709" max="8709" width="8.85546875" style="233" customWidth="1"/>
    <col min="8710" max="8710" width="1.85546875" style="233" customWidth="1"/>
    <col min="8711" max="8713" width="12.5703125" style="233" customWidth="1"/>
    <col min="8714" max="8714" width="5.5703125" style="233" customWidth="1"/>
    <col min="8715" max="8715" width="10.7109375" style="233" customWidth="1"/>
    <col min="8716" max="8716" width="36.5703125" style="233" customWidth="1"/>
    <col min="8717" max="8717" width="13.28515625" style="233" customWidth="1"/>
    <col min="8718" max="8960" width="9.140625" style="233"/>
    <col min="8961" max="8961" width="9.140625" style="233" customWidth="1"/>
    <col min="8962" max="8962" width="42.85546875" style="233" customWidth="1"/>
    <col min="8963" max="8963" width="11.5703125" style="233" customWidth="1"/>
    <col min="8964" max="8964" width="1.85546875" style="233" customWidth="1"/>
    <col min="8965" max="8965" width="8.85546875" style="233" customWidth="1"/>
    <col min="8966" max="8966" width="1.85546875" style="233" customWidth="1"/>
    <col min="8967" max="8969" width="12.5703125" style="233" customWidth="1"/>
    <col min="8970" max="8970" width="5.5703125" style="233" customWidth="1"/>
    <col min="8971" max="8971" width="10.7109375" style="233" customWidth="1"/>
    <col min="8972" max="8972" width="36.5703125" style="233" customWidth="1"/>
    <col min="8973" max="8973" width="13.28515625" style="233" customWidth="1"/>
    <col min="8974" max="9216" width="9.140625" style="233"/>
    <col min="9217" max="9217" width="9.140625" style="233" customWidth="1"/>
    <col min="9218" max="9218" width="42.85546875" style="233" customWidth="1"/>
    <col min="9219" max="9219" width="11.5703125" style="233" customWidth="1"/>
    <col min="9220" max="9220" width="1.85546875" style="233" customWidth="1"/>
    <col min="9221" max="9221" width="8.85546875" style="233" customWidth="1"/>
    <col min="9222" max="9222" width="1.85546875" style="233" customWidth="1"/>
    <col min="9223" max="9225" width="12.5703125" style="233" customWidth="1"/>
    <col min="9226" max="9226" width="5.5703125" style="233" customWidth="1"/>
    <col min="9227" max="9227" width="10.7109375" style="233" customWidth="1"/>
    <col min="9228" max="9228" width="36.5703125" style="233" customWidth="1"/>
    <col min="9229" max="9229" width="13.28515625" style="233" customWidth="1"/>
    <col min="9230" max="9472" width="9.140625" style="233"/>
    <col min="9473" max="9473" width="9.140625" style="233" customWidth="1"/>
    <col min="9474" max="9474" width="42.85546875" style="233" customWidth="1"/>
    <col min="9475" max="9475" width="11.5703125" style="233" customWidth="1"/>
    <col min="9476" max="9476" width="1.85546875" style="233" customWidth="1"/>
    <col min="9477" max="9477" width="8.85546875" style="233" customWidth="1"/>
    <col min="9478" max="9478" width="1.85546875" style="233" customWidth="1"/>
    <col min="9479" max="9481" width="12.5703125" style="233" customWidth="1"/>
    <col min="9482" max="9482" width="5.5703125" style="233" customWidth="1"/>
    <col min="9483" max="9483" width="10.7109375" style="233" customWidth="1"/>
    <col min="9484" max="9484" width="36.5703125" style="233" customWidth="1"/>
    <col min="9485" max="9485" width="13.28515625" style="233" customWidth="1"/>
    <col min="9486" max="9728" width="9.140625" style="233"/>
    <col min="9729" max="9729" width="9.140625" style="233" customWidth="1"/>
    <col min="9730" max="9730" width="42.85546875" style="233" customWidth="1"/>
    <col min="9731" max="9731" width="11.5703125" style="233" customWidth="1"/>
    <col min="9732" max="9732" width="1.85546875" style="233" customWidth="1"/>
    <col min="9733" max="9733" width="8.85546875" style="233" customWidth="1"/>
    <col min="9734" max="9734" width="1.85546875" style="233" customWidth="1"/>
    <col min="9735" max="9737" width="12.5703125" style="233" customWidth="1"/>
    <col min="9738" max="9738" width="5.5703125" style="233" customWidth="1"/>
    <col min="9739" max="9739" width="10.7109375" style="233" customWidth="1"/>
    <col min="9740" max="9740" width="36.5703125" style="233" customWidth="1"/>
    <col min="9741" max="9741" width="13.28515625" style="233" customWidth="1"/>
    <col min="9742" max="9984" width="9.140625" style="233"/>
    <col min="9985" max="9985" width="9.140625" style="233" customWidth="1"/>
    <col min="9986" max="9986" width="42.85546875" style="233" customWidth="1"/>
    <col min="9987" max="9987" width="11.5703125" style="233" customWidth="1"/>
    <col min="9988" max="9988" width="1.85546875" style="233" customWidth="1"/>
    <col min="9989" max="9989" width="8.85546875" style="233" customWidth="1"/>
    <col min="9990" max="9990" width="1.85546875" style="233" customWidth="1"/>
    <col min="9991" max="9993" width="12.5703125" style="233" customWidth="1"/>
    <col min="9994" max="9994" width="5.5703125" style="233" customWidth="1"/>
    <col min="9995" max="9995" width="10.7109375" style="233" customWidth="1"/>
    <col min="9996" max="9996" width="36.5703125" style="233" customWidth="1"/>
    <col min="9997" max="9997" width="13.28515625" style="233" customWidth="1"/>
    <col min="9998" max="10240" width="9.140625" style="233"/>
    <col min="10241" max="10241" width="9.140625" style="233" customWidth="1"/>
    <col min="10242" max="10242" width="42.85546875" style="233" customWidth="1"/>
    <col min="10243" max="10243" width="11.5703125" style="233" customWidth="1"/>
    <col min="10244" max="10244" width="1.85546875" style="233" customWidth="1"/>
    <col min="10245" max="10245" width="8.85546875" style="233" customWidth="1"/>
    <col min="10246" max="10246" width="1.85546875" style="233" customWidth="1"/>
    <col min="10247" max="10249" width="12.5703125" style="233" customWidth="1"/>
    <col min="10250" max="10250" width="5.5703125" style="233" customWidth="1"/>
    <col min="10251" max="10251" width="10.7109375" style="233" customWidth="1"/>
    <col min="10252" max="10252" width="36.5703125" style="233" customWidth="1"/>
    <col min="10253" max="10253" width="13.28515625" style="233" customWidth="1"/>
    <col min="10254" max="10496" width="9.140625" style="233"/>
    <col min="10497" max="10497" width="9.140625" style="233" customWidth="1"/>
    <col min="10498" max="10498" width="42.85546875" style="233" customWidth="1"/>
    <col min="10499" max="10499" width="11.5703125" style="233" customWidth="1"/>
    <col min="10500" max="10500" width="1.85546875" style="233" customWidth="1"/>
    <col min="10501" max="10501" width="8.85546875" style="233" customWidth="1"/>
    <col min="10502" max="10502" width="1.85546875" style="233" customWidth="1"/>
    <col min="10503" max="10505" width="12.5703125" style="233" customWidth="1"/>
    <col min="10506" max="10506" width="5.5703125" style="233" customWidth="1"/>
    <col min="10507" max="10507" width="10.7109375" style="233" customWidth="1"/>
    <col min="10508" max="10508" width="36.5703125" style="233" customWidth="1"/>
    <col min="10509" max="10509" width="13.28515625" style="233" customWidth="1"/>
    <col min="10510" max="10752" width="9.140625" style="233"/>
    <col min="10753" max="10753" width="9.140625" style="233" customWidth="1"/>
    <col min="10754" max="10754" width="42.85546875" style="233" customWidth="1"/>
    <col min="10755" max="10755" width="11.5703125" style="233" customWidth="1"/>
    <col min="10756" max="10756" width="1.85546875" style="233" customWidth="1"/>
    <col min="10757" max="10757" width="8.85546875" style="233" customWidth="1"/>
    <col min="10758" max="10758" width="1.85546875" style="233" customWidth="1"/>
    <col min="10759" max="10761" width="12.5703125" style="233" customWidth="1"/>
    <col min="10762" max="10762" width="5.5703125" style="233" customWidth="1"/>
    <col min="10763" max="10763" width="10.7109375" style="233" customWidth="1"/>
    <col min="10764" max="10764" width="36.5703125" style="233" customWidth="1"/>
    <col min="10765" max="10765" width="13.28515625" style="233" customWidth="1"/>
    <col min="10766" max="11008" width="9.140625" style="233"/>
    <col min="11009" max="11009" width="9.140625" style="233" customWidth="1"/>
    <col min="11010" max="11010" width="42.85546875" style="233" customWidth="1"/>
    <col min="11011" max="11011" width="11.5703125" style="233" customWidth="1"/>
    <col min="11012" max="11012" width="1.85546875" style="233" customWidth="1"/>
    <col min="11013" max="11013" width="8.85546875" style="233" customWidth="1"/>
    <col min="11014" max="11014" width="1.85546875" style="233" customWidth="1"/>
    <col min="11015" max="11017" width="12.5703125" style="233" customWidth="1"/>
    <col min="11018" max="11018" width="5.5703125" style="233" customWidth="1"/>
    <col min="11019" max="11019" width="10.7109375" style="233" customWidth="1"/>
    <col min="11020" max="11020" width="36.5703125" style="233" customWidth="1"/>
    <col min="11021" max="11021" width="13.28515625" style="233" customWidth="1"/>
    <col min="11022" max="11264" width="9.140625" style="233"/>
    <col min="11265" max="11265" width="9.140625" style="233" customWidth="1"/>
    <col min="11266" max="11266" width="42.85546875" style="233" customWidth="1"/>
    <col min="11267" max="11267" width="11.5703125" style="233" customWidth="1"/>
    <col min="11268" max="11268" width="1.85546875" style="233" customWidth="1"/>
    <col min="11269" max="11269" width="8.85546875" style="233" customWidth="1"/>
    <col min="11270" max="11270" width="1.85546875" style="233" customWidth="1"/>
    <col min="11271" max="11273" width="12.5703125" style="233" customWidth="1"/>
    <col min="11274" max="11274" width="5.5703125" style="233" customWidth="1"/>
    <col min="11275" max="11275" width="10.7109375" style="233" customWidth="1"/>
    <col min="11276" max="11276" width="36.5703125" style="233" customWidth="1"/>
    <col min="11277" max="11277" width="13.28515625" style="233" customWidth="1"/>
    <col min="11278" max="11520" width="9.140625" style="233"/>
    <col min="11521" max="11521" width="9.140625" style="233" customWidth="1"/>
    <col min="11522" max="11522" width="42.85546875" style="233" customWidth="1"/>
    <col min="11523" max="11523" width="11.5703125" style="233" customWidth="1"/>
    <col min="11524" max="11524" width="1.85546875" style="233" customWidth="1"/>
    <col min="11525" max="11525" width="8.85546875" style="233" customWidth="1"/>
    <col min="11526" max="11526" width="1.85546875" style="233" customWidth="1"/>
    <col min="11527" max="11529" width="12.5703125" style="233" customWidth="1"/>
    <col min="11530" max="11530" width="5.5703125" style="233" customWidth="1"/>
    <col min="11531" max="11531" width="10.7109375" style="233" customWidth="1"/>
    <col min="11532" max="11532" width="36.5703125" style="233" customWidth="1"/>
    <col min="11533" max="11533" width="13.28515625" style="233" customWidth="1"/>
    <col min="11534" max="11776" width="9.140625" style="233"/>
    <col min="11777" max="11777" width="9.140625" style="233" customWidth="1"/>
    <col min="11778" max="11778" width="42.85546875" style="233" customWidth="1"/>
    <col min="11779" max="11779" width="11.5703125" style="233" customWidth="1"/>
    <col min="11780" max="11780" width="1.85546875" style="233" customWidth="1"/>
    <col min="11781" max="11781" width="8.85546875" style="233" customWidth="1"/>
    <col min="11782" max="11782" width="1.85546875" style="233" customWidth="1"/>
    <col min="11783" max="11785" width="12.5703125" style="233" customWidth="1"/>
    <col min="11786" max="11786" width="5.5703125" style="233" customWidth="1"/>
    <col min="11787" max="11787" width="10.7109375" style="233" customWidth="1"/>
    <col min="11788" max="11788" width="36.5703125" style="233" customWidth="1"/>
    <col min="11789" max="11789" width="13.28515625" style="233" customWidth="1"/>
    <col min="11790" max="12032" width="9.140625" style="233"/>
    <col min="12033" max="12033" width="9.140625" style="233" customWidth="1"/>
    <col min="12034" max="12034" width="42.85546875" style="233" customWidth="1"/>
    <col min="12035" max="12035" width="11.5703125" style="233" customWidth="1"/>
    <col min="12036" max="12036" width="1.85546875" style="233" customWidth="1"/>
    <col min="12037" max="12037" width="8.85546875" style="233" customWidth="1"/>
    <col min="12038" max="12038" width="1.85546875" style="233" customWidth="1"/>
    <col min="12039" max="12041" width="12.5703125" style="233" customWidth="1"/>
    <col min="12042" max="12042" width="5.5703125" style="233" customWidth="1"/>
    <col min="12043" max="12043" width="10.7109375" style="233" customWidth="1"/>
    <col min="12044" max="12044" width="36.5703125" style="233" customWidth="1"/>
    <col min="12045" max="12045" width="13.28515625" style="233" customWidth="1"/>
    <col min="12046" max="12288" width="9.140625" style="233"/>
    <col min="12289" max="12289" width="9.140625" style="233" customWidth="1"/>
    <col min="12290" max="12290" width="42.85546875" style="233" customWidth="1"/>
    <col min="12291" max="12291" width="11.5703125" style="233" customWidth="1"/>
    <col min="12292" max="12292" width="1.85546875" style="233" customWidth="1"/>
    <col min="12293" max="12293" width="8.85546875" style="233" customWidth="1"/>
    <col min="12294" max="12294" width="1.85546875" style="233" customWidth="1"/>
    <col min="12295" max="12297" width="12.5703125" style="233" customWidth="1"/>
    <col min="12298" max="12298" width="5.5703125" style="233" customWidth="1"/>
    <col min="12299" max="12299" width="10.7109375" style="233" customWidth="1"/>
    <col min="12300" max="12300" width="36.5703125" style="233" customWidth="1"/>
    <col min="12301" max="12301" width="13.28515625" style="233" customWidth="1"/>
    <col min="12302" max="12544" width="9.140625" style="233"/>
    <col min="12545" max="12545" width="9.140625" style="233" customWidth="1"/>
    <col min="12546" max="12546" width="42.85546875" style="233" customWidth="1"/>
    <col min="12547" max="12547" width="11.5703125" style="233" customWidth="1"/>
    <col min="12548" max="12548" width="1.85546875" style="233" customWidth="1"/>
    <col min="12549" max="12549" width="8.85546875" style="233" customWidth="1"/>
    <col min="12550" max="12550" width="1.85546875" style="233" customWidth="1"/>
    <col min="12551" max="12553" width="12.5703125" style="233" customWidth="1"/>
    <col min="12554" max="12554" width="5.5703125" style="233" customWidth="1"/>
    <col min="12555" max="12555" width="10.7109375" style="233" customWidth="1"/>
    <col min="12556" max="12556" width="36.5703125" style="233" customWidth="1"/>
    <col min="12557" max="12557" width="13.28515625" style="233" customWidth="1"/>
    <col min="12558" max="12800" width="9.140625" style="233"/>
    <col min="12801" max="12801" width="9.140625" style="233" customWidth="1"/>
    <col min="12802" max="12802" width="42.85546875" style="233" customWidth="1"/>
    <col min="12803" max="12803" width="11.5703125" style="233" customWidth="1"/>
    <col min="12804" max="12804" width="1.85546875" style="233" customWidth="1"/>
    <col min="12805" max="12805" width="8.85546875" style="233" customWidth="1"/>
    <col min="12806" max="12806" width="1.85546875" style="233" customWidth="1"/>
    <col min="12807" max="12809" width="12.5703125" style="233" customWidth="1"/>
    <col min="12810" max="12810" width="5.5703125" style="233" customWidth="1"/>
    <col min="12811" max="12811" width="10.7109375" style="233" customWidth="1"/>
    <col min="12812" max="12812" width="36.5703125" style="233" customWidth="1"/>
    <col min="12813" max="12813" width="13.28515625" style="233" customWidth="1"/>
    <col min="12814" max="13056" width="9.140625" style="233"/>
    <col min="13057" max="13057" width="9.140625" style="233" customWidth="1"/>
    <col min="13058" max="13058" width="42.85546875" style="233" customWidth="1"/>
    <col min="13059" max="13059" width="11.5703125" style="233" customWidth="1"/>
    <col min="13060" max="13060" width="1.85546875" style="233" customWidth="1"/>
    <col min="13061" max="13061" width="8.85546875" style="233" customWidth="1"/>
    <col min="13062" max="13062" width="1.85546875" style="233" customWidth="1"/>
    <col min="13063" max="13065" width="12.5703125" style="233" customWidth="1"/>
    <col min="13066" max="13066" width="5.5703125" style="233" customWidth="1"/>
    <col min="13067" max="13067" width="10.7109375" style="233" customWidth="1"/>
    <col min="13068" max="13068" width="36.5703125" style="233" customWidth="1"/>
    <col min="13069" max="13069" width="13.28515625" style="233" customWidth="1"/>
    <col min="13070" max="13312" width="9.140625" style="233"/>
    <col min="13313" max="13313" width="9.140625" style="233" customWidth="1"/>
    <col min="13314" max="13314" width="42.85546875" style="233" customWidth="1"/>
    <col min="13315" max="13315" width="11.5703125" style="233" customWidth="1"/>
    <col min="13316" max="13316" width="1.85546875" style="233" customWidth="1"/>
    <col min="13317" max="13317" width="8.85546875" style="233" customWidth="1"/>
    <col min="13318" max="13318" width="1.85546875" style="233" customWidth="1"/>
    <col min="13319" max="13321" width="12.5703125" style="233" customWidth="1"/>
    <col min="13322" max="13322" width="5.5703125" style="233" customWidth="1"/>
    <col min="13323" max="13323" width="10.7109375" style="233" customWidth="1"/>
    <col min="13324" max="13324" width="36.5703125" style="233" customWidth="1"/>
    <col min="13325" max="13325" width="13.28515625" style="233" customWidth="1"/>
    <col min="13326" max="13568" width="9.140625" style="233"/>
    <col min="13569" max="13569" width="9.140625" style="233" customWidth="1"/>
    <col min="13570" max="13570" width="42.85546875" style="233" customWidth="1"/>
    <col min="13571" max="13571" width="11.5703125" style="233" customWidth="1"/>
    <col min="13572" max="13572" width="1.85546875" style="233" customWidth="1"/>
    <col min="13573" max="13573" width="8.85546875" style="233" customWidth="1"/>
    <col min="13574" max="13574" width="1.85546875" style="233" customWidth="1"/>
    <col min="13575" max="13577" width="12.5703125" style="233" customWidth="1"/>
    <col min="13578" max="13578" width="5.5703125" style="233" customWidth="1"/>
    <col min="13579" max="13579" width="10.7109375" style="233" customWidth="1"/>
    <col min="13580" max="13580" width="36.5703125" style="233" customWidth="1"/>
    <col min="13581" max="13581" width="13.28515625" style="233" customWidth="1"/>
    <col min="13582" max="13824" width="9.140625" style="233"/>
    <col min="13825" max="13825" width="9.140625" style="233" customWidth="1"/>
    <col min="13826" max="13826" width="42.85546875" style="233" customWidth="1"/>
    <col min="13827" max="13827" width="11.5703125" style="233" customWidth="1"/>
    <col min="13828" max="13828" width="1.85546875" style="233" customWidth="1"/>
    <col min="13829" max="13829" width="8.85546875" style="233" customWidth="1"/>
    <col min="13830" max="13830" width="1.85546875" style="233" customWidth="1"/>
    <col min="13831" max="13833" width="12.5703125" style="233" customWidth="1"/>
    <col min="13834" max="13834" width="5.5703125" style="233" customWidth="1"/>
    <col min="13835" max="13835" width="10.7109375" style="233" customWidth="1"/>
    <col min="13836" max="13836" width="36.5703125" style="233" customWidth="1"/>
    <col min="13837" max="13837" width="13.28515625" style="233" customWidth="1"/>
    <col min="13838" max="14080" width="9.140625" style="233"/>
    <col min="14081" max="14081" width="9.140625" style="233" customWidth="1"/>
    <col min="14082" max="14082" width="42.85546875" style="233" customWidth="1"/>
    <col min="14083" max="14083" width="11.5703125" style="233" customWidth="1"/>
    <col min="14084" max="14084" width="1.85546875" style="233" customWidth="1"/>
    <col min="14085" max="14085" width="8.85546875" style="233" customWidth="1"/>
    <col min="14086" max="14086" width="1.85546875" style="233" customWidth="1"/>
    <col min="14087" max="14089" width="12.5703125" style="233" customWidth="1"/>
    <col min="14090" max="14090" width="5.5703125" style="233" customWidth="1"/>
    <col min="14091" max="14091" width="10.7109375" style="233" customWidth="1"/>
    <col min="14092" max="14092" width="36.5703125" style="233" customWidth="1"/>
    <col min="14093" max="14093" width="13.28515625" style="233" customWidth="1"/>
    <col min="14094" max="14336" width="9.140625" style="233"/>
    <col min="14337" max="14337" width="9.140625" style="233" customWidth="1"/>
    <col min="14338" max="14338" width="42.85546875" style="233" customWidth="1"/>
    <col min="14339" max="14339" width="11.5703125" style="233" customWidth="1"/>
    <col min="14340" max="14340" width="1.85546875" style="233" customWidth="1"/>
    <col min="14341" max="14341" width="8.85546875" style="233" customWidth="1"/>
    <col min="14342" max="14342" width="1.85546875" style="233" customWidth="1"/>
    <col min="14343" max="14345" width="12.5703125" style="233" customWidth="1"/>
    <col min="14346" max="14346" width="5.5703125" style="233" customWidth="1"/>
    <col min="14347" max="14347" width="10.7109375" style="233" customWidth="1"/>
    <col min="14348" max="14348" width="36.5703125" style="233" customWidth="1"/>
    <col min="14349" max="14349" width="13.28515625" style="233" customWidth="1"/>
    <col min="14350" max="14592" width="9.140625" style="233"/>
    <col min="14593" max="14593" width="9.140625" style="233" customWidth="1"/>
    <col min="14594" max="14594" width="42.85546875" style="233" customWidth="1"/>
    <col min="14595" max="14595" width="11.5703125" style="233" customWidth="1"/>
    <col min="14596" max="14596" width="1.85546875" style="233" customWidth="1"/>
    <col min="14597" max="14597" width="8.85546875" style="233" customWidth="1"/>
    <col min="14598" max="14598" width="1.85546875" style="233" customWidth="1"/>
    <col min="14599" max="14601" width="12.5703125" style="233" customWidth="1"/>
    <col min="14602" max="14602" width="5.5703125" style="233" customWidth="1"/>
    <col min="14603" max="14603" width="10.7109375" style="233" customWidth="1"/>
    <col min="14604" max="14604" width="36.5703125" style="233" customWidth="1"/>
    <col min="14605" max="14605" width="13.28515625" style="233" customWidth="1"/>
    <col min="14606" max="14848" width="9.140625" style="233"/>
    <col min="14849" max="14849" width="9.140625" style="233" customWidth="1"/>
    <col min="14850" max="14850" width="42.85546875" style="233" customWidth="1"/>
    <col min="14851" max="14851" width="11.5703125" style="233" customWidth="1"/>
    <col min="14852" max="14852" width="1.85546875" style="233" customWidth="1"/>
    <col min="14853" max="14853" width="8.85546875" style="233" customWidth="1"/>
    <col min="14854" max="14854" width="1.85546875" style="233" customWidth="1"/>
    <col min="14855" max="14857" width="12.5703125" style="233" customWidth="1"/>
    <col min="14858" max="14858" width="5.5703125" style="233" customWidth="1"/>
    <col min="14859" max="14859" width="10.7109375" style="233" customWidth="1"/>
    <col min="14860" max="14860" width="36.5703125" style="233" customWidth="1"/>
    <col min="14861" max="14861" width="13.28515625" style="233" customWidth="1"/>
    <col min="14862" max="15104" width="9.140625" style="233"/>
    <col min="15105" max="15105" width="9.140625" style="233" customWidth="1"/>
    <col min="15106" max="15106" width="42.85546875" style="233" customWidth="1"/>
    <col min="15107" max="15107" width="11.5703125" style="233" customWidth="1"/>
    <col min="15108" max="15108" width="1.85546875" style="233" customWidth="1"/>
    <col min="15109" max="15109" width="8.85546875" style="233" customWidth="1"/>
    <col min="15110" max="15110" width="1.85546875" style="233" customWidth="1"/>
    <col min="15111" max="15113" width="12.5703125" style="233" customWidth="1"/>
    <col min="15114" max="15114" width="5.5703125" style="233" customWidth="1"/>
    <col min="15115" max="15115" width="10.7109375" style="233" customWidth="1"/>
    <col min="15116" max="15116" width="36.5703125" style="233" customWidth="1"/>
    <col min="15117" max="15117" width="13.28515625" style="233" customWidth="1"/>
    <col min="15118" max="15360" width="9.140625" style="233"/>
    <col min="15361" max="15361" width="9.140625" style="233" customWidth="1"/>
    <col min="15362" max="15362" width="42.85546875" style="233" customWidth="1"/>
    <col min="15363" max="15363" width="11.5703125" style="233" customWidth="1"/>
    <col min="15364" max="15364" width="1.85546875" style="233" customWidth="1"/>
    <col min="15365" max="15365" width="8.85546875" style="233" customWidth="1"/>
    <col min="15366" max="15366" width="1.85546875" style="233" customWidth="1"/>
    <col min="15367" max="15369" width="12.5703125" style="233" customWidth="1"/>
    <col min="15370" max="15370" width="5.5703125" style="233" customWidth="1"/>
    <col min="15371" max="15371" width="10.7109375" style="233" customWidth="1"/>
    <col min="15372" max="15372" width="36.5703125" style="233" customWidth="1"/>
    <col min="15373" max="15373" width="13.28515625" style="233" customWidth="1"/>
    <col min="15374" max="15616" width="9.140625" style="233"/>
    <col min="15617" max="15617" width="9.140625" style="233" customWidth="1"/>
    <col min="15618" max="15618" width="42.85546875" style="233" customWidth="1"/>
    <col min="15619" max="15619" width="11.5703125" style="233" customWidth="1"/>
    <col min="15620" max="15620" width="1.85546875" style="233" customWidth="1"/>
    <col min="15621" max="15621" width="8.85546875" style="233" customWidth="1"/>
    <col min="15622" max="15622" width="1.85546875" style="233" customWidth="1"/>
    <col min="15623" max="15625" width="12.5703125" style="233" customWidth="1"/>
    <col min="15626" max="15626" width="5.5703125" style="233" customWidth="1"/>
    <col min="15627" max="15627" width="10.7109375" style="233" customWidth="1"/>
    <col min="15628" max="15628" width="36.5703125" style="233" customWidth="1"/>
    <col min="15629" max="15629" width="13.28515625" style="233" customWidth="1"/>
    <col min="15630" max="15872" width="9.140625" style="233"/>
    <col min="15873" max="15873" width="9.140625" style="233" customWidth="1"/>
    <col min="15874" max="15874" width="42.85546875" style="233" customWidth="1"/>
    <col min="15875" max="15875" width="11.5703125" style="233" customWidth="1"/>
    <col min="15876" max="15876" width="1.85546875" style="233" customWidth="1"/>
    <col min="15877" max="15877" width="8.85546875" style="233" customWidth="1"/>
    <col min="15878" max="15878" width="1.85546875" style="233" customWidth="1"/>
    <col min="15879" max="15881" width="12.5703125" style="233" customWidth="1"/>
    <col min="15882" max="15882" width="5.5703125" style="233" customWidth="1"/>
    <col min="15883" max="15883" width="10.7109375" style="233" customWidth="1"/>
    <col min="15884" max="15884" width="36.5703125" style="233" customWidth="1"/>
    <col min="15885" max="15885" width="13.28515625" style="233" customWidth="1"/>
    <col min="15886" max="16128" width="9.140625" style="233"/>
    <col min="16129" max="16129" width="9.140625" style="233" customWidth="1"/>
    <col min="16130" max="16130" width="42.85546875" style="233" customWidth="1"/>
    <col min="16131" max="16131" width="11.5703125" style="233" customWidth="1"/>
    <col min="16132" max="16132" width="1.85546875" style="233" customWidth="1"/>
    <col min="16133" max="16133" width="8.85546875" style="233" customWidth="1"/>
    <col min="16134" max="16134" width="1.85546875" style="233" customWidth="1"/>
    <col min="16135" max="16137" width="12.5703125" style="233" customWidth="1"/>
    <col min="16138" max="16138" width="5.5703125" style="233" customWidth="1"/>
    <col min="16139" max="16139" width="10.7109375" style="233" customWidth="1"/>
    <col min="16140" max="16140" width="36.5703125" style="233" customWidth="1"/>
    <col min="16141" max="16141" width="13.28515625" style="233" customWidth="1"/>
    <col min="16142" max="16384" width="9.140625" style="233"/>
  </cols>
  <sheetData>
    <row r="1" spans="1:12" s="189" customFormat="1" ht="23.25" customHeight="1" outlineLevel="1">
      <c r="A1" s="1045" t="str">
        <f>PREFEITURA_MUNICIPAL</f>
        <v>PREFEITURA MUNICIPAL DE PORTO BELO</v>
      </c>
      <c r="B1" s="1045"/>
      <c r="C1" s="1045"/>
      <c r="D1" s="1045"/>
      <c r="E1" s="1045"/>
      <c r="F1" s="1045"/>
      <c r="G1" s="1045"/>
      <c r="H1" s="1045"/>
      <c r="I1" s="1045"/>
      <c r="J1" s="35"/>
      <c r="K1" s="35"/>
    </row>
    <row r="2" spans="1:12" s="189" customFormat="1" ht="19.5" customHeight="1" outlineLevel="1" thickBot="1">
      <c r="A2" s="1046" t="s">
        <v>35</v>
      </c>
      <c r="B2" s="1046"/>
      <c r="C2" s="1046"/>
      <c r="D2" s="1046"/>
      <c r="E2" s="1046"/>
      <c r="F2" s="1046"/>
      <c r="G2" s="1046"/>
      <c r="H2" s="1046"/>
      <c r="I2" s="1046"/>
      <c r="J2" s="34"/>
      <c r="K2" s="34"/>
    </row>
    <row r="3" spans="1:12" s="189" customFormat="1" ht="15" customHeight="1" outlineLevel="1">
      <c r="A3" s="1066" t="s">
        <v>12</v>
      </c>
      <c r="B3" s="1067"/>
      <c r="C3" s="1067"/>
      <c r="D3" s="1067"/>
      <c r="E3" s="1067"/>
      <c r="F3" s="1067"/>
      <c r="G3" s="1067"/>
      <c r="H3" s="1067"/>
      <c r="I3" s="1068"/>
    </row>
    <row r="4" spans="1:12" s="189" customFormat="1" ht="19.5" customHeight="1" outlineLevel="1">
      <c r="A4" s="1063" t="str">
        <f>PROJETO</f>
        <v>PAVIMENTAÇÃO ASFÁLTICA, DRENAGEM PLUVIAL E SINALIZAÇÃO VIÁRIA</v>
      </c>
      <c r="B4" s="1064"/>
      <c r="C4" s="1064"/>
      <c r="D4" s="1064"/>
      <c r="E4" s="1064"/>
      <c r="F4" s="1064"/>
      <c r="G4" s="1064"/>
      <c r="H4" s="1064"/>
      <c r="I4" s="1065"/>
    </row>
    <row r="5" spans="1:12" s="189" customFormat="1" ht="15" customHeight="1" outlineLevel="1">
      <c r="A5" s="1060" t="s">
        <v>13</v>
      </c>
      <c r="B5" s="1061"/>
      <c r="C5" s="1061"/>
      <c r="D5" s="1061"/>
      <c r="E5" s="1061"/>
      <c r="F5" s="1061"/>
      <c r="G5" s="1061"/>
      <c r="H5" s="1061"/>
      <c r="I5" s="1062"/>
    </row>
    <row r="6" spans="1:12" s="189" customFormat="1" ht="19.5" customHeight="1" outlineLevel="1" thickBot="1">
      <c r="A6" s="1057" t="str">
        <f>LOCALIZAÇÃO</f>
        <v>ESTRADA GERAL DO SERTÃO DO VALONGO - BAIRRO SERTÃO SANTA LUZIA</v>
      </c>
      <c r="B6" s="1058"/>
      <c r="C6" s="1058"/>
      <c r="D6" s="1058"/>
      <c r="E6" s="1058"/>
      <c r="F6" s="1058"/>
      <c r="G6" s="1058"/>
      <c r="H6" s="1058"/>
      <c r="I6" s="1059"/>
    </row>
    <row r="7" spans="1:12" s="190" customFormat="1" ht="19.5" customHeight="1" outlineLevel="1" thickBot="1">
      <c r="A7" s="19">
        <f>DATA_PROJETO</f>
        <v>46054</v>
      </c>
      <c r="B7" s="1056" t="s">
        <v>63</v>
      </c>
      <c r="C7" s="1056"/>
      <c r="D7" s="1056"/>
      <c r="E7" s="1056"/>
      <c r="F7" s="1056"/>
      <c r="G7" s="1056"/>
      <c r="H7" s="1056"/>
      <c r="I7" s="1056"/>
      <c r="J7" s="34"/>
      <c r="K7" s="34"/>
    </row>
    <row r="8" spans="1:12" s="191" customFormat="1" ht="15" customHeight="1" outlineLevel="1">
      <c r="A8" s="1053" t="s">
        <v>121</v>
      </c>
      <c r="B8" s="1054"/>
      <c r="C8" s="1054"/>
      <c r="D8" s="1054"/>
      <c r="E8" s="1054"/>
      <c r="F8" s="1054"/>
      <c r="G8" s="1054"/>
      <c r="H8" s="1054"/>
      <c r="I8" s="1055"/>
    </row>
    <row r="9" spans="1:12" s="191" customFormat="1" ht="30" customHeight="1" outlineLevel="1">
      <c r="A9" s="1050" t="s">
        <v>64</v>
      </c>
      <c r="B9" s="1051"/>
      <c r="C9" s="1051"/>
      <c r="D9" s="1051"/>
      <c r="E9" s="1051"/>
      <c r="F9" s="1051"/>
      <c r="G9" s="1051"/>
      <c r="H9" s="1051"/>
      <c r="I9" s="1052"/>
    </row>
    <row r="10" spans="1:12" s="191" customFormat="1" ht="30" customHeight="1" outlineLevel="1">
      <c r="A10" s="1069"/>
      <c r="B10" s="1070"/>
      <c r="C10" s="1070"/>
      <c r="D10" s="1070"/>
      <c r="E10" s="1070"/>
      <c r="F10" s="1070"/>
      <c r="G10" s="1070"/>
      <c r="H10" s="1070"/>
      <c r="I10" s="1071"/>
    </row>
    <row r="11" spans="1:12" s="191" customFormat="1" ht="15" customHeight="1" outlineLevel="1">
      <c r="A11" s="1047" t="s">
        <v>126</v>
      </c>
      <c r="B11" s="1048"/>
      <c r="C11" s="1048"/>
      <c r="D11" s="1048"/>
      <c r="E11" s="1048"/>
      <c r="F11" s="1048"/>
      <c r="G11" s="1048"/>
      <c r="H11" s="1048"/>
      <c r="I11" s="1049"/>
    </row>
    <row r="12" spans="1:12" s="191" customFormat="1" ht="15" customHeight="1" outlineLevel="1" thickBot="1">
      <c r="A12" s="985" t="s">
        <v>319</v>
      </c>
      <c r="B12" s="986"/>
      <c r="C12" s="986"/>
      <c r="D12" s="986"/>
      <c r="E12" s="986"/>
      <c r="F12" s="986"/>
      <c r="G12" s="986"/>
      <c r="H12" s="987">
        <v>1</v>
      </c>
      <c r="I12" s="988"/>
    </row>
    <row r="13" spans="1:12" s="191" customFormat="1" ht="15" customHeight="1" thickBot="1">
      <c r="A13" s="994"/>
      <c r="B13" s="994"/>
      <c r="C13" s="994"/>
      <c r="D13" s="994"/>
      <c r="E13" s="994"/>
      <c r="F13" s="994"/>
      <c r="G13" s="994"/>
      <c r="H13" s="994"/>
      <c r="I13" s="994"/>
    </row>
    <row r="14" spans="1:12" s="191" customFormat="1" ht="30" customHeight="1" thickBot="1">
      <c r="A14" s="1020" t="s">
        <v>83</v>
      </c>
      <c r="B14" s="1021"/>
      <c r="C14" s="1022"/>
      <c r="E14" s="1023" t="s">
        <v>66</v>
      </c>
      <c r="F14" s="1024"/>
      <c r="G14" s="1025"/>
      <c r="H14" s="991"/>
      <c r="I14" s="992" t="s">
        <v>65</v>
      </c>
      <c r="K14" s="1042" t="s">
        <v>122</v>
      </c>
      <c r="L14" s="1043"/>
    </row>
    <row r="15" spans="1:12" s="194" customFormat="1" ht="15" customHeight="1" thickBot="1">
      <c r="A15" s="192" t="s">
        <v>67</v>
      </c>
      <c r="B15" s="195" t="s">
        <v>68</v>
      </c>
      <c r="C15" s="193" t="s">
        <v>39</v>
      </c>
      <c r="E15" s="192" t="s">
        <v>317</v>
      </c>
      <c r="F15" s="195" t="s">
        <v>318</v>
      </c>
      <c r="G15" s="193" t="s">
        <v>69</v>
      </c>
      <c r="H15" s="991"/>
      <c r="I15" s="993"/>
      <c r="K15" s="196" t="s">
        <v>123</v>
      </c>
      <c r="L15" s="197" t="s">
        <v>39</v>
      </c>
    </row>
    <row r="16" spans="1:12" s="191" customFormat="1" ht="15" customHeight="1">
      <c r="A16" s="192">
        <v>1</v>
      </c>
      <c r="B16" s="234" t="s">
        <v>70</v>
      </c>
      <c r="C16" s="187">
        <v>4.0099999999999997E-2</v>
      </c>
      <c r="E16" s="199">
        <f t="shared" ref="E16:G20" si="0">IF($A$14=$N$44,N46,IF($A$14=$Q$44,Q46,IF($A$14=$T$44,T46)))</f>
        <v>3.7999999999999999E-2</v>
      </c>
      <c r="F16" s="200">
        <f t="shared" si="0"/>
        <v>4.0099999999999997E-2</v>
      </c>
      <c r="G16" s="201">
        <f t="shared" si="0"/>
        <v>4.6699999999999998E-2</v>
      </c>
      <c r="H16" s="991"/>
      <c r="I16" s="202" t="str">
        <f>IF(C16=0,"",IF(C16&lt;E16,"Fora do Intervalo",IF(C16&gt;G16,"Fora do Intervalo",IF(E16&lt;=C16,"OK",IF(C16&lt;=G16,"OK","")))))</f>
        <v>OK</v>
      </c>
      <c r="K16" s="203" t="s">
        <v>125</v>
      </c>
      <c r="L16" s="204">
        <v>2.5000000000000001E-2</v>
      </c>
    </row>
    <row r="17" spans="1:12" s="191" customFormat="1" ht="15" customHeight="1">
      <c r="A17" s="192">
        <v>2</v>
      </c>
      <c r="B17" s="234" t="s">
        <v>71</v>
      </c>
      <c r="C17" s="187">
        <v>4.0000000000000001E-3</v>
      </c>
      <c r="E17" s="199">
        <f t="shared" si="0"/>
        <v>3.2000000000000002E-3</v>
      </c>
      <c r="F17" s="200">
        <f t="shared" si="0"/>
        <v>4.0000000000000001E-3</v>
      </c>
      <c r="G17" s="201">
        <f t="shared" si="0"/>
        <v>7.4000000000000003E-3</v>
      </c>
      <c r="H17" s="991"/>
      <c r="I17" s="202" t="str">
        <f t="shared" ref="I17:I20" si="1">IF(C17=0,"",IF(C17&lt;E17,"Fora do Intervalo",IF(C17&gt;G17,"Fora do Intervalo",IF(E17&lt;=C17,"OK",IF(C17&lt;=G17,"OK","")))))</f>
        <v>OK</v>
      </c>
      <c r="K17" s="205" t="s">
        <v>3</v>
      </c>
      <c r="L17" s="206">
        <v>0.03</v>
      </c>
    </row>
    <row r="18" spans="1:12" s="191" customFormat="1" ht="15" customHeight="1">
      <c r="A18" s="192">
        <v>3</v>
      </c>
      <c r="B18" s="234" t="s">
        <v>72</v>
      </c>
      <c r="C18" s="187">
        <v>5.5999999999999999E-3</v>
      </c>
      <c r="E18" s="199">
        <f t="shared" si="0"/>
        <v>5.0000000000000001E-3</v>
      </c>
      <c r="F18" s="200">
        <f t="shared" si="0"/>
        <v>5.5999999999999999E-3</v>
      </c>
      <c r="G18" s="201">
        <f t="shared" si="0"/>
        <v>9.7000000000000003E-3</v>
      </c>
      <c r="H18" s="991"/>
      <c r="I18" s="202" t="str">
        <f t="shared" si="1"/>
        <v>OK</v>
      </c>
      <c r="K18" s="205" t="s">
        <v>4</v>
      </c>
      <c r="L18" s="206">
        <v>0.03</v>
      </c>
    </row>
    <row r="19" spans="1:12" s="191" customFormat="1" ht="15" customHeight="1">
      <c r="A19" s="192">
        <v>4</v>
      </c>
      <c r="B19" s="234" t="s">
        <v>73</v>
      </c>
      <c r="C19" s="187">
        <v>1.11E-2</v>
      </c>
      <c r="E19" s="199">
        <f t="shared" si="0"/>
        <v>1.0200000000000001E-2</v>
      </c>
      <c r="F19" s="200">
        <f t="shared" si="0"/>
        <v>1.11E-2</v>
      </c>
      <c r="G19" s="201">
        <f t="shared" si="0"/>
        <v>1.21E-2</v>
      </c>
      <c r="H19" s="991"/>
      <c r="I19" s="202" t="str">
        <f t="shared" si="1"/>
        <v>OK</v>
      </c>
      <c r="K19" s="205" t="s">
        <v>5</v>
      </c>
      <c r="L19" s="206">
        <v>0.03</v>
      </c>
    </row>
    <row r="20" spans="1:12" s="191" customFormat="1" ht="15" customHeight="1">
      <c r="A20" s="192">
        <v>5</v>
      </c>
      <c r="B20" s="234" t="s">
        <v>74</v>
      </c>
      <c r="C20" s="187">
        <v>6.8000000000000005E-2</v>
      </c>
      <c r="E20" s="199">
        <f t="shared" si="0"/>
        <v>6.6400000000000001E-2</v>
      </c>
      <c r="F20" s="200">
        <f t="shared" si="0"/>
        <v>7.2999999999999995E-2</v>
      </c>
      <c r="G20" s="201">
        <f t="shared" si="0"/>
        <v>8.6900000000000005E-2</v>
      </c>
      <c r="H20" s="991"/>
      <c r="I20" s="202" t="str">
        <f t="shared" si="1"/>
        <v>OK</v>
      </c>
      <c r="K20" s="205" t="s">
        <v>6</v>
      </c>
      <c r="L20" s="206">
        <v>0.05</v>
      </c>
    </row>
    <row r="21" spans="1:12" s="191" customFormat="1" ht="15" customHeight="1">
      <c r="A21" s="192">
        <v>6</v>
      </c>
      <c r="B21" s="234" t="s">
        <v>75</v>
      </c>
      <c r="C21" s="198">
        <v>8.6499999999999994E-2</v>
      </c>
      <c r="E21" s="1011"/>
      <c r="F21" s="1012"/>
      <c r="G21" s="1013"/>
      <c r="H21" s="991"/>
      <c r="I21" s="1001"/>
      <c r="K21" s="205" t="s">
        <v>7</v>
      </c>
      <c r="L21" s="206">
        <v>0.02</v>
      </c>
    </row>
    <row r="22" spans="1:12" s="191" customFormat="1" ht="15" customHeight="1">
      <c r="A22" s="207" t="s">
        <v>76</v>
      </c>
      <c r="B22" s="235" t="s">
        <v>77</v>
      </c>
      <c r="C22" s="208">
        <v>6.4999999999999997E-3</v>
      </c>
      <c r="E22" s="1014"/>
      <c r="F22" s="1015"/>
      <c r="G22" s="1016"/>
      <c r="H22" s="991"/>
      <c r="I22" s="1002"/>
      <c r="K22" s="205" t="s">
        <v>8</v>
      </c>
      <c r="L22" s="206">
        <v>0.05</v>
      </c>
    </row>
    <row r="23" spans="1:12" s="191" customFormat="1" ht="15" customHeight="1">
      <c r="A23" s="207" t="s">
        <v>78</v>
      </c>
      <c r="B23" s="235" t="s">
        <v>79</v>
      </c>
      <c r="C23" s="208">
        <v>0.03</v>
      </c>
      <c r="E23" s="1014"/>
      <c r="F23" s="1015"/>
      <c r="G23" s="1016"/>
      <c r="H23" s="991"/>
      <c r="I23" s="1002"/>
      <c r="K23" s="205" t="s">
        <v>107</v>
      </c>
      <c r="L23" s="206">
        <v>0.03</v>
      </c>
    </row>
    <row r="24" spans="1:12" s="191" customFormat="1" ht="15" customHeight="1">
      <c r="A24" s="207" t="s">
        <v>80</v>
      </c>
      <c r="B24" s="235" t="s">
        <v>81</v>
      </c>
      <c r="C24" s="201">
        <v>0.05</v>
      </c>
      <c r="E24" s="1014"/>
      <c r="F24" s="1015"/>
      <c r="G24" s="1016"/>
      <c r="H24" s="991"/>
      <c r="I24" s="1002"/>
      <c r="K24" s="205" t="s">
        <v>9</v>
      </c>
      <c r="L24" s="206">
        <v>0.02</v>
      </c>
    </row>
    <row r="25" spans="1:12" s="191" customFormat="1" ht="15" customHeight="1" thickBot="1">
      <c r="A25" s="209"/>
      <c r="B25" s="236"/>
      <c r="C25" s="210"/>
      <c r="E25" s="1017"/>
      <c r="F25" s="1018"/>
      <c r="G25" s="1019"/>
      <c r="H25" s="991"/>
      <c r="I25" s="1003"/>
      <c r="K25" s="205" t="s">
        <v>10</v>
      </c>
      <c r="L25" s="206">
        <v>0.02</v>
      </c>
    </row>
    <row r="26" spans="1:12" s="191" customFormat="1" ht="15" customHeight="1" thickBot="1">
      <c r="A26" s="994"/>
      <c r="B26" s="994"/>
      <c r="C26" s="994"/>
      <c r="D26" s="994"/>
      <c r="E26" s="994"/>
      <c r="F26" s="994"/>
      <c r="G26" s="994"/>
      <c r="H26" s="994"/>
      <c r="I26" s="994"/>
      <c r="K26" s="211" t="s">
        <v>11</v>
      </c>
      <c r="L26" s="212">
        <v>0.05</v>
      </c>
    </row>
    <row r="27" spans="1:12" s="191" customFormat="1" ht="30" customHeight="1" thickBot="1">
      <c r="A27" s="989" t="s">
        <v>82</v>
      </c>
      <c r="B27" s="990"/>
      <c r="C27" s="188">
        <f>ROUND((((((1+C16+C17+C18)*(1+C19)*(1+C20))/(1-C21))-1)),4)</f>
        <v>0.2409</v>
      </c>
      <c r="E27" s="298">
        <f>IF($A$14=$N$44,N51,IF($A$14=$Q$44,Q51,IF($A$14=$T$44,T51)))</f>
        <v>0.19600000000000001</v>
      </c>
      <c r="F27" s="299">
        <f>IF($A$14=$N$44,O51,IF($A$14=$Q$44,R51,IF($A$14=$T$44,U51)))</f>
        <v>0.2097</v>
      </c>
      <c r="G27" s="300">
        <f>IF($A$14=$N$44,P51,IF($A$14=$Q$44,S51,IF($A$14=$T$44,V51)))</f>
        <v>0.24229999999999999</v>
      </c>
      <c r="H27" s="213"/>
      <c r="I27" s="214" t="str">
        <f>IF(C27=0,"",IF(C27&lt;E27,"Fora do Intervalo",IF(C27&gt;G27,"Fora do Intervalo",IF(E27&lt;=C27,"OK",IF(C27&lt;=G27,"OK","")))))</f>
        <v>OK</v>
      </c>
    </row>
    <row r="28" spans="1:12" s="191" customFormat="1" ht="15" customHeight="1" thickBot="1">
      <c r="A28" s="1044"/>
      <c r="B28" s="1044"/>
      <c r="C28" s="1044"/>
      <c r="D28" s="1044"/>
      <c r="E28" s="1044"/>
      <c r="F28" s="1044"/>
      <c r="G28" s="1044"/>
      <c r="H28" s="1044"/>
      <c r="I28" s="1044"/>
    </row>
    <row r="29" spans="1:12" s="191" customFormat="1" ht="30" customHeight="1">
      <c r="A29" s="1020" t="s">
        <v>84</v>
      </c>
      <c r="B29" s="1021"/>
      <c r="C29" s="1022"/>
      <c r="E29" s="1023" t="s">
        <v>66</v>
      </c>
      <c r="F29" s="1024"/>
      <c r="G29" s="1025"/>
      <c r="H29" s="991"/>
      <c r="I29" s="992" t="s">
        <v>65</v>
      </c>
    </row>
    <row r="30" spans="1:12" s="191" customFormat="1" ht="15" customHeight="1">
      <c r="A30" s="192" t="s">
        <v>67</v>
      </c>
      <c r="B30" s="195" t="s">
        <v>68</v>
      </c>
      <c r="C30" s="193" t="s">
        <v>39</v>
      </c>
      <c r="D30" s="194"/>
      <c r="E30" s="192" t="s">
        <v>317</v>
      </c>
      <c r="F30" s="195" t="s">
        <v>318</v>
      </c>
      <c r="G30" s="193" t="s">
        <v>69</v>
      </c>
      <c r="H30" s="991"/>
      <c r="I30" s="993"/>
    </row>
    <row r="31" spans="1:12" s="191" customFormat="1" ht="15" customHeight="1">
      <c r="A31" s="192">
        <v>1</v>
      </c>
      <c r="B31" s="234" t="s">
        <v>70</v>
      </c>
      <c r="C31" s="187">
        <v>3.4500000000000003E-2</v>
      </c>
      <c r="E31" s="199">
        <f t="shared" ref="E31:G35" si="2">IF($A$29=$N$44,N46,IF($A$29=$Q$44,Q46,IF($A$29=$T$44,T46)))</f>
        <v>1.4999999999999999E-2</v>
      </c>
      <c r="F31" s="200">
        <f t="shared" si="2"/>
        <v>3.4500000000000003E-2</v>
      </c>
      <c r="G31" s="201">
        <f t="shared" si="2"/>
        <v>4.4900000000000002E-2</v>
      </c>
      <c r="H31" s="991"/>
      <c r="I31" s="202" t="str">
        <f>IF(C31=0,"",IF(C31&lt;E31,"Fora do Intervalo",IF(C31&gt;G31,"Fora do Intervalo",IF(E31&lt;=C31,"OK",IF(C31&lt;=G31,"OK","")))))</f>
        <v>OK</v>
      </c>
    </row>
    <row r="32" spans="1:12" s="191" customFormat="1" ht="15" customHeight="1">
      <c r="A32" s="192">
        <v>2</v>
      </c>
      <c r="B32" s="234" t="s">
        <v>71</v>
      </c>
      <c r="C32" s="187">
        <v>4.7999999999999996E-3</v>
      </c>
      <c r="E32" s="199">
        <f t="shared" si="2"/>
        <v>3.0000000000000001E-3</v>
      </c>
      <c r="F32" s="200">
        <f t="shared" si="2"/>
        <v>4.7999999999999996E-3</v>
      </c>
      <c r="G32" s="201">
        <f t="shared" si="2"/>
        <v>8.2000000000000007E-3</v>
      </c>
      <c r="H32" s="991"/>
      <c r="I32" s="202" t="str">
        <f t="shared" ref="I32:I35" si="3">IF(C32=0,"",IF(C32&lt;E32,"Fora do Intervalo",IF(C32&gt;G32,"Fora do Intervalo",IF(E32&lt;=C32,"OK",IF(C32&lt;=G32,"OK","")))))</f>
        <v>OK</v>
      </c>
    </row>
    <row r="33" spans="1:22" s="191" customFormat="1" ht="15" customHeight="1">
      <c r="A33" s="192">
        <v>3</v>
      </c>
      <c r="B33" s="234" t="s">
        <v>72</v>
      </c>
      <c r="C33" s="187">
        <v>8.5000000000000006E-3</v>
      </c>
      <c r="E33" s="199">
        <f t="shared" si="2"/>
        <v>5.5999999999999999E-3</v>
      </c>
      <c r="F33" s="200">
        <f t="shared" si="2"/>
        <v>8.5000000000000006E-3</v>
      </c>
      <c r="G33" s="201">
        <f t="shared" si="2"/>
        <v>8.8999999999999999E-3</v>
      </c>
      <c r="H33" s="991"/>
      <c r="I33" s="202" t="str">
        <f t="shared" si="3"/>
        <v>OK</v>
      </c>
      <c r="J33" s="215"/>
      <c r="K33" s="215"/>
      <c r="L33" s="215"/>
      <c r="M33" s="215"/>
    </row>
    <row r="34" spans="1:22" s="191" customFormat="1" ht="15" customHeight="1">
      <c r="A34" s="192">
        <v>4</v>
      </c>
      <c r="B34" s="234" t="s">
        <v>73</v>
      </c>
      <c r="C34" s="187">
        <v>8.5000000000000006E-3</v>
      </c>
      <c r="E34" s="199">
        <f t="shared" si="2"/>
        <v>8.5000000000000006E-3</v>
      </c>
      <c r="F34" s="200">
        <f t="shared" si="2"/>
        <v>8.5000000000000006E-3</v>
      </c>
      <c r="G34" s="201">
        <f t="shared" si="2"/>
        <v>1.11E-2</v>
      </c>
      <c r="H34" s="991"/>
      <c r="I34" s="202" t="str">
        <f t="shared" si="3"/>
        <v>OK</v>
      </c>
      <c r="J34" s="33"/>
      <c r="K34" s="33"/>
      <c r="L34" s="33"/>
      <c r="M34" s="33"/>
    </row>
    <row r="35" spans="1:22" s="191" customFormat="1" ht="15" customHeight="1">
      <c r="A35" s="192">
        <v>5</v>
      </c>
      <c r="B35" s="234" t="s">
        <v>74</v>
      </c>
      <c r="C35" s="187">
        <v>5.11E-2</v>
      </c>
      <c r="E35" s="199">
        <f t="shared" si="2"/>
        <v>3.5000000000000003E-2</v>
      </c>
      <c r="F35" s="200">
        <f t="shared" si="2"/>
        <v>5.11E-2</v>
      </c>
      <c r="G35" s="201">
        <f t="shared" si="2"/>
        <v>6.2199999999999998E-2</v>
      </c>
      <c r="H35" s="991"/>
      <c r="I35" s="202" t="str">
        <f t="shared" si="3"/>
        <v>OK</v>
      </c>
      <c r="J35" s="33"/>
      <c r="K35" s="33"/>
      <c r="L35" s="33"/>
      <c r="M35" s="33"/>
    </row>
    <row r="36" spans="1:22" s="191" customFormat="1" ht="15" customHeight="1">
      <c r="A36" s="192">
        <v>6</v>
      </c>
      <c r="B36" s="234" t="s">
        <v>75</v>
      </c>
      <c r="C36" s="198">
        <f>SUM(C37:C39)</f>
        <v>3.6499999999999998E-2</v>
      </c>
      <c r="E36" s="995"/>
      <c r="F36" s="996"/>
      <c r="G36" s="997"/>
      <c r="H36" s="991"/>
      <c r="I36" s="1001"/>
      <c r="J36" s="33"/>
      <c r="K36" s="33"/>
      <c r="L36" s="33"/>
      <c r="M36" s="33"/>
    </row>
    <row r="37" spans="1:22" s="191" customFormat="1" ht="15" customHeight="1">
      <c r="A37" s="207" t="s">
        <v>76</v>
      </c>
      <c r="B37" s="235" t="s">
        <v>77</v>
      </c>
      <c r="C37" s="208">
        <v>6.4999999999999997E-3</v>
      </c>
      <c r="E37" s="995"/>
      <c r="F37" s="996"/>
      <c r="G37" s="997"/>
      <c r="H37" s="991"/>
      <c r="I37" s="1002"/>
      <c r="J37" s="33"/>
      <c r="K37" s="33"/>
      <c r="L37" s="33"/>
      <c r="M37" s="33"/>
    </row>
    <row r="38" spans="1:22" s="191" customFormat="1" ht="15" customHeight="1">
      <c r="A38" s="207" t="s">
        <v>78</v>
      </c>
      <c r="B38" s="235" t="s">
        <v>79</v>
      </c>
      <c r="C38" s="208">
        <v>0.03</v>
      </c>
      <c r="E38" s="995"/>
      <c r="F38" s="996"/>
      <c r="G38" s="997"/>
      <c r="H38" s="991"/>
      <c r="I38" s="1002"/>
      <c r="J38" s="33"/>
      <c r="K38" s="33"/>
      <c r="L38" s="33"/>
      <c r="M38" s="33"/>
      <c r="N38" s="33"/>
      <c r="O38" s="33"/>
      <c r="P38" s="33"/>
    </row>
    <row r="39" spans="1:22" s="191" customFormat="1" ht="15" customHeight="1">
      <c r="A39" s="207" t="s">
        <v>80</v>
      </c>
      <c r="B39" s="235" t="s">
        <v>81</v>
      </c>
      <c r="C39" s="201">
        <f>IF($A$29=$T$44,0,VLOOKUP('DADOS DE ENTRADA 2023'!B19,ISS[],2,1))</f>
        <v>0</v>
      </c>
      <c r="E39" s="995"/>
      <c r="F39" s="996"/>
      <c r="G39" s="997"/>
      <c r="H39" s="991"/>
      <c r="I39" s="1002"/>
      <c r="J39" s="215"/>
      <c r="K39" s="215"/>
      <c r="L39" s="215"/>
      <c r="M39" s="215"/>
      <c r="N39" s="215"/>
      <c r="O39" s="215"/>
      <c r="P39" s="215"/>
    </row>
    <row r="40" spans="1:22" s="191" customFormat="1" ht="15" customHeight="1" thickBot="1">
      <c r="A40" s="209"/>
      <c r="B40" s="236"/>
      <c r="C40" s="210"/>
      <c r="E40" s="998"/>
      <c r="F40" s="999"/>
      <c r="G40" s="1000"/>
      <c r="H40" s="991"/>
      <c r="I40" s="1003"/>
      <c r="J40" s="215"/>
      <c r="K40" s="215"/>
      <c r="L40" s="215"/>
      <c r="M40" s="215"/>
      <c r="N40" s="215"/>
      <c r="O40" s="215"/>
      <c r="P40" s="215"/>
    </row>
    <row r="41" spans="1:22" s="191" customFormat="1" ht="15" customHeight="1" thickBot="1">
      <c r="A41" s="994"/>
      <c r="B41" s="994"/>
      <c r="C41" s="994"/>
      <c r="D41" s="994"/>
      <c r="E41" s="994"/>
      <c r="F41" s="994"/>
      <c r="G41" s="994"/>
      <c r="H41" s="994"/>
      <c r="I41" s="994"/>
      <c r="J41" s="23"/>
      <c r="K41" s="23"/>
      <c r="L41" s="23"/>
      <c r="M41" s="23"/>
      <c r="N41" s="23"/>
      <c r="O41" s="23"/>
      <c r="P41" s="23"/>
    </row>
    <row r="42" spans="1:22" s="191" customFormat="1" ht="30" customHeight="1" thickBot="1">
      <c r="A42" s="989" t="s">
        <v>82</v>
      </c>
      <c r="B42" s="990"/>
      <c r="C42" s="188">
        <f>ROUND((((((1+C31+C32+C33)*(1+C34)*(1+C35))/(1-C36))-1)),4)</f>
        <v>0.15279999999999999</v>
      </c>
      <c r="E42" s="298">
        <f>IF($A$29=$N$44,N51,IF($A$29=$Q$44,Q51,IF($A$29=$T$44,T51)))</f>
        <v>0.111</v>
      </c>
      <c r="F42" s="299">
        <f>IF($A$29=$N$44,O51,IF($A$29=$Q$44,R51,IF($A$29=$T$44,U51)))</f>
        <v>0.14019999999999999</v>
      </c>
      <c r="G42" s="300">
        <f>IF($A$29=$N$44,P51,IF($A$29=$Q$44,S51,IF($A$29=$T$44,V51)))</f>
        <v>0.16800000000000001</v>
      </c>
      <c r="H42" s="213"/>
      <c r="I42" s="214" t="str">
        <f>IF(C42=0,"",IF(C42&lt;E42,"Fora do Intervalo",IF(C42&gt;G42,"Fora do Intervalo",IF(E42&lt;=C42,"OK",IF(C42&lt;=G42,"OK","")))))</f>
        <v>OK</v>
      </c>
      <c r="J42" s="215"/>
      <c r="K42" s="215"/>
      <c r="L42" s="215"/>
      <c r="M42" s="215"/>
      <c r="N42" s="215"/>
      <c r="O42" s="215"/>
      <c r="P42" s="215"/>
    </row>
    <row r="43" spans="1:22" s="220" customFormat="1" ht="15" customHeight="1" thickBot="1">
      <c r="A43" s="1010"/>
      <c r="B43" s="1010"/>
      <c r="C43" s="1010"/>
      <c r="D43" s="1010"/>
      <c r="E43" s="1010"/>
      <c r="F43" s="1010"/>
      <c r="G43" s="1010"/>
      <c r="H43" s="1010"/>
      <c r="I43" s="1010"/>
      <c r="J43" s="216"/>
      <c r="K43" s="216"/>
    </row>
    <row r="44" spans="1:22" s="220" customFormat="1" ht="30" customHeight="1" thickBot="1">
      <c r="A44" s="1007" t="s">
        <v>271</v>
      </c>
      <c r="B44" s="1008"/>
      <c r="C44" s="1008"/>
      <c r="D44" s="1008"/>
      <c r="E44" s="1008"/>
      <c r="F44" s="1008"/>
      <c r="G44" s="1008"/>
      <c r="H44" s="1008"/>
      <c r="I44" s="1009"/>
      <c r="J44" s="216"/>
      <c r="K44" s="216"/>
      <c r="N44" s="1004" t="s">
        <v>124</v>
      </c>
      <c r="O44" s="1005"/>
      <c r="P44" s="1006"/>
      <c r="Q44" s="1004" t="s">
        <v>83</v>
      </c>
      <c r="R44" s="1005"/>
      <c r="S44" s="1006"/>
      <c r="T44" s="1004" t="s">
        <v>84</v>
      </c>
      <c r="U44" s="1005"/>
      <c r="V44" s="1006"/>
    </row>
    <row r="45" spans="1:22" s="220" customFormat="1" ht="15" customHeight="1" thickBot="1">
      <c r="A45" s="1041"/>
      <c r="B45" s="1041"/>
      <c r="C45" s="1041"/>
      <c r="D45" s="1041"/>
      <c r="E45" s="1041"/>
      <c r="F45" s="1041"/>
      <c r="G45" s="1041"/>
      <c r="H45" s="1041"/>
      <c r="I45" s="1041"/>
      <c r="J45" s="216"/>
      <c r="K45" s="216"/>
      <c r="N45" s="192" t="s">
        <v>317</v>
      </c>
      <c r="O45" s="195" t="s">
        <v>318</v>
      </c>
      <c r="P45" s="193" t="s">
        <v>69</v>
      </c>
      <c r="Q45" s="192" t="s">
        <v>317</v>
      </c>
      <c r="R45" s="195" t="s">
        <v>318</v>
      </c>
      <c r="S45" s="193" t="s">
        <v>69</v>
      </c>
      <c r="T45" s="192" t="s">
        <v>317</v>
      </c>
      <c r="U45" s="195" t="s">
        <v>318</v>
      </c>
      <c r="V45" s="193" t="s">
        <v>69</v>
      </c>
    </row>
    <row r="46" spans="1:22" s="220" customFormat="1" ht="15" customHeight="1">
      <c r="A46" s="1032" t="s">
        <v>16</v>
      </c>
      <c r="B46" s="1033"/>
      <c r="C46" s="1033"/>
      <c r="D46" s="1033"/>
      <c r="E46" s="1033"/>
      <c r="F46" s="1033"/>
      <c r="G46" s="1033"/>
      <c r="H46" s="1033"/>
      <c r="I46" s="1034"/>
      <c r="J46" s="216"/>
      <c r="K46" s="216"/>
      <c r="N46" s="199">
        <v>0.03</v>
      </c>
      <c r="O46" s="200">
        <v>0.04</v>
      </c>
      <c r="P46" s="201">
        <v>5.5E-2</v>
      </c>
      <c r="Q46" s="221">
        <v>3.7999999999999999E-2</v>
      </c>
      <c r="R46" s="222">
        <v>4.0099999999999997E-2</v>
      </c>
      <c r="S46" s="208">
        <v>4.6699999999999998E-2</v>
      </c>
      <c r="T46" s="221">
        <v>1.4999999999999999E-2</v>
      </c>
      <c r="U46" s="222">
        <v>3.4500000000000003E-2</v>
      </c>
      <c r="V46" s="208">
        <v>4.4900000000000002E-2</v>
      </c>
    </row>
    <row r="47" spans="1:22" s="220" customFormat="1" ht="15" customHeight="1">
      <c r="A47" s="1029" t="s">
        <v>44</v>
      </c>
      <c r="B47" s="1030"/>
      <c r="C47" s="1030"/>
      <c r="D47" s="1030"/>
      <c r="E47" s="1030"/>
      <c r="F47" s="1030"/>
      <c r="G47" s="1030"/>
      <c r="H47" s="1030"/>
      <c r="I47" s="1031"/>
      <c r="J47" s="216"/>
      <c r="K47" s="216"/>
      <c r="N47" s="199">
        <v>8.0000000000000002E-3</v>
      </c>
      <c r="O47" s="200">
        <v>8.0000000000000002E-3</v>
      </c>
      <c r="P47" s="201">
        <v>0.01</v>
      </c>
      <c r="Q47" s="221">
        <v>3.2000000000000002E-3</v>
      </c>
      <c r="R47" s="222">
        <v>4.0000000000000001E-3</v>
      </c>
      <c r="S47" s="208">
        <v>7.4000000000000003E-3</v>
      </c>
      <c r="T47" s="221">
        <v>3.0000000000000001E-3</v>
      </c>
      <c r="U47" s="222">
        <v>4.7999999999999996E-3</v>
      </c>
      <c r="V47" s="208">
        <v>8.2000000000000007E-3</v>
      </c>
    </row>
    <row r="48" spans="1:22" s="220" customFormat="1" ht="15" customHeight="1">
      <c r="A48" s="1029" t="s">
        <v>45</v>
      </c>
      <c r="B48" s="1030"/>
      <c r="C48" s="1030"/>
      <c r="D48" s="1030"/>
      <c r="E48" s="1030"/>
      <c r="F48" s="1030"/>
      <c r="G48" s="1030"/>
      <c r="H48" s="1030"/>
      <c r="I48" s="1031"/>
      <c r="J48" s="216"/>
      <c r="K48" s="216"/>
      <c r="N48" s="199">
        <v>9.7000000000000003E-3</v>
      </c>
      <c r="O48" s="200">
        <v>1.2699999999999999E-2</v>
      </c>
      <c r="P48" s="201">
        <v>1.2699999999999999E-2</v>
      </c>
      <c r="Q48" s="221">
        <v>5.0000000000000001E-3</v>
      </c>
      <c r="R48" s="222">
        <v>5.5999999999999999E-3</v>
      </c>
      <c r="S48" s="208">
        <v>9.7000000000000003E-3</v>
      </c>
      <c r="T48" s="221">
        <v>5.5999999999999999E-3</v>
      </c>
      <c r="U48" s="222">
        <v>8.5000000000000006E-3</v>
      </c>
      <c r="V48" s="208">
        <v>8.8999999999999999E-3</v>
      </c>
    </row>
    <row r="49" spans="1:22" s="220" customFormat="1" ht="15" customHeight="1">
      <c r="A49" s="1029" t="s">
        <v>270</v>
      </c>
      <c r="B49" s="1030"/>
      <c r="C49" s="1030"/>
      <c r="D49" s="1030"/>
      <c r="E49" s="1030"/>
      <c r="F49" s="1030"/>
      <c r="G49" s="1030"/>
      <c r="H49" s="1030"/>
      <c r="I49" s="1031"/>
      <c r="J49" s="216"/>
      <c r="K49" s="216"/>
      <c r="N49" s="199">
        <v>5.8999999999999999E-3</v>
      </c>
      <c r="O49" s="200">
        <v>1.23E-2</v>
      </c>
      <c r="P49" s="201">
        <v>1.3899999999999999E-2</v>
      </c>
      <c r="Q49" s="221">
        <v>1.0200000000000001E-2</v>
      </c>
      <c r="R49" s="222">
        <v>1.11E-2</v>
      </c>
      <c r="S49" s="208">
        <v>1.21E-2</v>
      </c>
      <c r="T49" s="221">
        <v>8.5000000000000006E-3</v>
      </c>
      <c r="U49" s="222">
        <v>8.5000000000000006E-3</v>
      </c>
      <c r="V49" s="208">
        <v>1.11E-2</v>
      </c>
    </row>
    <row r="50" spans="1:22" s="220" customFormat="1" ht="15" customHeight="1" thickBot="1">
      <c r="A50" s="1026"/>
      <c r="B50" s="1027"/>
      <c r="C50" s="1027"/>
      <c r="D50" s="1027"/>
      <c r="E50" s="1027"/>
      <c r="F50" s="1027"/>
      <c r="G50" s="1027"/>
      <c r="H50" s="1027"/>
      <c r="I50" s="1028"/>
      <c r="J50" s="216"/>
      <c r="K50" s="216"/>
      <c r="N50" s="223">
        <v>6.1600000000000002E-2</v>
      </c>
      <c r="O50" s="224">
        <v>7.3999999999999996E-2</v>
      </c>
      <c r="P50" s="225">
        <v>8.9599999999999999E-2</v>
      </c>
      <c r="Q50" s="226">
        <v>6.6400000000000001E-2</v>
      </c>
      <c r="R50" s="227">
        <v>7.2999999999999995E-2</v>
      </c>
      <c r="S50" s="228">
        <v>8.6900000000000005E-2</v>
      </c>
      <c r="T50" s="226">
        <v>3.5000000000000003E-2</v>
      </c>
      <c r="U50" s="227">
        <v>5.11E-2</v>
      </c>
      <c r="V50" s="228">
        <v>6.2199999999999998E-2</v>
      </c>
    </row>
    <row r="51" spans="1:22" ht="15" customHeight="1" thickBot="1">
      <c r="A51" s="1026"/>
      <c r="B51" s="1027"/>
      <c r="C51" s="1027"/>
      <c r="D51" s="1027"/>
      <c r="E51" s="1027"/>
      <c r="F51" s="1027"/>
      <c r="G51" s="1027"/>
      <c r="H51" s="1027"/>
      <c r="I51" s="1028"/>
      <c r="N51" s="223">
        <v>0.2034</v>
      </c>
      <c r="O51" s="224">
        <v>0.22120000000000001</v>
      </c>
      <c r="P51" s="225">
        <v>0.25</v>
      </c>
      <c r="Q51" s="223">
        <v>0.19600000000000001</v>
      </c>
      <c r="R51" s="224">
        <v>0.2097</v>
      </c>
      <c r="S51" s="225">
        <v>0.24229999999999999</v>
      </c>
      <c r="T51" s="223">
        <v>0.111</v>
      </c>
      <c r="U51" s="224">
        <v>0.14019999999999999</v>
      </c>
      <c r="V51" s="225">
        <v>0.16800000000000001</v>
      </c>
    </row>
    <row r="52" spans="1:22" ht="15" customHeight="1">
      <c r="A52" s="1026"/>
      <c r="B52" s="1027"/>
      <c r="C52" s="1027"/>
      <c r="D52" s="1027"/>
      <c r="E52" s="1027"/>
      <c r="F52" s="1027"/>
      <c r="G52" s="1027"/>
      <c r="H52" s="1027"/>
      <c r="I52" s="1028"/>
    </row>
    <row r="53" spans="1:22" ht="15" customHeight="1">
      <c r="A53" s="1026" t="s">
        <v>46</v>
      </c>
      <c r="B53" s="1027"/>
      <c r="C53" s="1027"/>
      <c r="D53" s="1027"/>
      <c r="E53" s="1027"/>
      <c r="F53" s="1027"/>
      <c r="G53" s="1027"/>
      <c r="H53" s="1027"/>
      <c r="I53" s="1028"/>
    </row>
    <row r="54" spans="1:22" ht="20.100000000000001" customHeight="1">
      <c r="A54" s="1038" t="str">
        <f>NOME_TÉCNICO</f>
        <v>FERNANDA BASTOS ALVES</v>
      </c>
      <c r="B54" s="1039"/>
      <c r="C54" s="1039"/>
      <c r="D54" s="1039"/>
      <c r="E54" s="1039"/>
      <c r="F54" s="1039"/>
      <c r="G54" s="1039"/>
      <c r="H54" s="1039"/>
      <c r="I54" s="1040"/>
    </row>
    <row r="55" spans="1:22" ht="15" customHeight="1" thickBot="1">
      <c r="A55" s="1035" t="str">
        <f>PROFISSÃO_TÉCNICO</f>
        <v>ENGENHEIRA CIVIL CREA-SC 163.653-1</v>
      </c>
      <c r="B55" s="1036"/>
      <c r="C55" s="1036"/>
      <c r="D55" s="1036"/>
      <c r="E55" s="1036"/>
      <c r="F55" s="1036"/>
      <c r="G55" s="1036"/>
      <c r="H55" s="1036"/>
      <c r="I55" s="1037"/>
    </row>
    <row r="56" spans="1:22">
      <c r="A56" s="216"/>
      <c r="B56" s="216"/>
      <c r="C56" s="217"/>
      <c r="D56" s="218"/>
      <c r="E56" s="216"/>
      <c r="F56" s="219"/>
      <c r="G56" s="219"/>
      <c r="H56" s="219"/>
      <c r="I56" s="216"/>
    </row>
    <row r="57" spans="1:22">
      <c r="A57" s="216"/>
      <c r="B57" s="216"/>
      <c r="C57" s="217"/>
      <c r="D57" s="218"/>
      <c r="E57" s="216"/>
      <c r="F57" s="219"/>
      <c r="G57" s="219"/>
      <c r="H57" s="219"/>
      <c r="I57" s="216"/>
    </row>
    <row r="58" spans="1:22">
      <c r="A58" s="216"/>
      <c r="B58" s="216"/>
      <c r="C58" s="217"/>
      <c r="D58" s="218"/>
      <c r="E58" s="216"/>
      <c r="F58" s="219"/>
      <c r="G58" s="219"/>
      <c r="H58" s="219"/>
      <c r="I58" s="216"/>
    </row>
    <row r="59" spans="1:22">
      <c r="A59" s="216"/>
      <c r="B59" s="216"/>
      <c r="C59" s="217"/>
      <c r="D59" s="218"/>
      <c r="E59" s="216"/>
      <c r="F59" s="219"/>
      <c r="G59" s="219"/>
      <c r="H59" s="219"/>
      <c r="I59" s="216"/>
    </row>
    <row r="60" spans="1:22">
      <c r="A60" s="216"/>
      <c r="B60" s="216"/>
      <c r="C60" s="217"/>
      <c r="D60" s="218"/>
      <c r="E60" s="216"/>
      <c r="F60" s="219"/>
      <c r="G60" s="219"/>
      <c r="H60" s="219"/>
      <c r="I60" s="216"/>
    </row>
    <row r="61" spans="1:22">
      <c r="A61" s="216"/>
      <c r="B61" s="216"/>
      <c r="C61" s="217"/>
      <c r="D61" s="218"/>
      <c r="E61" s="216"/>
      <c r="F61" s="219"/>
      <c r="G61" s="219"/>
      <c r="H61" s="219"/>
      <c r="I61" s="216"/>
    </row>
    <row r="62" spans="1:22">
      <c r="A62" s="216"/>
      <c r="B62" s="216"/>
      <c r="C62" s="217"/>
      <c r="D62" s="218"/>
      <c r="E62" s="216"/>
      <c r="F62" s="219"/>
      <c r="G62" s="219"/>
      <c r="H62" s="219"/>
      <c r="I62" s="216"/>
    </row>
    <row r="63" spans="1:22">
      <c r="A63" s="216"/>
      <c r="B63" s="216"/>
      <c r="C63" s="217"/>
      <c r="D63" s="218"/>
      <c r="E63" s="216"/>
      <c r="F63" s="219"/>
      <c r="G63" s="219"/>
      <c r="H63" s="219"/>
      <c r="I63" s="216"/>
    </row>
    <row r="64" spans="1:22">
      <c r="A64" s="216"/>
      <c r="B64" s="216"/>
      <c r="C64" s="217"/>
      <c r="D64" s="218"/>
      <c r="E64" s="216"/>
      <c r="F64" s="219"/>
      <c r="G64" s="219"/>
      <c r="H64" s="219"/>
      <c r="I64" s="216"/>
    </row>
  </sheetData>
  <sheetProtection selectLockedCells="1"/>
  <mergeCells count="48">
    <mergeCell ref="A1:I1"/>
    <mergeCell ref="A2:I2"/>
    <mergeCell ref="A11:I11"/>
    <mergeCell ref="A9:I9"/>
    <mergeCell ref="A8:I8"/>
    <mergeCell ref="B7:I7"/>
    <mergeCell ref="A6:I6"/>
    <mergeCell ref="A5:I5"/>
    <mergeCell ref="A4:I4"/>
    <mergeCell ref="A3:I3"/>
    <mergeCell ref="A10:I10"/>
    <mergeCell ref="A45:I45"/>
    <mergeCell ref="A14:C14"/>
    <mergeCell ref="H14:H25"/>
    <mergeCell ref="A27:B27"/>
    <mergeCell ref="K14:L14"/>
    <mergeCell ref="E14:G14"/>
    <mergeCell ref="I14:I15"/>
    <mergeCell ref="A28:I28"/>
    <mergeCell ref="A52:I52"/>
    <mergeCell ref="A48:I48"/>
    <mergeCell ref="A47:I47"/>
    <mergeCell ref="A46:I46"/>
    <mergeCell ref="A55:I55"/>
    <mergeCell ref="A54:I54"/>
    <mergeCell ref="A53:I53"/>
    <mergeCell ref="A49:I49"/>
    <mergeCell ref="A51:I51"/>
    <mergeCell ref="A50:I50"/>
    <mergeCell ref="N44:P44"/>
    <mergeCell ref="Q44:S44"/>
    <mergeCell ref="T44:V44"/>
    <mergeCell ref="A13:I13"/>
    <mergeCell ref="A44:I44"/>
    <mergeCell ref="A43:I43"/>
    <mergeCell ref="I21:I25"/>
    <mergeCell ref="E21:G25"/>
    <mergeCell ref="A26:I26"/>
    <mergeCell ref="A29:C29"/>
    <mergeCell ref="E29:G29"/>
    <mergeCell ref="A12:G12"/>
    <mergeCell ref="H12:I12"/>
    <mergeCell ref="A42:B42"/>
    <mergeCell ref="H29:H40"/>
    <mergeCell ref="I29:I30"/>
    <mergeCell ref="A41:I41"/>
    <mergeCell ref="E36:G40"/>
    <mergeCell ref="I36:I40"/>
  </mergeCells>
  <conditionalFormatting sqref="I16:I21 I27">
    <cfRule type="expression" dxfId="26" priority="21" stopIfTrue="1">
      <formula>I16="Fora do Intervalo"</formula>
    </cfRule>
    <cfRule type="expression" dxfId="25" priority="22" stopIfTrue="1">
      <formula>I16="OK"</formula>
    </cfRule>
  </conditionalFormatting>
  <conditionalFormatting sqref="I31:I36 I42">
    <cfRule type="expression" dxfId="24" priority="1" stopIfTrue="1">
      <formula>I31="Fora do Intervalo"</formula>
    </cfRule>
    <cfRule type="expression" dxfId="23" priority="2" stopIfTrue="1">
      <formula>I31="OK"</formula>
    </cfRule>
  </conditionalFormatting>
  <printOptions horizontalCentered="1"/>
  <pageMargins left="0.78740157480314965" right="0.39370078740157483" top="0.39370078740157483" bottom="0.39370078740157483" header="0.39370078740157483" footer="0.19685039370078741"/>
  <pageSetup paperSize="9" scale="75" orientation="portrait" r:id="rId1"/>
  <headerFooter>
    <oddHeader>&amp;L  &amp;G</oddHeader>
    <oddFooter>Página &amp;P de &amp;N</oddFooter>
  </headerFooter>
  <drawing r:id="rId2"/>
  <legacyDrawingHF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100-000000000000}">
          <x14:formula1>
            <xm:f>'DADOS DE ENTRADA 2023'!$J$6:$J$8</xm:f>
          </x14:formula1>
          <xm:sqref>A29:C29 A14:C14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2">
    <outlinePr summaryBelow="0"/>
  </sheetPr>
  <dimension ref="A1:XFD143"/>
  <sheetViews>
    <sheetView showGridLines="0" topLeftCell="A40" zoomScaleNormal="100" workbookViewId="0">
      <selection activeCell="A14" sqref="A14:C14"/>
    </sheetView>
  </sheetViews>
  <sheetFormatPr defaultRowHeight="15" outlineLevelRow="1"/>
  <cols>
    <col min="1" max="1" width="8.5703125" bestFit="1" customWidth="1"/>
    <col min="2" max="3" width="13.7109375" customWidth="1"/>
    <col min="4" max="4" width="59.140625" customWidth="1"/>
    <col min="5" max="5" width="9.28515625" bestFit="1" customWidth="1"/>
    <col min="6" max="6" width="13.7109375" customWidth="1"/>
    <col min="7" max="7" width="16.5703125" customWidth="1"/>
    <col min="8" max="8" width="8.7109375" customWidth="1"/>
    <col min="9" max="9" width="16.7109375" bestFit="1" customWidth="1"/>
    <col min="10" max="10" width="23.42578125" bestFit="1" customWidth="1"/>
    <col min="11" max="11" width="13.7109375" customWidth="1"/>
    <col min="12" max="12" width="9.140625" style="1"/>
    <col min="13" max="13" width="14.42578125" bestFit="1" customWidth="1"/>
    <col min="14" max="14" width="14" customWidth="1"/>
    <col min="15" max="15" width="24.7109375" customWidth="1"/>
  </cols>
  <sheetData>
    <row r="1" spans="1:15" s="14" customFormat="1" ht="23.25" outlineLevel="1">
      <c r="A1" s="1045" t="str">
        <f>PREFEITURA_MUNICIPAL</f>
        <v>PREFEITURA MUNICIPAL DE PORTO BELO</v>
      </c>
      <c r="B1" s="1045"/>
      <c r="C1" s="1045"/>
      <c r="D1" s="1045"/>
      <c r="E1" s="1045"/>
      <c r="F1" s="1045"/>
      <c r="G1" s="1045"/>
      <c r="H1" s="1045"/>
      <c r="I1" s="1045"/>
      <c r="J1" s="1045"/>
      <c r="K1" s="1045"/>
      <c r="L1" s="1"/>
    </row>
    <row r="2" spans="1:15" s="14" customFormat="1" ht="19.5" outlineLevel="1" thickBot="1">
      <c r="A2" s="1084" t="s">
        <v>35</v>
      </c>
      <c r="B2" s="1084"/>
      <c r="C2" s="1084"/>
      <c r="D2" s="1084"/>
      <c r="E2" s="1084"/>
      <c r="F2" s="1084"/>
      <c r="G2" s="1084"/>
      <c r="H2" s="1084"/>
      <c r="I2" s="1084"/>
      <c r="J2" s="1084"/>
      <c r="K2" s="1084"/>
      <c r="L2" s="1"/>
    </row>
    <row r="3" spans="1:15" s="14" customFormat="1" outlineLevel="1">
      <c r="A3" s="1066" t="s">
        <v>12</v>
      </c>
      <c r="B3" s="1067"/>
      <c r="C3" s="1067"/>
      <c r="D3" s="1067"/>
      <c r="E3" s="1068"/>
      <c r="F3" s="1085" t="s">
        <v>120</v>
      </c>
      <c r="G3" s="1086"/>
      <c r="H3" s="1086"/>
      <c r="I3" s="1086"/>
      <c r="J3" s="1086"/>
      <c r="K3" s="1089"/>
      <c r="L3" s="1"/>
    </row>
    <row r="4" spans="1:15" s="14" customFormat="1" ht="15" customHeight="1" outlineLevel="1" thickBot="1">
      <c r="A4" s="1063" t="str">
        <f>PROJETO</f>
        <v>PAVIMENTAÇÃO ASFÁLTICA, DRENAGEM PLUVIAL E SINALIZAÇÃO VIÁRIA</v>
      </c>
      <c r="B4" s="1064"/>
      <c r="C4" s="1064"/>
      <c r="D4" s="1064"/>
      <c r="E4" s="1065"/>
      <c r="F4" s="16" t="str">
        <f>SINAPI</f>
        <v>SINAPI</v>
      </c>
      <c r="G4" s="45">
        <f>DATA_SINAPI</f>
        <v>45992</v>
      </c>
      <c r="H4" s="17" t="str">
        <f>SICRO</f>
        <v>SICRO</v>
      </c>
      <c r="I4" s="45">
        <f>DATA_SICRO</f>
        <v>45931</v>
      </c>
      <c r="J4" s="17" t="str">
        <f>QQ_REFERÊNCIA</f>
        <v>CASAN</v>
      </c>
      <c r="K4" s="52">
        <f>DATA_TABELA_REFERÊNCIA</f>
        <v>45323</v>
      </c>
      <c r="L4" s="1"/>
    </row>
    <row r="5" spans="1:15" s="14" customFormat="1" outlineLevel="1">
      <c r="A5" s="1060" t="s">
        <v>13</v>
      </c>
      <c r="B5" s="1061"/>
      <c r="C5" s="1061"/>
      <c r="D5" s="1061"/>
      <c r="E5" s="1062"/>
      <c r="F5" s="1085" t="s">
        <v>41</v>
      </c>
      <c r="G5" s="1086"/>
      <c r="H5" s="1086"/>
      <c r="I5" s="1086" t="s">
        <v>42</v>
      </c>
      <c r="J5" s="1086"/>
      <c r="K5" s="1089"/>
      <c r="L5" s="1"/>
    </row>
    <row r="6" spans="1:15" s="14" customFormat="1" ht="15" customHeight="1" outlineLevel="1" thickBot="1">
      <c r="A6" s="1057" t="str">
        <f>LOCALIZAÇÃO</f>
        <v>ESTRADA GERAL DO SERTÃO DO VALONGO - BAIRRO SERTÃO SANTA LUZIA</v>
      </c>
      <c r="B6" s="1058"/>
      <c r="C6" s="1058"/>
      <c r="D6" s="1058"/>
      <c r="E6" s="1059"/>
      <c r="F6" s="18" t="s">
        <v>40</v>
      </c>
      <c r="G6" s="1087">
        <f>BDI_MATERIAL_E_MÃO_DE_OBRA</f>
        <v>0.2409</v>
      </c>
      <c r="H6" s="1088"/>
      <c r="I6" s="1090" t="s">
        <v>40</v>
      </c>
      <c r="J6" s="1091"/>
      <c r="K6" s="51">
        <f>BDI_MATERIAIS</f>
        <v>0.15279999999999999</v>
      </c>
      <c r="L6" s="1"/>
    </row>
    <row r="7" spans="1:15" s="20" customFormat="1" ht="19.5" outlineLevel="1" thickBot="1">
      <c r="A7" s="1072">
        <f>DATA_PROJETO</f>
        <v>46054</v>
      </c>
      <c r="B7" s="1072"/>
      <c r="C7" s="1056" t="s">
        <v>43</v>
      </c>
      <c r="D7" s="1056"/>
      <c r="E7" s="1056"/>
      <c r="F7" s="1056"/>
      <c r="G7" s="1056"/>
      <c r="H7" s="1056"/>
      <c r="I7" s="179" t="s">
        <v>297</v>
      </c>
      <c r="J7" s="1073">
        <f>TOTAL_ORÇ_EST</f>
        <v>12913128.15</v>
      </c>
      <c r="K7" s="1073"/>
      <c r="L7" s="1"/>
    </row>
    <row r="8" spans="1:15" s="14" customFormat="1" ht="45" customHeight="1" thickBot="1">
      <c r="A8" s="264" t="s">
        <v>36</v>
      </c>
      <c r="B8" s="263" t="s">
        <v>130</v>
      </c>
      <c r="C8" s="265" t="s">
        <v>37</v>
      </c>
      <c r="D8" s="265" t="s">
        <v>132</v>
      </c>
      <c r="E8" s="265" t="s">
        <v>347</v>
      </c>
      <c r="F8" s="265" t="s">
        <v>38</v>
      </c>
      <c r="G8" s="263" t="s">
        <v>103</v>
      </c>
      <c r="H8" s="263" t="s">
        <v>82</v>
      </c>
      <c r="I8" s="263" t="s">
        <v>128</v>
      </c>
      <c r="J8" s="263" t="s">
        <v>129</v>
      </c>
      <c r="K8" s="266" t="s">
        <v>39</v>
      </c>
      <c r="L8" s="1"/>
      <c r="M8" s="954">
        <f>J7/7794</f>
        <v>1656.803714395689</v>
      </c>
    </row>
    <row r="9" spans="1:15" s="23" customFormat="1" ht="15" customHeight="1">
      <c r="A9" s="262">
        <v>1</v>
      </c>
      <c r="B9" s="25"/>
      <c r="C9" s="48"/>
      <c r="D9" s="25" t="s">
        <v>875</v>
      </c>
      <c r="E9" s="25"/>
      <c r="F9" s="25"/>
      <c r="G9" s="25"/>
      <c r="H9" s="25"/>
      <c r="I9" s="25"/>
      <c r="J9" s="26">
        <f>SUM(J10:J21)</f>
        <v>441946.74</v>
      </c>
      <c r="K9" s="301">
        <f>TOTAL_SERV_INICIAIS/TOTAL_ORÇ_EST</f>
        <v>3.4224607304001703E-2</v>
      </c>
      <c r="L9" s="1"/>
    </row>
    <row r="10" spans="1:15" s="23" customFormat="1" ht="30" customHeight="1">
      <c r="A10" s="921" t="s">
        <v>872</v>
      </c>
      <c r="B10" s="237" t="s">
        <v>14</v>
      </c>
      <c r="C10" s="237">
        <v>103689</v>
      </c>
      <c r="D10" s="431" t="s">
        <v>761</v>
      </c>
      <c r="E10" s="237" t="s">
        <v>413</v>
      </c>
      <c r="F10" s="441">
        <f>MEMORIAL!D10</f>
        <v>13.5</v>
      </c>
      <c r="G10" s="436">
        <v>469.32</v>
      </c>
      <c r="H10" s="440">
        <f t="shared" ref="H10:H14" si="0">$G$6</f>
        <v>0.2409</v>
      </c>
      <c r="I10" s="432">
        <f t="shared" ref="I10:I11" si="1">ROUND(G10+(G10*H10),2)</f>
        <v>582.38</v>
      </c>
      <c r="J10" s="432">
        <f t="shared" ref="J10:J11" si="2">ROUND(F10*I10,2)</f>
        <v>7862.13</v>
      </c>
      <c r="K10" s="433">
        <f t="shared" ref="K10:K11" si="3">J10/TOTAL_ORÇ_EST</f>
        <v>6.0884782592357371E-4</v>
      </c>
      <c r="L10" s="1" t="s">
        <v>763</v>
      </c>
    </row>
    <row r="11" spans="1:15" s="23" customFormat="1" ht="45">
      <c r="A11" s="921" t="s">
        <v>873</v>
      </c>
      <c r="B11" s="237" t="s">
        <v>14</v>
      </c>
      <c r="C11" s="237">
        <v>103689</v>
      </c>
      <c r="D11" s="431" t="s">
        <v>868</v>
      </c>
      <c r="E11" s="237" t="s">
        <v>413</v>
      </c>
      <c r="F11" s="441">
        <f>MEMORIAL!D11</f>
        <v>0.8</v>
      </c>
      <c r="G11" s="436">
        <v>469.32</v>
      </c>
      <c r="H11" s="440">
        <f t="shared" si="0"/>
        <v>0.2409</v>
      </c>
      <c r="I11" s="432">
        <f t="shared" si="1"/>
        <v>582.38</v>
      </c>
      <c r="J11" s="432">
        <f t="shared" si="2"/>
        <v>465.9</v>
      </c>
      <c r="K11" s="433">
        <f t="shared" si="3"/>
        <v>3.6079561403562775E-5</v>
      </c>
      <c r="L11" s="1" t="s">
        <v>763</v>
      </c>
    </row>
    <row r="12" spans="1:15" s="1" customFormat="1" ht="15" customHeight="1">
      <c r="A12" s="921" t="s">
        <v>364</v>
      </c>
      <c r="B12" s="237" t="s">
        <v>272</v>
      </c>
      <c r="C12" s="237">
        <f>'COMPOSIÇÕES - INFRA'!$B$9</f>
        <v>1</v>
      </c>
      <c r="D12" s="431" t="str">
        <f>'COMPOSIÇÕES - INFRA'!$C$9</f>
        <v>ADMINISTRAÇÃO LOCAL</v>
      </c>
      <c r="E12" s="237" t="str">
        <f>'COMPOSIÇÕES - INFRA'!$H$9</f>
        <v>UND</v>
      </c>
      <c r="F12" s="441">
        <f>MEMORIAL!D12</f>
        <v>1</v>
      </c>
      <c r="G12" s="432">
        <f>'COMPOSIÇÕES - INFRA'!$K$9</f>
        <v>255942.88</v>
      </c>
      <c r="H12" s="440">
        <f t="shared" si="0"/>
        <v>0.2409</v>
      </c>
      <c r="I12" s="432">
        <f t="shared" ref="I12:I13" si="4">ROUND(G12+(G12*H12),2)</f>
        <v>317599.52</v>
      </c>
      <c r="J12" s="432">
        <f t="shared" ref="J12:J13" si="5">ROUND(F12*I12,2)</f>
        <v>317599.52</v>
      </c>
      <c r="K12" s="433">
        <f t="shared" ref="K12:K13" si="6">J12/TOTAL_ORÇ_EST</f>
        <v>2.4595087751839589E-2</v>
      </c>
      <c r="L12" s="1" t="s">
        <v>763</v>
      </c>
    </row>
    <row r="13" spans="1:15" s="1" customFormat="1" ht="30">
      <c r="A13" s="921" t="s">
        <v>1239</v>
      </c>
      <c r="B13" s="237" t="s">
        <v>272</v>
      </c>
      <c r="C13" s="237">
        <f>'COMP - MOB-DESMOB'!B9</f>
        <v>5</v>
      </c>
      <c r="D13" s="431" t="str">
        <f>'COMP - MOB-DESMOB'!C9</f>
        <v xml:space="preserve">MOBILIZAÇÃO E DESMOBILIZAÇÃO RODOVIÁRIA DE EQUIPAMENTOS </v>
      </c>
      <c r="E13" s="237" t="str">
        <f>'COMP - MOB-DESMOB'!D9</f>
        <v>UND</v>
      </c>
      <c r="F13" s="441">
        <f>MEMORIAL!D13</f>
        <v>1</v>
      </c>
      <c r="G13" s="432">
        <f>'COMP - MOB-DESMOB'!L9</f>
        <v>20039.419999999998</v>
      </c>
      <c r="H13" s="440">
        <f t="shared" ref="H13:H21" si="7">$G$6</f>
        <v>0.2409</v>
      </c>
      <c r="I13" s="432">
        <f t="shared" si="4"/>
        <v>24866.92</v>
      </c>
      <c r="J13" s="432">
        <f t="shared" si="5"/>
        <v>24866.92</v>
      </c>
      <c r="K13" s="433">
        <f t="shared" si="6"/>
        <v>1.9257084504346066E-3</v>
      </c>
      <c r="L13" s="1" t="s">
        <v>763</v>
      </c>
    </row>
    <row r="14" spans="1:15" s="1" customFormat="1" ht="15" customHeight="1">
      <c r="A14" s="921" t="s">
        <v>528</v>
      </c>
      <c r="B14" s="237" t="s">
        <v>272</v>
      </c>
      <c r="C14" s="237">
        <f>'COMPOSIÇÕES - INFRA'!$B$13</f>
        <v>2</v>
      </c>
      <c r="D14" s="431" t="str">
        <f>'COMPOSIÇÕES - INFRA'!$C$13</f>
        <v xml:space="preserve">CANTEIRO DE OBRAS </v>
      </c>
      <c r="E14" s="237" t="str">
        <f>'COMPOSIÇÕES - INFRA'!$H$13</f>
        <v>UND</v>
      </c>
      <c r="F14" s="441">
        <f>MEMORIAL!D14</f>
        <v>1</v>
      </c>
      <c r="G14" s="432">
        <f>'COMPOSIÇÕES - INFRA'!$K$13</f>
        <v>12896.8</v>
      </c>
      <c r="H14" s="440">
        <f t="shared" si="0"/>
        <v>0.2409</v>
      </c>
      <c r="I14" s="432">
        <f t="shared" ref="I14" si="8">ROUND(G14+(G14*H14),2)</f>
        <v>16003.64</v>
      </c>
      <c r="J14" s="432">
        <f t="shared" ref="J14" si="9">ROUND(F14*I14,2)</f>
        <v>16003.64</v>
      </c>
      <c r="K14" s="433">
        <f t="shared" ref="K14" si="10">J14/TOTAL_ORÇ_EST</f>
        <v>1.2393309981981399E-3</v>
      </c>
      <c r="L14" s="1" t="s">
        <v>763</v>
      </c>
      <c r="O14" s="1" t="e">
        <f>#REF!/J7</f>
        <v>#REF!</v>
      </c>
    </row>
    <row r="15" spans="1:15" s="1" customFormat="1" ht="30" customHeight="1">
      <c r="A15" s="921" t="s">
        <v>529</v>
      </c>
      <c r="B15" s="237" t="s">
        <v>14</v>
      </c>
      <c r="C15" s="237">
        <v>104789</v>
      </c>
      <c r="D15" s="431" t="s">
        <v>1311</v>
      </c>
      <c r="E15" s="237" t="s">
        <v>417</v>
      </c>
      <c r="F15" s="441">
        <f>MEMORIAL!D15</f>
        <v>5.83</v>
      </c>
      <c r="G15" s="432">
        <v>243.23</v>
      </c>
      <c r="H15" s="440">
        <f t="shared" si="7"/>
        <v>0.2409</v>
      </c>
      <c r="I15" s="432">
        <f t="shared" ref="I15:I18" si="11">ROUND(G15+(G15*H15),2)</f>
        <v>301.82</v>
      </c>
      <c r="J15" s="432">
        <f t="shared" ref="J15:J21" si="12">ROUND(F15*I15,2)</f>
        <v>1759.61</v>
      </c>
      <c r="K15" s="433">
        <f t="shared" ref="K15:K18" si="13">J15/TOTAL_ORÇ_EST</f>
        <v>1.3626520077553788E-4</v>
      </c>
      <c r="L15" s="1" t="s">
        <v>763</v>
      </c>
    </row>
    <row r="16" spans="1:15" s="1" customFormat="1" ht="15" customHeight="1">
      <c r="A16" s="921" t="s">
        <v>530</v>
      </c>
      <c r="B16" s="237" t="s">
        <v>15</v>
      </c>
      <c r="C16" s="237">
        <v>4915710</v>
      </c>
      <c r="D16" s="431" t="s">
        <v>1294</v>
      </c>
      <c r="E16" s="237" t="s">
        <v>167</v>
      </c>
      <c r="F16" s="441">
        <f>MEMORIAL!D16</f>
        <v>64</v>
      </c>
      <c r="G16" s="432">
        <v>5.12</v>
      </c>
      <c r="H16" s="440">
        <f t="shared" si="7"/>
        <v>0.2409</v>
      </c>
      <c r="I16" s="432">
        <f t="shared" ref="I16" si="14">ROUND(G16+(G16*H16),2)</f>
        <v>6.35</v>
      </c>
      <c r="J16" s="432">
        <f t="shared" ref="J16" si="15">ROUND(F16*I16,2)</f>
        <v>406.4</v>
      </c>
      <c r="K16" s="433">
        <f t="shared" ref="K16" si="16">J16/TOTAL_ORÇ_EST</f>
        <v>3.1471847508924474E-5</v>
      </c>
      <c r="L16" s="1" t="s">
        <v>763</v>
      </c>
    </row>
    <row r="17" spans="1:16384" s="1" customFormat="1" ht="45">
      <c r="A17" s="921" t="s">
        <v>887</v>
      </c>
      <c r="B17" s="237" t="s">
        <v>15</v>
      </c>
      <c r="C17" s="644">
        <v>5914351</v>
      </c>
      <c r="D17" s="431" t="str">
        <f>UPPER("Carga, manobra e descarga de agregados ou solos em caminhão basculante de 14 m³ - carga com carregadeira de 3,40 m³ e descarga livre")</f>
        <v>CARGA, MANOBRA E DESCARGA DE AGREGADOS OU SOLOS EM CAMINHÃO BASCULANTE DE 14 M³ - CARGA COM CARREGADEIRA DE 3,40 M³ E DESCARGA LIVRE</v>
      </c>
      <c r="E17" s="237" t="s">
        <v>589</v>
      </c>
      <c r="F17" s="441">
        <f>MEMORIAL!D17</f>
        <v>66.349999999999994</v>
      </c>
      <c r="G17" s="432">
        <v>2.99</v>
      </c>
      <c r="H17" s="440">
        <f t="shared" si="7"/>
        <v>0.2409</v>
      </c>
      <c r="I17" s="432">
        <f t="shared" si="11"/>
        <v>3.71</v>
      </c>
      <c r="J17" s="432">
        <f t="shared" si="12"/>
        <v>246.16</v>
      </c>
      <c r="K17" s="433">
        <f t="shared" si="13"/>
        <v>1.9062770626960748E-5</v>
      </c>
      <c r="L17" s="1" t="s">
        <v>763</v>
      </c>
    </row>
    <row r="18" spans="1:16384" s="1" customFormat="1" ht="30" customHeight="1">
      <c r="A18" s="921" t="s">
        <v>1240</v>
      </c>
      <c r="B18" s="237" t="s">
        <v>15</v>
      </c>
      <c r="C18" s="644">
        <v>5915321</v>
      </c>
      <c r="D18" s="431" t="str">
        <f>UPPER("Transporte com caminhão basculante de 14 m³ - rodovia pavimentada")</f>
        <v>TRANSPORTE COM CAMINHÃO BASCULANTE DE 14 M³ - RODOVIA PAVIMENTADA</v>
      </c>
      <c r="E18" s="237" t="s">
        <v>811</v>
      </c>
      <c r="F18" s="441">
        <f>MEMORIAL!D18</f>
        <v>517.53</v>
      </c>
      <c r="G18" s="432">
        <v>0.69</v>
      </c>
      <c r="H18" s="440">
        <f t="shared" si="7"/>
        <v>0.2409</v>
      </c>
      <c r="I18" s="432">
        <f t="shared" si="11"/>
        <v>0.86</v>
      </c>
      <c r="J18" s="432">
        <f t="shared" si="12"/>
        <v>445.08</v>
      </c>
      <c r="K18" s="433">
        <f t="shared" si="13"/>
        <v>3.446724874328766E-5</v>
      </c>
      <c r="L18" s="1" t="s">
        <v>763</v>
      </c>
    </row>
    <row r="19" spans="1:16384" s="1" customFormat="1" ht="30" customHeight="1">
      <c r="A19" s="921" t="s">
        <v>1295</v>
      </c>
      <c r="B19" s="46" t="s">
        <v>15</v>
      </c>
      <c r="C19" s="237">
        <v>4915727</v>
      </c>
      <c r="D19" s="452" t="str">
        <f>UPPER("Recomposição parcial de cerca com mourão de concreto - arame")</f>
        <v>RECOMPOSIÇÃO PARCIAL DE CERCA COM MOURÃO DE CONCRETO - ARAME</v>
      </c>
      <c r="E19" s="237" t="s">
        <v>167</v>
      </c>
      <c r="F19" s="441">
        <f>MEMORIAL!D19</f>
        <v>602.09</v>
      </c>
      <c r="G19" s="432">
        <v>12.06</v>
      </c>
      <c r="H19" s="440">
        <f t="shared" si="7"/>
        <v>0.2409</v>
      </c>
      <c r="I19" s="432">
        <f t="shared" ref="I19" si="17">ROUND(G19+(G19*H19),2)</f>
        <v>14.97</v>
      </c>
      <c r="J19" s="432">
        <f t="shared" si="12"/>
        <v>9013.2900000000009</v>
      </c>
      <c r="K19" s="433">
        <f t="shared" ref="K19" si="18">J19/TOTAL_ORÇ_EST</f>
        <v>6.9799431209083143E-4</v>
      </c>
      <c r="L19" s="1" t="s">
        <v>763</v>
      </c>
    </row>
    <row r="20" spans="1:16384" s="1" customFormat="1" ht="30">
      <c r="A20" s="921" t="s">
        <v>1296</v>
      </c>
      <c r="B20" s="46" t="s">
        <v>15</v>
      </c>
      <c r="C20" s="46">
        <v>4915732</v>
      </c>
      <c r="D20" s="452" t="str">
        <f>UPPER("Recomposição parcial de cerca com mourão de madeira - arame")</f>
        <v>RECOMPOSIÇÃO PARCIAL DE CERCA COM MOURÃO DE MADEIRA - ARAME</v>
      </c>
      <c r="E20" s="237" t="s">
        <v>167</v>
      </c>
      <c r="F20" s="441">
        <f>MEMORIAL!D20</f>
        <v>3425.9</v>
      </c>
      <c r="G20" s="432">
        <v>9.16</v>
      </c>
      <c r="H20" s="440">
        <f t="shared" si="7"/>
        <v>0.2409</v>
      </c>
      <c r="I20" s="432">
        <f t="shared" ref="I20:I21" si="19">ROUND(G20+(G20*H20),2)</f>
        <v>11.37</v>
      </c>
      <c r="J20" s="432">
        <f t="shared" si="12"/>
        <v>38952.480000000003</v>
      </c>
      <c r="K20" s="433">
        <f t="shared" ref="K20:K21" si="20">J20/TOTAL_ORÇ_EST</f>
        <v>3.0165022407835397E-3</v>
      </c>
      <c r="L20" s="1" t="s">
        <v>763</v>
      </c>
    </row>
    <row r="21" spans="1:16384" s="1" customFormat="1">
      <c r="A21" s="921" t="s">
        <v>1297</v>
      </c>
      <c r="B21" s="237" t="s">
        <v>272</v>
      </c>
      <c r="C21" s="237">
        <f>'COMPOSIÇÕES - INFRA'!$B$337</f>
        <v>6</v>
      </c>
      <c r="D21" s="431" t="str">
        <f>'COMPOSIÇÕES - INFRA'!$C$337</f>
        <v>SINALIZAÇÃO DE OBRA</v>
      </c>
      <c r="E21" s="237" t="str">
        <f>'COMPOSIÇÕES - INFRA'!$H$337</f>
        <v>UND</v>
      </c>
      <c r="F21" s="441">
        <f>MEMORIAL!D21</f>
        <v>1</v>
      </c>
      <c r="G21" s="432">
        <f>'COMPOSIÇÕES - INFRA'!$K$337</f>
        <v>19603.2</v>
      </c>
      <c r="H21" s="440">
        <f t="shared" si="7"/>
        <v>0.2409</v>
      </c>
      <c r="I21" s="432">
        <f t="shared" si="19"/>
        <v>24325.61</v>
      </c>
      <c r="J21" s="432">
        <f t="shared" si="12"/>
        <v>24325.61</v>
      </c>
      <c r="K21" s="433">
        <f t="shared" si="20"/>
        <v>1.8837890956731503E-3</v>
      </c>
      <c r="L21" s="1" t="s">
        <v>763</v>
      </c>
    </row>
    <row r="22" spans="1:16384" s="1" customFormat="1" ht="15.75" thickBot="1">
      <c r="A22" s="676"/>
      <c r="B22" s="637"/>
      <c r="C22" s="637"/>
      <c r="D22" s="650"/>
      <c r="E22" s="637"/>
      <c r="F22" s="651"/>
      <c r="G22" s="632"/>
      <c r="H22" s="652"/>
      <c r="I22" s="632"/>
      <c r="J22" s="632"/>
      <c r="K22" s="653"/>
    </row>
    <row r="23" spans="1:16384" s="1" customFormat="1">
      <c r="A23" s="677">
        <v>2</v>
      </c>
      <c r="B23" s="570"/>
      <c r="C23" s="678"/>
      <c r="D23" s="25" t="s">
        <v>844</v>
      </c>
      <c r="E23" s="678"/>
      <c r="F23" s="680"/>
      <c r="G23" s="681"/>
      <c r="H23" s="682"/>
      <c r="I23" s="683"/>
      <c r="J23" s="26">
        <f>SUM(J24:J44)</f>
        <v>8845332.1399999987</v>
      </c>
      <c r="K23" s="684">
        <f>J23/TOTAL_ORÇ_EST</f>
        <v>0.68498755973392844</v>
      </c>
      <c r="M23" s="1" t="e">
        <f>#REF!</f>
        <v>#REF!</v>
      </c>
      <c r="N23" s="1" t="e">
        <f>#REF!</f>
        <v>#REF!</v>
      </c>
      <c r="O23" s="1" t="e">
        <f>#REF!</f>
        <v>#REF!</v>
      </c>
      <c r="P23" s="1" t="e">
        <f>#REF!</f>
        <v>#REF!</v>
      </c>
      <c r="Q23" s="1" t="e">
        <f>#REF!</f>
        <v>#REF!</v>
      </c>
      <c r="R23" s="1" t="e">
        <f>#REF!</f>
        <v>#REF!</v>
      </c>
      <c r="S23" s="1" t="e">
        <f>#REF!</f>
        <v>#REF!</v>
      </c>
      <c r="T23" s="1" t="e">
        <f>#REF!</f>
        <v>#REF!</v>
      </c>
      <c r="U23" s="1" t="e">
        <f>#REF!</f>
        <v>#REF!</v>
      </c>
      <c r="V23" s="1" t="e">
        <f>#REF!</f>
        <v>#REF!</v>
      </c>
      <c r="W23" s="1" t="e">
        <f>#REF!</f>
        <v>#REF!</v>
      </c>
      <c r="X23" s="1" t="e">
        <f>#REF!</f>
        <v>#REF!</v>
      </c>
      <c r="Y23" s="1" t="e">
        <f>#REF!</f>
        <v>#REF!</v>
      </c>
      <c r="Z23" s="1" t="e">
        <f>#REF!</f>
        <v>#REF!</v>
      </c>
      <c r="AA23" s="1" t="e">
        <f>#REF!</f>
        <v>#REF!</v>
      </c>
      <c r="AB23" s="1" t="e">
        <f>#REF!</f>
        <v>#REF!</v>
      </c>
      <c r="AC23" s="1" t="e">
        <f>#REF!</f>
        <v>#REF!</v>
      </c>
      <c r="AD23" s="1" t="e">
        <f>#REF!</f>
        <v>#REF!</v>
      </c>
      <c r="AE23" s="1" t="e">
        <f>#REF!</f>
        <v>#REF!</v>
      </c>
      <c r="AF23" s="1" t="e">
        <f>#REF!</f>
        <v>#REF!</v>
      </c>
      <c r="AG23" s="1" t="e">
        <f>#REF!</f>
        <v>#REF!</v>
      </c>
      <c r="AH23" s="1" t="e">
        <f>#REF!</f>
        <v>#REF!</v>
      </c>
      <c r="AI23" s="1" t="e">
        <f>#REF!</f>
        <v>#REF!</v>
      </c>
      <c r="AJ23" s="1" t="e">
        <f>#REF!</f>
        <v>#REF!</v>
      </c>
      <c r="AK23" s="1" t="e">
        <f>#REF!</f>
        <v>#REF!</v>
      </c>
      <c r="AL23" s="1" t="e">
        <f>#REF!</f>
        <v>#REF!</v>
      </c>
      <c r="AM23" s="1" t="e">
        <f>#REF!</f>
        <v>#REF!</v>
      </c>
      <c r="AN23" s="1" t="e">
        <f>#REF!</f>
        <v>#REF!</v>
      </c>
      <c r="AO23" s="1" t="e">
        <f>#REF!</f>
        <v>#REF!</v>
      </c>
      <c r="AP23" s="1" t="e">
        <f>#REF!</f>
        <v>#REF!</v>
      </c>
      <c r="AQ23" s="1" t="e">
        <f>#REF!</f>
        <v>#REF!</v>
      </c>
      <c r="AR23" s="1" t="e">
        <f>#REF!</f>
        <v>#REF!</v>
      </c>
      <c r="AS23" s="1" t="e">
        <f>#REF!</f>
        <v>#REF!</v>
      </c>
      <c r="AT23" s="1" t="e">
        <f>#REF!</f>
        <v>#REF!</v>
      </c>
      <c r="AU23" s="1" t="e">
        <f>#REF!</f>
        <v>#REF!</v>
      </c>
      <c r="AV23" s="1" t="e">
        <f>#REF!</f>
        <v>#REF!</v>
      </c>
      <c r="AW23" s="1" t="e">
        <f>#REF!</f>
        <v>#REF!</v>
      </c>
      <c r="AX23" s="1" t="e">
        <f>#REF!</f>
        <v>#REF!</v>
      </c>
      <c r="AY23" s="1" t="e">
        <f>#REF!</f>
        <v>#REF!</v>
      </c>
      <c r="AZ23" s="1" t="e">
        <f>#REF!</f>
        <v>#REF!</v>
      </c>
      <c r="BA23" s="1" t="e">
        <f>#REF!</f>
        <v>#REF!</v>
      </c>
      <c r="BB23" s="1" t="e">
        <f>#REF!</f>
        <v>#REF!</v>
      </c>
      <c r="BC23" s="1" t="e">
        <f>#REF!</f>
        <v>#REF!</v>
      </c>
      <c r="BD23" s="1" t="e">
        <f>#REF!</f>
        <v>#REF!</v>
      </c>
      <c r="BE23" s="1" t="e">
        <f>#REF!</f>
        <v>#REF!</v>
      </c>
      <c r="BF23" s="1" t="e">
        <f>#REF!</f>
        <v>#REF!</v>
      </c>
      <c r="BG23" s="1" t="e">
        <f>#REF!</f>
        <v>#REF!</v>
      </c>
      <c r="BH23" s="1" t="e">
        <f>#REF!</f>
        <v>#REF!</v>
      </c>
      <c r="BI23" s="1" t="e">
        <f>#REF!</f>
        <v>#REF!</v>
      </c>
      <c r="BJ23" s="1" t="e">
        <f>#REF!</f>
        <v>#REF!</v>
      </c>
      <c r="BK23" s="1" t="e">
        <f>#REF!</f>
        <v>#REF!</v>
      </c>
      <c r="BL23" s="1" t="e">
        <f>#REF!</f>
        <v>#REF!</v>
      </c>
      <c r="BM23" s="1" t="e">
        <f>#REF!</f>
        <v>#REF!</v>
      </c>
      <c r="BN23" s="1" t="e">
        <f>#REF!</f>
        <v>#REF!</v>
      </c>
      <c r="BO23" s="1" t="e">
        <f>#REF!</f>
        <v>#REF!</v>
      </c>
      <c r="BP23" s="1" t="e">
        <f>#REF!</f>
        <v>#REF!</v>
      </c>
      <c r="BQ23" s="1" t="e">
        <f>#REF!</f>
        <v>#REF!</v>
      </c>
      <c r="BR23" s="1" t="e">
        <f>#REF!</f>
        <v>#REF!</v>
      </c>
      <c r="BS23" s="1" t="e">
        <f>#REF!</f>
        <v>#REF!</v>
      </c>
      <c r="BT23" s="1" t="e">
        <f>#REF!</f>
        <v>#REF!</v>
      </c>
      <c r="BU23" s="1" t="e">
        <f>#REF!</f>
        <v>#REF!</v>
      </c>
      <c r="BV23" s="1" t="e">
        <f>#REF!</f>
        <v>#REF!</v>
      </c>
      <c r="BW23" s="1" t="e">
        <f>#REF!</f>
        <v>#REF!</v>
      </c>
      <c r="BX23" s="1" t="e">
        <f>#REF!</f>
        <v>#REF!</v>
      </c>
      <c r="BY23" s="1" t="e">
        <f>#REF!</f>
        <v>#REF!</v>
      </c>
      <c r="BZ23" s="1" t="e">
        <f>#REF!</f>
        <v>#REF!</v>
      </c>
      <c r="CA23" s="1" t="e">
        <f>#REF!</f>
        <v>#REF!</v>
      </c>
      <c r="CB23" s="1" t="e">
        <f>#REF!</f>
        <v>#REF!</v>
      </c>
      <c r="CC23" s="1" t="e">
        <f>#REF!</f>
        <v>#REF!</v>
      </c>
      <c r="CD23" s="1" t="e">
        <f>#REF!</f>
        <v>#REF!</v>
      </c>
      <c r="CE23" s="1" t="e">
        <f>#REF!</f>
        <v>#REF!</v>
      </c>
      <c r="CF23" s="1" t="e">
        <f>#REF!</f>
        <v>#REF!</v>
      </c>
      <c r="CG23" s="1" t="e">
        <f>#REF!</f>
        <v>#REF!</v>
      </c>
      <c r="CH23" s="1" t="e">
        <f>#REF!</f>
        <v>#REF!</v>
      </c>
      <c r="CI23" s="1" t="e">
        <f>#REF!</f>
        <v>#REF!</v>
      </c>
      <c r="CJ23" s="1" t="e">
        <f>#REF!</f>
        <v>#REF!</v>
      </c>
      <c r="CK23" s="1" t="e">
        <f>#REF!</f>
        <v>#REF!</v>
      </c>
      <c r="CL23" s="1" t="e">
        <f>#REF!</f>
        <v>#REF!</v>
      </c>
      <c r="CM23" s="1" t="e">
        <f>#REF!</f>
        <v>#REF!</v>
      </c>
      <c r="CN23" s="1" t="e">
        <f>#REF!</f>
        <v>#REF!</v>
      </c>
      <c r="CO23" s="1" t="e">
        <f>#REF!</f>
        <v>#REF!</v>
      </c>
      <c r="CP23" s="1" t="e">
        <f>#REF!</f>
        <v>#REF!</v>
      </c>
      <c r="CQ23" s="1" t="e">
        <f>#REF!</f>
        <v>#REF!</v>
      </c>
      <c r="CR23" s="1" t="e">
        <f>#REF!</f>
        <v>#REF!</v>
      </c>
      <c r="CS23" s="1" t="e">
        <f>#REF!</f>
        <v>#REF!</v>
      </c>
      <c r="CT23" s="1" t="e">
        <f>#REF!</f>
        <v>#REF!</v>
      </c>
      <c r="CU23" s="1" t="e">
        <f>#REF!</f>
        <v>#REF!</v>
      </c>
      <c r="CV23" s="1" t="e">
        <f>#REF!</f>
        <v>#REF!</v>
      </c>
      <c r="CW23" s="1" t="e">
        <f>#REF!</f>
        <v>#REF!</v>
      </c>
      <c r="CX23" s="1" t="e">
        <f>#REF!</f>
        <v>#REF!</v>
      </c>
      <c r="CY23" s="1" t="e">
        <f>#REF!</f>
        <v>#REF!</v>
      </c>
      <c r="CZ23" s="1" t="e">
        <f>#REF!</f>
        <v>#REF!</v>
      </c>
      <c r="DA23" s="1" t="e">
        <f>#REF!</f>
        <v>#REF!</v>
      </c>
      <c r="DB23" s="1" t="e">
        <f>#REF!</f>
        <v>#REF!</v>
      </c>
      <c r="DC23" s="1" t="e">
        <f>#REF!</f>
        <v>#REF!</v>
      </c>
      <c r="DD23" s="1" t="e">
        <f>#REF!</f>
        <v>#REF!</v>
      </c>
      <c r="DE23" s="1" t="e">
        <f>#REF!</f>
        <v>#REF!</v>
      </c>
      <c r="DF23" s="1" t="e">
        <f>#REF!</f>
        <v>#REF!</v>
      </c>
      <c r="DG23" s="1" t="e">
        <f>#REF!</f>
        <v>#REF!</v>
      </c>
      <c r="DH23" s="1" t="e">
        <f>#REF!</f>
        <v>#REF!</v>
      </c>
      <c r="DI23" s="1" t="e">
        <f>#REF!</f>
        <v>#REF!</v>
      </c>
      <c r="DJ23" s="1" t="e">
        <f>#REF!</f>
        <v>#REF!</v>
      </c>
      <c r="DK23" s="1" t="e">
        <f>#REF!</f>
        <v>#REF!</v>
      </c>
      <c r="DL23" s="1" t="e">
        <f>#REF!</f>
        <v>#REF!</v>
      </c>
      <c r="DM23" s="1" t="e">
        <f>#REF!</f>
        <v>#REF!</v>
      </c>
      <c r="DN23" s="1" t="e">
        <f>#REF!</f>
        <v>#REF!</v>
      </c>
      <c r="DO23" s="1" t="e">
        <f>#REF!</f>
        <v>#REF!</v>
      </c>
      <c r="DP23" s="1" t="e">
        <f>#REF!</f>
        <v>#REF!</v>
      </c>
      <c r="DQ23" s="1" t="e">
        <f>#REF!</f>
        <v>#REF!</v>
      </c>
      <c r="DR23" s="1" t="e">
        <f>#REF!</f>
        <v>#REF!</v>
      </c>
      <c r="DS23" s="1" t="e">
        <f>#REF!</f>
        <v>#REF!</v>
      </c>
      <c r="DT23" s="1" t="e">
        <f>#REF!</f>
        <v>#REF!</v>
      </c>
      <c r="DU23" s="1" t="e">
        <f>#REF!</f>
        <v>#REF!</v>
      </c>
      <c r="DV23" s="1" t="e">
        <f>#REF!</f>
        <v>#REF!</v>
      </c>
      <c r="DW23" s="1" t="e">
        <f>#REF!</f>
        <v>#REF!</v>
      </c>
      <c r="DX23" s="1" t="e">
        <f>#REF!</f>
        <v>#REF!</v>
      </c>
      <c r="DY23" s="1" t="e">
        <f>#REF!</f>
        <v>#REF!</v>
      </c>
      <c r="DZ23" s="1" t="e">
        <f>#REF!</f>
        <v>#REF!</v>
      </c>
      <c r="EA23" s="1" t="e">
        <f>#REF!</f>
        <v>#REF!</v>
      </c>
      <c r="EB23" s="1" t="e">
        <f>#REF!</f>
        <v>#REF!</v>
      </c>
      <c r="EC23" s="1" t="e">
        <f>#REF!</f>
        <v>#REF!</v>
      </c>
      <c r="ED23" s="1" t="e">
        <f>#REF!</f>
        <v>#REF!</v>
      </c>
      <c r="EE23" s="1" t="e">
        <f>#REF!</f>
        <v>#REF!</v>
      </c>
      <c r="EF23" s="1" t="e">
        <f>#REF!</f>
        <v>#REF!</v>
      </c>
      <c r="EG23" s="1" t="e">
        <f>#REF!</f>
        <v>#REF!</v>
      </c>
      <c r="EH23" s="1" t="e">
        <f>#REF!</f>
        <v>#REF!</v>
      </c>
      <c r="EI23" s="1" t="e">
        <f>#REF!</f>
        <v>#REF!</v>
      </c>
      <c r="EJ23" s="1" t="e">
        <f>#REF!</f>
        <v>#REF!</v>
      </c>
      <c r="EK23" s="1" t="e">
        <f>#REF!</f>
        <v>#REF!</v>
      </c>
      <c r="EL23" s="1" t="e">
        <f>#REF!</f>
        <v>#REF!</v>
      </c>
      <c r="EM23" s="1" t="e">
        <f>#REF!</f>
        <v>#REF!</v>
      </c>
      <c r="EN23" s="1" t="e">
        <f>#REF!</f>
        <v>#REF!</v>
      </c>
      <c r="EO23" s="1" t="e">
        <f>#REF!</f>
        <v>#REF!</v>
      </c>
      <c r="EP23" s="1" t="e">
        <f>#REF!</f>
        <v>#REF!</v>
      </c>
      <c r="EQ23" s="1" t="e">
        <f>#REF!</f>
        <v>#REF!</v>
      </c>
      <c r="ER23" s="1" t="e">
        <f>#REF!</f>
        <v>#REF!</v>
      </c>
      <c r="ES23" s="1" t="e">
        <f>#REF!</f>
        <v>#REF!</v>
      </c>
      <c r="ET23" s="1" t="e">
        <f>#REF!</f>
        <v>#REF!</v>
      </c>
      <c r="EU23" s="1" t="e">
        <f>#REF!</f>
        <v>#REF!</v>
      </c>
      <c r="EV23" s="1" t="e">
        <f>#REF!</f>
        <v>#REF!</v>
      </c>
      <c r="EW23" s="1" t="e">
        <f>#REF!</f>
        <v>#REF!</v>
      </c>
      <c r="EX23" s="1" t="e">
        <f>#REF!</f>
        <v>#REF!</v>
      </c>
      <c r="EY23" s="1" t="e">
        <f>#REF!</f>
        <v>#REF!</v>
      </c>
      <c r="EZ23" s="1" t="e">
        <f>#REF!</f>
        <v>#REF!</v>
      </c>
      <c r="FA23" s="1" t="e">
        <f>#REF!</f>
        <v>#REF!</v>
      </c>
      <c r="FB23" s="1" t="e">
        <f>#REF!</f>
        <v>#REF!</v>
      </c>
      <c r="FC23" s="1" t="e">
        <f>#REF!</f>
        <v>#REF!</v>
      </c>
      <c r="FD23" s="1" t="e">
        <f>#REF!</f>
        <v>#REF!</v>
      </c>
      <c r="FE23" s="1" t="e">
        <f>#REF!</f>
        <v>#REF!</v>
      </c>
      <c r="FF23" s="1" t="e">
        <f>#REF!</f>
        <v>#REF!</v>
      </c>
      <c r="FG23" s="1" t="e">
        <f>#REF!</f>
        <v>#REF!</v>
      </c>
      <c r="FH23" s="1" t="e">
        <f>#REF!</f>
        <v>#REF!</v>
      </c>
      <c r="FI23" s="1" t="e">
        <f>#REF!</f>
        <v>#REF!</v>
      </c>
      <c r="FJ23" s="1" t="e">
        <f>#REF!</f>
        <v>#REF!</v>
      </c>
      <c r="FK23" s="1" t="e">
        <f>#REF!</f>
        <v>#REF!</v>
      </c>
      <c r="FL23" s="1" t="e">
        <f>#REF!</f>
        <v>#REF!</v>
      </c>
      <c r="FM23" s="1" t="e">
        <f>#REF!</f>
        <v>#REF!</v>
      </c>
      <c r="FN23" s="1" t="e">
        <f>#REF!</f>
        <v>#REF!</v>
      </c>
      <c r="FO23" s="1" t="e">
        <f>#REF!</f>
        <v>#REF!</v>
      </c>
      <c r="FP23" s="1" t="e">
        <f>#REF!</f>
        <v>#REF!</v>
      </c>
      <c r="FQ23" s="1" t="e">
        <f>#REF!</f>
        <v>#REF!</v>
      </c>
      <c r="FR23" s="1" t="e">
        <f>#REF!</f>
        <v>#REF!</v>
      </c>
      <c r="FS23" s="1" t="e">
        <f>#REF!</f>
        <v>#REF!</v>
      </c>
      <c r="FT23" s="1" t="e">
        <f>#REF!</f>
        <v>#REF!</v>
      </c>
      <c r="FU23" s="1" t="e">
        <f>#REF!</f>
        <v>#REF!</v>
      </c>
      <c r="FV23" s="1" t="e">
        <f>#REF!</f>
        <v>#REF!</v>
      </c>
      <c r="FW23" s="1" t="e">
        <f>#REF!</f>
        <v>#REF!</v>
      </c>
      <c r="FX23" s="1" t="e">
        <f>#REF!</f>
        <v>#REF!</v>
      </c>
      <c r="FY23" s="1" t="e">
        <f>#REF!</f>
        <v>#REF!</v>
      </c>
      <c r="FZ23" s="1" t="e">
        <f>#REF!</f>
        <v>#REF!</v>
      </c>
      <c r="GA23" s="1" t="e">
        <f>#REF!</f>
        <v>#REF!</v>
      </c>
      <c r="GB23" s="1" t="e">
        <f>#REF!</f>
        <v>#REF!</v>
      </c>
      <c r="GC23" s="1" t="e">
        <f>#REF!</f>
        <v>#REF!</v>
      </c>
      <c r="GD23" s="1" t="e">
        <f>#REF!</f>
        <v>#REF!</v>
      </c>
      <c r="GE23" s="1" t="e">
        <f>#REF!</f>
        <v>#REF!</v>
      </c>
      <c r="GF23" s="1" t="e">
        <f>#REF!</f>
        <v>#REF!</v>
      </c>
      <c r="GG23" s="1" t="e">
        <f>#REF!</f>
        <v>#REF!</v>
      </c>
      <c r="GH23" s="1" t="e">
        <f>#REF!</f>
        <v>#REF!</v>
      </c>
      <c r="GI23" s="1" t="e">
        <f>#REF!</f>
        <v>#REF!</v>
      </c>
      <c r="GJ23" s="1" t="e">
        <f>#REF!</f>
        <v>#REF!</v>
      </c>
      <c r="GK23" s="1" t="e">
        <f>#REF!</f>
        <v>#REF!</v>
      </c>
      <c r="GL23" s="1" t="e">
        <f>#REF!</f>
        <v>#REF!</v>
      </c>
      <c r="GM23" s="1" t="e">
        <f>#REF!</f>
        <v>#REF!</v>
      </c>
      <c r="GN23" s="1" t="e">
        <f>#REF!</f>
        <v>#REF!</v>
      </c>
      <c r="GO23" s="1" t="e">
        <f>#REF!</f>
        <v>#REF!</v>
      </c>
      <c r="GP23" s="1" t="e">
        <f>#REF!</f>
        <v>#REF!</v>
      </c>
      <c r="GQ23" s="1" t="e">
        <f>#REF!</f>
        <v>#REF!</v>
      </c>
      <c r="GR23" s="1" t="e">
        <f>#REF!</f>
        <v>#REF!</v>
      </c>
      <c r="GS23" s="1" t="e">
        <f>#REF!</f>
        <v>#REF!</v>
      </c>
      <c r="GT23" s="1" t="e">
        <f>#REF!</f>
        <v>#REF!</v>
      </c>
      <c r="GU23" s="1" t="e">
        <f>#REF!</f>
        <v>#REF!</v>
      </c>
      <c r="GV23" s="1" t="e">
        <f>#REF!</f>
        <v>#REF!</v>
      </c>
      <c r="GW23" s="1" t="e">
        <f>#REF!</f>
        <v>#REF!</v>
      </c>
      <c r="GX23" s="1" t="e">
        <f>#REF!</f>
        <v>#REF!</v>
      </c>
      <c r="GY23" s="1" t="e">
        <f>#REF!</f>
        <v>#REF!</v>
      </c>
      <c r="GZ23" s="1" t="e">
        <f>#REF!</f>
        <v>#REF!</v>
      </c>
      <c r="HA23" s="1" t="e">
        <f>#REF!</f>
        <v>#REF!</v>
      </c>
      <c r="HB23" s="1" t="e">
        <f>#REF!</f>
        <v>#REF!</v>
      </c>
      <c r="HC23" s="1" t="e">
        <f>#REF!</f>
        <v>#REF!</v>
      </c>
      <c r="HD23" s="1" t="e">
        <f>#REF!</f>
        <v>#REF!</v>
      </c>
      <c r="HE23" s="1" t="e">
        <f>#REF!</f>
        <v>#REF!</v>
      </c>
      <c r="HF23" s="1" t="e">
        <f>#REF!</f>
        <v>#REF!</v>
      </c>
      <c r="HG23" s="1" t="e">
        <f>#REF!</f>
        <v>#REF!</v>
      </c>
      <c r="HH23" s="1" t="e">
        <f>#REF!</f>
        <v>#REF!</v>
      </c>
      <c r="HI23" s="1" t="e">
        <f>#REF!</f>
        <v>#REF!</v>
      </c>
      <c r="HJ23" s="1" t="e">
        <f>#REF!</f>
        <v>#REF!</v>
      </c>
      <c r="HK23" s="1" t="e">
        <f>#REF!</f>
        <v>#REF!</v>
      </c>
      <c r="HL23" s="1" t="e">
        <f>#REF!</f>
        <v>#REF!</v>
      </c>
      <c r="HM23" s="1" t="e">
        <f>#REF!</f>
        <v>#REF!</v>
      </c>
      <c r="HN23" s="1" t="e">
        <f>#REF!</f>
        <v>#REF!</v>
      </c>
      <c r="HO23" s="1" t="e">
        <f>#REF!</f>
        <v>#REF!</v>
      </c>
      <c r="HP23" s="1" t="e">
        <f>#REF!</f>
        <v>#REF!</v>
      </c>
      <c r="HQ23" s="1" t="e">
        <f>#REF!</f>
        <v>#REF!</v>
      </c>
      <c r="HR23" s="1" t="e">
        <f>#REF!</f>
        <v>#REF!</v>
      </c>
      <c r="HS23" s="1" t="e">
        <f>#REF!</f>
        <v>#REF!</v>
      </c>
      <c r="HT23" s="1" t="e">
        <f>#REF!</f>
        <v>#REF!</v>
      </c>
      <c r="HU23" s="1" t="e">
        <f>#REF!</f>
        <v>#REF!</v>
      </c>
      <c r="HV23" s="1" t="e">
        <f>#REF!</f>
        <v>#REF!</v>
      </c>
      <c r="HW23" s="1" t="e">
        <f>#REF!</f>
        <v>#REF!</v>
      </c>
      <c r="HX23" s="1" t="e">
        <f>#REF!</f>
        <v>#REF!</v>
      </c>
      <c r="HY23" s="1" t="e">
        <f>#REF!</f>
        <v>#REF!</v>
      </c>
      <c r="HZ23" s="1" t="e">
        <f>#REF!</f>
        <v>#REF!</v>
      </c>
      <c r="IA23" s="1" t="e">
        <f>#REF!</f>
        <v>#REF!</v>
      </c>
      <c r="IB23" s="1" t="e">
        <f>#REF!</f>
        <v>#REF!</v>
      </c>
      <c r="IC23" s="1" t="e">
        <f>#REF!</f>
        <v>#REF!</v>
      </c>
      <c r="ID23" s="1" t="e">
        <f>#REF!</f>
        <v>#REF!</v>
      </c>
      <c r="IE23" s="1" t="e">
        <f>#REF!</f>
        <v>#REF!</v>
      </c>
      <c r="IF23" s="1" t="e">
        <f>#REF!</f>
        <v>#REF!</v>
      </c>
      <c r="IG23" s="1" t="e">
        <f>#REF!</f>
        <v>#REF!</v>
      </c>
      <c r="IH23" s="1" t="e">
        <f>#REF!</f>
        <v>#REF!</v>
      </c>
      <c r="II23" s="1" t="e">
        <f>#REF!</f>
        <v>#REF!</v>
      </c>
      <c r="IJ23" s="1" t="e">
        <f>#REF!</f>
        <v>#REF!</v>
      </c>
      <c r="IK23" s="1" t="e">
        <f>#REF!</f>
        <v>#REF!</v>
      </c>
      <c r="IL23" s="1" t="e">
        <f>#REF!</f>
        <v>#REF!</v>
      </c>
      <c r="IM23" s="1" t="e">
        <f>#REF!</f>
        <v>#REF!</v>
      </c>
      <c r="IN23" s="1" t="e">
        <f>#REF!</f>
        <v>#REF!</v>
      </c>
      <c r="IO23" s="1" t="e">
        <f>#REF!</f>
        <v>#REF!</v>
      </c>
      <c r="IP23" s="1" t="e">
        <f>#REF!</f>
        <v>#REF!</v>
      </c>
      <c r="IQ23" s="1" t="e">
        <f>#REF!</f>
        <v>#REF!</v>
      </c>
      <c r="IR23" s="1" t="e">
        <f>#REF!</f>
        <v>#REF!</v>
      </c>
      <c r="IS23" s="1" t="e">
        <f>#REF!</f>
        <v>#REF!</v>
      </c>
      <c r="IT23" s="1" t="e">
        <f>#REF!</f>
        <v>#REF!</v>
      </c>
      <c r="IU23" s="1" t="e">
        <f>#REF!</f>
        <v>#REF!</v>
      </c>
      <c r="IV23" s="1" t="e">
        <f>#REF!</f>
        <v>#REF!</v>
      </c>
      <c r="IW23" s="1" t="e">
        <f>#REF!</f>
        <v>#REF!</v>
      </c>
      <c r="IX23" s="1" t="e">
        <f>#REF!</f>
        <v>#REF!</v>
      </c>
      <c r="IY23" s="1" t="e">
        <f>#REF!</f>
        <v>#REF!</v>
      </c>
      <c r="IZ23" s="1" t="e">
        <f>#REF!</f>
        <v>#REF!</v>
      </c>
      <c r="JA23" s="1" t="e">
        <f>#REF!</f>
        <v>#REF!</v>
      </c>
      <c r="JB23" s="1" t="e">
        <f>#REF!</f>
        <v>#REF!</v>
      </c>
      <c r="JC23" s="1" t="e">
        <f>#REF!</f>
        <v>#REF!</v>
      </c>
      <c r="JD23" s="1" t="e">
        <f>#REF!</f>
        <v>#REF!</v>
      </c>
      <c r="JE23" s="1" t="e">
        <f>#REF!</f>
        <v>#REF!</v>
      </c>
      <c r="JF23" s="1" t="e">
        <f>#REF!</f>
        <v>#REF!</v>
      </c>
      <c r="JG23" s="1" t="e">
        <f>#REF!</f>
        <v>#REF!</v>
      </c>
      <c r="JH23" s="1" t="e">
        <f>#REF!</f>
        <v>#REF!</v>
      </c>
      <c r="JI23" s="1" t="e">
        <f>#REF!</f>
        <v>#REF!</v>
      </c>
      <c r="JJ23" s="1" t="e">
        <f>#REF!</f>
        <v>#REF!</v>
      </c>
      <c r="JK23" s="1" t="e">
        <f>#REF!</f>
        <v>#REF!</v>
      </c>
      <c r="JL23" s="1" t="e">
        <f>#REF!</f>
        <v>#REF!</v>
      </c>
      <c r="JM23" s="1" t="e">
        <f>#REF!</f>
        <v>#REF!</v>
      </c>
      <c r="JN23" s="1" t="e">
        <f>#REF!</f>
        <v>#REF!</v>
      </c>
      <c r="JO23" s="1" t="e">
        <f>#REF!</f>
        <v>#REF!</v>
      </c>
      <c r="JP23" s="1" t="e">
        <f>#REF!</f>
        <v>#REF!</v>
      </c>
      <c r="JQ23" s="1" t="e">
        <f>#REF!</f>
        <v>#REF!</v>
      </c>
      <c r="JR23" s="1" t="e">
        <f>#REF!</f>
        <v>#REF!</v>
      </c>
      <c r="JS23" s="1" t="e">
        <f>#REF!</f>
        <v>#REF!</v>
      </c>
      <c r="JT23" s="1" t="e">
        <f>#REF!</f>
        <v>#REF!</v>
      </c>
      <c r="JU23" s="1" t="e">
        <f>#REF!</f>
        <v>#REF!</v>
      </c>
      <c r="JV23" s="1" t="e">
        <f>#REF!</f>
        <v>#REF!</v>
      </c>
      <c r="JW23" s="1" t="e">
        <f>#REF!</f>
        <v>#REF!</v>
      </c>
      <c r="JX23" s="1" t="e">
        <f>#REF!</f>
        <v>#REF!</v>
      </c>
      <c r="JY23" s="1" t="e">
        <f>#REF!</f>
        <v>#REF!</v>
      </c>
      <c r="JZ23" s="1" t="e">
        <f>#REF!</f>
        <v>#REF!</v>
      </c>
      <c r="KA23" s="1" t="e">
        <f>#REF!</f>
        <v>#REF!</v>
      </c>
      <c r="KB23" s="1" t="e">
        <f>#REF!</f>
        <v>#REF!</v>
      </c>
      <c r="KC23" s="1" t="e">
        <f>#REF!</f>
        <v>#REF!</v>
      </c>
      <c r="KD23" s="1" t="e">
        <f>#REF!</f>
        <v>#REF!</v>
      </c>
      <c r="KE23" s="1" t="e">
        <f>#REF!</f>
        <v>#REF!</v>
      </c>
      <c r="KF23" s="1" t="e">
        <f>#REF!</f>
        <v>#REF!</v>
      </c>
      <c r="KG23" s="1" t="e">
        <f>#REF!</f>
        <v>#REF!</v>
      </c>
      <c r="KH23" s="1" t="e">
        <f>#REF!</f>
        <v>#REF!</v>
      </c>
      <c r="KI23" s="1" t="e">
        <f>#REF!</f>
        <v>#REF!</v>
      </c>
      <c r="KJ23" s="1" t="e">
        <f>#REF!</f>
        <v>#REF!</v>
      </c>
      <c r="KK23" s="1" t="e">
        <f>#REF!</f>
        <v>#REF!</v>
      </c>
      <c r="KL23" s="1" t="e">
        <f>#REF!</f>
        <v>#REF!</v>
      </c>
      <c r="KM23" s="1" t="e">
        <f>#REF!</f>
        <v>#REF!</v>
      </c>
      <c r="KN23" s="1" t="e">
        <f>#REF!</f>
        <v>#REF!</v>
      </c>
      <c r="KO23" s="1" t="e">
        <f>#REF!</f>
        <v>#REF!</v>
      </c>
      <c r="KP23" s="1" t="e">
        <f>#REF!</f>
        <v>#REF!</v>
      </c>
      <c r="KQ23" s="1" t="e">
        <f>#REF!</f>
        <v>#REF!</v>
      </c>
      <c r="KR23" s="1" t="e">
        <f>#REF!</f>
        <v>#REF!</v>
      </c>
      <c r="KS23" s="1" t="e">
        <f>#REF!</f>
        <v>#REF!</v>
      </c>
      <c r="KT23" s="1" t="e">
        <f>#REF!</f>
        <v>#REF!</v>
      </c>
      <c r="KU23" s="1" t="e">
        <f>#REF!</f>
        <v>#REF!</v>
      </c>
      <c r="KV23" s="1" t="e">
        <f>#REF!</f>
        <v>#REF!</v>
      </c>
      <c r="KW23" s="1" t="e">
        <f>#REF!</f>
        <v>#REF!</v>
      </c>
      <c r="KX23" s="1" t="e">
        <f>#REF!</f>
        <v>#REF!</v>
      </c>
      <c r="KY23" s="1" t="e">
        <f>#REF!</f>
        <v>#REF!</v>
      </c>
      <c r="KZ23" s="1" t="e">
        <f>#REF!</f>
        <v>#REF!</v>
      </c>
      <c r="LA23" s="1" t="e">
        <f>#REF!</f>
        <v>#REF!</v>
      </c>
      <c r="LB23" s="1" t="e">
        <f>#REF!</f>
        <v>#REF!</v>
      </c>
      <c r="LC23" s="1" t="e">
        <f>#REF!</f>
        <v>#REF!</v>
      </c>
      <c r="LD23" s="1" t="e">
        <f>#REF!</f>
        <v>#REF!</v>
      </c>
      <c r="LE23" s="1" t="e">
        <f>#REF!</f>
        <v>#REF!</v>
      </c>
      <c r="LF23" s="1" t="e">
        <f>#REF!</f>
        <v>#REF!</v>
      </c>
      <c r="LG23" s="1" t="e">
        <f>#REF!</f>
        <v>#REF!</v>
      </c>
      <c r="LH23" s="1" t="e">
        <f>#REF!</f>
        <v>#REF!</v>
      </c>
      <c r="LI23" s="1" t="e">
        <f>#REF!</f>
        <v>#REF!</v>
      </c>
      <c r="LJ23" s="1" t="e">
        <f>#REF!</f>
        <v>#REF!</v>
      </c>
      <c r="LK23" s="1" t="e">
        <f>#REF!</f>
        <v>#REF!</v>
      </c>
      <c r="LL23" s="1" t="e">
        <f>#REF!</f>
        <v>#REF!</v>
      </c>
      <c r="LM23" s="1" t="e">
        <f>#REF!</f>
        <v>#REF!</v>
      </c>
      <c r="LN23" s="1" t="e">
        <f>#REF!</f>
        <v>#REF!</v>
      </c>
      <c r="LO23" s="1" t="e">
        <f>#REF!</f>
        <v>#REF!</v>
      </c>
      <c r="LP23" s="1" t="e">
        <f>#REF!</f>
        <v>#REF!</v>
      </c>
      <c r="LQ23" s="1" t="e">
        <f>#REF!</f>
        <v>#REF!</v>
      </c>
      <c r="LR23" s="1" t="e">
        <f>#REF!</f>
        <v>#REF!</v>
      </c>
      <c r="LS23" s="1" t="e">
        <f>#REF!</f>
        <v>#REF!</v>
      </c>
      <c r="LT23" s="1" t="e">
        <f>#REF!</f>
        <v>#REF!</v>
      </c>
      <c r="LU23" s="1" t="e">
        <f>#REF!</f>
        <v>#REF!</v>
      </c>
      <c r="LV23" s="1" t="e">
        <f>#REF!</f>
        <v>#REF!</v>
      </c>
      <c r="LW23" s="1" t="e">
        <f>#REF!</f>
        <v>#REF!</v>
      </c>
      <c r="LX23" s="1" t="e">
        <f>#REF!</f>
        <v>#REF!</v>
      </c>
      <c r="LY23" s="1" t="e">
        <f>#REF!</f>
        <v>#REF!</v>
      </c>
      <c r="LZ23" s="1" t="e">
        <f>#REF!</f>
        <v>#REF!</v>
      </c>
      <c r="MA23" s="1" t="e">
        <f>#REF!</f>
        <v>#REF!</v>
      </c>
      <c r="MB23" s="1" t="e">
        <f>#REF!</f>
        <v>#REF!</v>
      </c>
      <c r="MC23" s="1" t="e">
        <f>#REF!</f>
        <v>#REF!</v>
      </c>
      <c r="MD23" s="1" t="e">
        <f>#REF!</f>
        <v>#REF!</v>
      </c>
      <c r="ME23" s="1" t="e">
        <f>#REF!</f>
        <v>#REF!</v>
      </c>
      <c r="MF23" s="1" t="e">
        <f>#REF!</f>
        <v>#REF!</v>
      </c>
      <c r="MG23" s="1" t="e">
        <f>#REF!</f>
        <v>#REF!</v>
      </c>
      <c r="MH23" s="1" t="e">
        <f>#REF!</f>
        <v>#REF!</v>
      </c>
      <c r="MI23" s="1" t="e">
        <f>#REF!</f>
        <v>#REF!</v>
      </c>
      <c r="MJ23" s="1" t="e">
        <f>#REF!</f>
        <v>#REF!</v>
      </c>
      <c r="MK23" s="1" t="e">
        <f>#REF!</f>
        <v>#REF!</v>
      </c>
      <c r="ML23" s="1" t="e">
        <f>#REF!</f>
        <v>#REF!</v>
      </c>
      <c r="MM23" s="1" t="e">
        <f>#REF!</f>
        <v>#REF!</v>
      </c>
      <c r="MN23" s="1" t="e">
        <f>#REF!</f>
        <v>#REF!</v>
      </c>
      <c r="MO23" s="1" t="e">
        <f>#REF!</f>
        <v>#REF!</v>
      </c>
      <c r="MP23" s="1" t="e">
        <f>#REF!</f>
        <v>#REF!</v>
      </c>
      <c r="MQ23" s="1" t="e">
        <f>#REF!</f>
        <v>#REF!</v>
      </c>
      <c r="MR23" s="1" t="e">
        <f>#REF!</f>
        <v>#REF!</v>
      </c>
      <c r="MS23" s="1" t="e">
        <f>#REF!</f>
        <v>#REF!</v>
      </c>
      <c r="MT23" s="1" t="e">
        <f>#REF!</f>
        <v>#REF!</v>
      </c>
      <c r="MU23" s="1" t="e">
        <f>#REF!</f>
        <v>#REF!</v>
      </c>
      <c r="MV23" s="1" t="e">
        <f>#REF!</f>
        <v>#REF!</v>
      </c>
      <c r="MW23" s="1" t="e">
        <f>#REF!</f>
        <v>#REF!</v>
      </c>
      <c r="MX23" s="1" t="e">
        <f>#REF!</f>
        <v>#REF!</v>
      </c>
      <c r="MY23" s="1" t="e">
        <f>#REF!</f>
        <v>#REF!</v>
      </c>
      <c r="MZ23" s="1" t="e">
        <f>#REF!</f>
        <v>#REF!</v>
      </c>
      <c r="NA23" s="1" t="e">
        <f>#REF!</f>
        <v>#REF!</v>
      </c>
      <c r="NB23" s="1" t="e">
        <f>#REF!</f>
        <v>#REF!</v>
      </c>
      <c r="NC23" s="1" t="e">
        <f>#REF!</f>
        <v>#REF!</v>
      </c>
      <c r="ND23" s="1" t="e">
        <f>#REF!</f>
        <v>#REF!</v>
      </c>
      <c r="NE23" s="1" t="e">
        <f>#REF!</f>
        <v>#REF!</v>
      </c>
      <c r="NF23" s="1" t="e">
        <f>#REF!</f>
        <v>#REF!</v>
      </c>
      <c r="NG23" s="1" t="e">
        <f>#REF!</f>
        <v>#REF!</v>
      </c>
      <c r="NH23" s="1" t="e">
        <f>#REF!</f>
        <v>#REF!</v>
      </c>
      <c r="NI23" s="1" t="e">
        <f>#REF!</f>
        <v>#REF!</v>
      </c>
      <c r="NJ23" s="1" t="e">
        <f>#REF!</f>
        <v>#REF!</v>
      </c>
      <c r="NK23" s="1" t="e">
        <f>#REF!</f>
        <v>#REF!</v>
      </c>
      <c r="NL23" s="1" t="e">
        <f>#REF!</f>
        <v>#REF!</v>
      </c>
      <c r="NM23" s="1" t="e">
        <f>#REF!</f>
        <v>#REF!</v>
      </c>
      <c r="NN23" s="1" t="e">
        <f>#REF!</f>
        <v>#REF!</v>
      </c>
      <c r="NO23" s="1" t="e">
        <f>#REF!</f>
        <v>#REF!</v>
      </c>
      <c r="NP23" s="1" t="e">
        <f>#REF!</f>
        <v>#REF!</v>
      </c>
      <c r="NQ23" s="1" t="e">
        <f>#REF!</f>
        <v>#REF!</v>
      </c>
      <c r="NR23" s="1" t="e">
        <f>#REF!</f>
        <v>#REF!</v>
      </c>
      <c r="NS23" s="1" t="e">
        <f>#REF!</f>
        <v>#REF!</v>
      </c>
      <c r="NT23" s="1" t="e">
        <f>#REF!</f>
        <v>#REF!</v>
      </c>
      <c r="NU23" s="1" t="e">
        <f>#REF!</f>
        <v>#REF!</v>
      </c>
      <c r="NV23" s="1" t="e">
        <f>#REF!</f>
        <v>#REF!</v>
      </c>
      <c r="NW23" s="1" t="e">
        <f>#REF!</f>
        <v>#REF!</v>
      </c>
      <c r="NX23" s="1" t="e">
        <f>#REF!</f>
        <v>#REF!</v>
      </c>
      <c r="NY23" s="1" t="e">
        <f>#REF!</f>
        <v>#REF!</v>
      </c>
      <c r="NZ23" s="1" t="e">
        <f>#REF!</f>
        <v>#REF!</v>
      </c>
      <c r="OA23" s="1" t="e">
        <f>#REF!</f>
        <v>#REF!</v>
      </c>
      <c r="OB23" s="1" t="e">
        <f>#REF!</f>
        <v>#REF!</v>
      </c>
      <c r="OC23" s="1" t="e">
        <f>#REF!</f>
        <v>#REF!</v>
      </c>
      <c r="OD23" s="1" t="e">
        <f>#REF!</f>
        <v>#REF!</v>
      </c>
      <c r="OE23" s="1" t="e">
        <f>#REF!</f>
        <v>#REF!</v>
      </c>
      <c r="OF23" s="1" t="e">
        <f>#REF!</f>
        <v>#REF!</v>
      </c>
      <c r="OG23" s="1" t="e">
        <f>#REF!</f>
        <v>#REF!</v>
      </c>
      <c r="OH23" s="1" t="e">
        <f>#REF!</f>
        <v>#REF!</v>
      </c>
      <c r="OI23" s="1" t="e">
        <f>#REF!</f>
        <v>#REF!</v>
      </c>
      <c r="OJ23" s="1" t="e">
        <f>#REF!</f>
        <v>#REF!</v>
      </c>
      <c r="OK23" s="1" t="e">
        <f>#REF!</f>
        <v>#REF!</v>
      </c>
      <c r="OL23" s="1" t="e">
        <f>#REF!</f>
        <v>#REF!</v>
      </c>
      <c r="OM23" s="1" t="e">
        <f>#REF!</f>
        <v>#REF!</v>
      </c>
      <c r="ON23" s="1" t="e">
        <f>#REF!</f>
        <v>#REF!</v>
      </c>
      <c r="OO23" s="1" t="e">
        <f>#REF!</f>
        <v>#REF!</v>
      </c>
      <c r="OP23" s="1" t="e">
        <f>#REF!</f>
        <v>#REF!</v>
      </c>
      <c r="OQ23" s="1" t="e">
        <f>#REF!</f>
        <v>#REF!</v>
      </c>
      <c r="OR23" s="1" t="e">
        <f>#REF!</f>
        <v>#REF!</v>
      </c>
      <c r="OS23" s="1" t="e">
        <f>#REF!</f>
        <v>#REF!</v>
      </c>
      <c r="OT23" s="1" t="e">
        <f>#REF!</f>
        <v>#REF!</v>
      </c>
      <c r="OU23" s="1" t="e">
        <f>#REF!</f>
        <v>#REF!</v>
      </c>
      <c r="OV23" s="1" t="e">
        <f>#REF!</f>
        <v>#REF!</v>
      </c>
      <c r="OW23" s="1" t="e">
        <f>#REF!</f>
        <v>#REF!</v>
      </c>
      <c r="OX23" s="1" t="e">
        <f>#REF!</f>
        <v>#REF!</v>
      </c>
      <c r="OY23" s="1" t="e">
        <f>#REF!</f>
        <v>#REF!</v>
      </c>
      <c r="OZ23" s="1" t="e">
        <f>#REF!</f>
        <v>#REF!</v>
      </c>
      <c r="PA23" s="1" t="e">
        <f>#REF!</f>
        <v>#REF!</v>
      </c>
      <c r="PB23" s="1" t="e">
        <f>#REF!</f>
        <v>#REF!</v>
      </c>
      <c r="PC23" s="1" t="e">
        <f>#REF!</f>
        <v>#REF!</v>
      </c>
      <c r="PD23" s="1" t="e">
        <f>#REF!</f>
        <v>#REF!</v>
      </c>
      <c r="PE23" s="1" t="e">
        <f>#REF!</f>
        <v>#REF!</v>
      </c>
      <c r="PF23" s="1" t="e">
        <f>#REF!</f>
        <v>#REF!</v>
      </c>
      <c r="PG23" s="1" t="e">
        <f>#REF!</f>
        <v>#REF!</v>
      </c>
      <c r="PH23" s="1" t="e">
        <f>#REF!</f>
        <v>#REF!</v>
      </c>
      <c r="PI23" s="1" t="e">
        <f>#REF!</f>
        <v>#REF!</v>
      </c>
      <c r="PJ23" s="1" t="e">
        <f>#REF!</f>
        <v>#REF!</v>
      </c>
      <c r="PK23" s="1" t="e">
        <f>#REF!</f>
        <v>#REF!</v>
      </c>
      <c r="PL23" s="1" t="e">
        <f>#REF!</f>
        <v>#REF!</v>
      </c>
      <c r="PM23" s="1" t="e">
        <f>#REF!</f>
        <v>#REF!</v>
      </c>
      <c r="PN23" s="1" t="e">
        <f>#REF!</f>
        <v>#REF!</v>
      </c>
      <c r="PO23" s="1" t="e">
        <f>#REF!</f>
        <v>#REF!</v>
      </c>
      <c r="PP23" s="1" t="e">
        <f>#REF!</f>
        <v>#REF!</v>
      </c>
      <c r="PQ23" s="1" t="e">
        <f>#REF!</f>
        <v>#REF!</v>
      </c>
      <c r="PR23" s="1" t="e">
        <f>#REF!</f>
        <v>#REF!</v>
      </c>
      <c r="PS23" s="1" t="e">
        <f>#REF!</f>
        <v>#REF!</v>
      </c>
      <c r="PT23" s="1" t="e">
        <f>#REF!</f>
        <v>#REF!</v>
      </c>
      <c r="PU23" s="1" t="e">
        <f>#REF!</f>
        <v>#REF!</v>
      </c>
      <c r="PV23" s="1" t="e">
        <f>#REF!</f>
        <v>#REF!</v>
      </c>
      <c r="PW23" s="1" t="e">
        <f>#REF!</f>
        <v>#REF!</v>
      </c>
      <c r="PX23" s="1" t="e">
        <f>#REF!</f>
        <v>#REF!</v>
      </c>
      <c r="PY23" s="1" t="e">
        <f>#REF!</f>
        <v>#REF!</v>
      </c>
      <c r="PZ23" s="1" t="e">
        <f>#REF!</f>
        <v>#REF!</v>
      </c>
      <c r="QA23" s="1" t="e">
        <f>#REF!</f>
        <v>#REF!</v>
      </c>
      <c r="QB23" s="1" t="e">
        <f>#REF!</f>
        <v>#REF!</v>
      </c>
      <c r="QC23" s="1" t="e">
        <f>#REF!</f>
        <v>#REF!</v>
      </c>
      <c r="QD23" s="1" t="e">
        <f>#REF!</f>
        <v>#REF!</v>
      </c>
      <c r="QE23" s="1" t="e">
        <f>#REF!</f>
        <v>#REF!</v>
      </c>
      <c r="QF23" s="1" t="e">
        <f>#REF!</f>
        <v>#REF!</v>
      </c>
      <c r="QG23" s="1" t="e">
        <f>#REF!</f>
        <v>#REF!</v>
      </c>
      <c r="QH23" s="1" t="e">
        <f>#REF!</f>
        <v>#REF!</v>
      </c>
      <c r="QI23" s="1" t="e">
        <f>#REF!</f>
        <v>#REF!</v>
      </c>
      <c r="QJ23" s="1" t="e">
        <f>#REF!</f>
        <v>#REF!</v>
      </c>
      <c r="QK23" s="1" t="e">
        <f>#REF!</f>
        <v>#REF!</v>
      </c>
      <c r="QL23" s="1" t="e">
        <f>#REF!</f>
        <v>#REF!</v>
      </c>
      <c r="QM23" s="1" t="e">
        <f>#REF!</f>
        <v>#REF!</v>
      </c>
      <c r="QN23" s="1" t="e">
        <f>#REF!</f>
        <v>#REF!</v>
      </c>
      <c r="QO23" s="1" t="e">
        <f>#REF!</f>
        <v>#REF!</v>
      </c>
      <c r="QP23" s="1" t="e">
        <f>#REF!</f>
        <v>#REF!</v>
      </c>
      <c r="QQ23" s="1" t="e">
        <f>#REF!</f>
        <v>#REF!</v>
      </c>
      <c r="QR23" s="1" t="e">
        <f>#REF!</f>
        <v>#REF!</v>
      </c>
      <c r="QS23" s="1" t="e">
        <f>#REF!</f>
        <v>#REF!</v>
      </c>
      <c r="QT23" s="1" t="e">
        <f>#REF!</f>
        <v>#REF!</v>
      </c>
      <c r="QU23" s="1" t="e">
        <f>#REF!</f>
        <v>#REF!</v>
      </c>
      <c r="QV23" s="1" t="e">
        <f>#REF!</f>
        <v>#REF!</v>
      </c>
      <c r="QW23" s="1" t="e">
        <f>#REF!</f>
        <v>#REF!</v>
      </c>
      <c r="QX23" s="1" t="e">
        <f>#REF!</f>
        <v>#REF!</v>
      </c>
      <c r="QY23" s="1" t="e">
        <f>#REF!</f>
        <v>#REF!</v>
      </c>
      <c r="QZ23" s="1" t="e">
        <f>#REF!</f>
        <v>#REF!</v>
      </c>
      <c r="RA23" s="1" t="e">
        <f>#REF!</f>
        <v>#REF!</v>
      </c>
      <c r="RB23" s="1" t="e">
        <f>#REF!</f>
        <v>#REF!</v>
      </c>
      <c r="RC23" s="1" t="e">
        <f>#REF!</f>
        <v>#REF!</v>
      </c>
      <c r="RD23" s="1" t="e">
        <f>#REF!</f>
        <v>#REF!</v>
      </c>
      <c r="RE23" s="1" t="e">
        <f>#REF!</f>
        <v>#REF!</v>
      </c>
      <c r="RF23" s="1" t="e">
        <f>#REF!</f>
        <v>#REF!</v>
      </c>
      <c r="RG23" s="1" t="e">
        <f>#REF!</f>
        <v>#REF!</v>
      </c>
      <c r="RH23" s="1" t="e">
        <f>#REF!</f>
        <v>#REF!</v>
      </c>
      <c r="RI23" s="1" t="e">
        <f>#REF!</f>
        <v>#REF!</v>
      </c>
      <c r="RJ23" s="1" t="e">
        <f>#REF!</f>
        <v>#REF!</v>
      </c>
      <c r="RK23" s="1" t="e">
        <f>#REF!</f>
        <v>#REF!</v>
      </c>
      <c r="RL23" s="1" t="e">
        <f>#REF!</f>
        <v>#REF!</v>
      </c>
      <c r="RM23" s="1" t="e">
        <f>#REF!</f>
        <v>#REF!</v>
      </c>
      <c r="RN23" s="1" t="e">
        <f>#REF!</f>
        <v>#REF!</v>
      </c>
      <c r="RO23" s="1" t="e">
        <f>#REF!</f>
        <v>#REF!</v>
      </c>
      <c r="RP23" s="1" t="e">
        <f>#REF!</f>
        <v>#REF!</v>
      </c>
      <c r="RQ23" s="1" t="e">
        <f>#REF!</f>
        <v>#REF!</v>
      </c>
      <c r="RR23" s="1" t="e">
        <f>#REF!</f>
        <v>#REF!</v>
      </c>
      <c r="RS23" s="1" t="e">
        <f>#REF!</f>
        <v>#REF!</v>
      </c>
      <c r="RT23" s="1" t="e">
        <f>#REF!</f>
        <v>#REF!</v>
      </c>
      <c r="RU23" s="1" t="e">
        <f>#REF!</f>
        <v>#REF!</v>
      </c>
      <c r="RV23" s="1" t="e">
        <f>#REF!</f>
        <v>#REF!</v>
      </c>
      <c r="RW23" s="1" t="e">
        <f>#REF!</f>
        <v>#REF!</v>
      </c>
      <c r="RX23" s="1" t="e">
        <f>#REF!</f>
        <v>#REF!</v>
      </c>
      <c r="RY23" s="1" t="e">
        <f>#REF!</f>
        <v>#REF!</v>
      </c>
      <c r="RZ23" s="1" t="e">
        <f>#REF!</f>
        <v>#REF!</v>
      </c>
      <c r="SA23" s="1" t="e">
        <f>#REF!</f>
        <v>#REF!</v>
      </c>
      <c r="SB23" s="1" t="e">
        <f>#REF!</f>
        <v>#REF!</v>
      </c>
      <c r="SC23" s="1" t="e">
        <f>#REF!</f>
        <v>#REF!</v>
      </c>
      <c r="SD23" s="1" t="e">
        <f>#REF!</f>
        <v>#REF!</v>
      </c>
      <c r="SE23" s="1" t="e">
        <f>#REF!</f>
        <v>#REF!</v>
      </c>
      <c r="SF23" s="1" t="e">
        <f>#REF!</f>
        <v>#REF!</v>
      </c>
      <c r="SG23" s="1" t="e">
        <f>#REF!</f>
        <v>#REF!</v>
      </c>
      <c r="SH23" s="1" t="e">
        <f>#REF!</f>
        <v>#REF!</v>
      </c>
      <c r="SI23" s="1" t="e">
        <f>#REF!</f>
        <v>#REF!</v>
      </c>
      <c r="SJ23" s="1" t="e">
        <f>#REF!</f>
        <v>#REF!</v>
      </c>
      <c r="SK23" s="1" t="e">
        <f>#REF!</f>
        <v>#REF!</v>
      </c>
      <c r="SL23" s="1" t="e">
        <f>#REF!</f>
        <v>#REF!</v>
      </c>
      <c r="SM23" s="1" t="e">
        <f>#REF!</f>
        <v>#REF!</v>
      </c>
      <c r="SN23" s="1" t="e">
        <f>#REF!</f>
        <v>#REF!</v>
      </c>
      <c r="SO23" s="1" t="e">
        <f>#REF!</f>
        <v>#REF!</v>
      </c>
      <c r="SP23" s="1" t="e">
        <f>#REF!</f>
        <v>#REF!</v>
      </c>
      <c r="SQ23" s="1" t="e">
        <f>#REF!</f>
        <v>#REF!</v>
      </c>
      <c r="SR23" s="1" t="e">
        <f>#REF!</f>
        <v>#REF!</v>
      </c>
      <c r="SS23" s="1" t="e">
        <f>#REF!</f>
        <v>#REF!</v>
      </c>
      <c r="ST23" s="1" t="e">
        <f>#REF!</f>
        <v>#REF!</v>
      </c>
      <c r="SU23" s="1" t="e">
        <f>#REF!</f>
        <v>#REF!</v>
      </c>
      <c r="SV23" s="1" t="e">
        <f>#REF!</f>
        <v>#REF!</v>
      </c>
      <c r="SW23" s="1" t="e">
        <f>#REF!</f>
        <v>#REF!</v>
      </c>
      <c r="SX23" s="1" t="e">
        <f>#REF!</f>
        <v>#REF!</v>
      </c>
      <c r="SY23" s="1" t="e">
        <f>#REF!</f>
        <v>#REF!</v>
      </c>
      <c r="SZ23" s="1" t="e">
        <f>#REF!</f>
        <v>#REF!</v>
      </c>
      <c r="TA23" s="1" t="e">
        <f>#REF!</f>
        <v>#REF!</v>
      </c>
      <c r="TB23" s="1" t="e">
        <f>#REF!</f>
        <v>#REF!</v>
      </c>
      <c r="TC23" s="1" t="e">
        <f>#REF!</f>
        <v>#REF!</v>
      </c>
      <c r="TD23" s="1" t="e">
        <f>#REF!</f>
        <v>#REF!</v>
      </c>
      <c r="TE23" s="1" t="e">
        <f>#REF!</f>
        <v>#REF!</v>
      </c>
      <c r="TF23" s="1" t="e">
        <f>#REF!</f>
        <v>#REF!</v>
      </c>
      <c r="TG23" s="1" t="e">
        <f>#REF!</f>
        <v>#REF!</v>
      </c>
      <c r="TH23" s="1" t="e">
        <f>#REF!</f>
        <v>#REF!</v>
      </c>
      <c r="TI23" s="1" t="e">
        <f>#REF!</f>
        <v>#REF!</v>
      </c>
      <c r="TJ23" s="1" t="e">
        <f>#REF!</f>
        <v>#REF!</v>
      </c>
      <c r="TK23" s="1" t="e">
        <f>#REF!</f>
        <v>#REF!</v>
      </c>
      <c r="TL23" s="1" t="e">
        <f>#REF!</f>
        <v>#REF!</v>
      </c>
      <c r="TM23" s="1" t="e">
        <f>#REF!</f>
        <v>#REF!</v>
      </c>
      <c r="TN23" s="1" t="e">
        <f>#REF!</f>
        <v>#REF!</v>
      </c>
      <c r="TO23" s="1" t="e">
        <f>#REF!</f>
        <v>#REF!</v>
      </c>
      <c r="TP23" s="1" t="e">
        <f>#REF!</f>
        <v>#REF!</v>
      </c>
      <c r="TQ23" s="1" t="e">
        <f>#REF!</f>
        <v>#REF!</v>
      </c>
      <c r="TR23" s="1" t="e">
        <f>#REF!</f>
        <v>#REF!</v>
      </c>
      <c r="TS23" s="1" t="e">
        <f>#REF!</f>
        <v>#REF!</v>
      </c>
      <c r="TT23" s="1" t="e">
        <f>#REF!</f>
        <v>#REF!</v>
      </c>
      <c r="TU23" s="1" t="e">
        <f>#REF!</f>
        <v>#REF!</v>
      </c>
      <c r="TV23" s="1" t="e">
        <f>#REF!</f>
        <v>#REF!</v>
      </c>
      <c r="TW23" s="1" t="e">
        <f>#REF!</f>
        <v>#REF!</v>
      </c>
      <c r="TX23" s="1" t="e">
        <f>#REF!</f>
        <v>#REF!</v>
      </c>
      <c r="TY23" s="1" t="e">
        <f>#REF!</f>
        <v>#REF!</v>
      </c>
      <c r="TZ23" s="1" t="e">
        <f>#REF!</f>
        <v>#REF!</v>
      </c>
      <c r="UA23" s="1" t="e">
        <f>#REF!</f>
        <v>#REF!</v>
      </c>
      <c r="UB23" s="1" t="e">
        <f>#REF!</f>
        <v>#REF!</v>
      </c>
      <c r="UC23" s="1" t="e">
        <f>#REF!</f>
        <v>#REF!</v>
      </c>
      <c r="UD23" s="1" t="e">
        <f>#REF!</f>
        <v>#REF!</v>
      </c>
      <c r="UE23" s="1" t="e">
        <f>#REF!</f>
        <v>#REF!</v>
      </c>
      <c r="UF23" s="1" t="e">
        <f>#REF!</f>
        <v>#REF!</v>
      </c>
      <c r="UG23" s="1" t="e">
        <f>#REF!</f>
        <v>#REF!</v>
      </c>
      <c r="UH23" s="1" t="e">
        <f>#REF!</f>
        <v>#REF!</v>
      </c>
      <c r="UI23" s="1" t="e">
        <f>#REF!</f>
        <v>#REF!</v>
      </c>
      <c r="UJ23" s="1" t="e">
        <f>#REF!</f>
        <v>#REF!</v>
      </c>
      <c r="UK23" s="1" t="e">
        <f>#REF!</f>
        <v>#REF!</v>
      </c>
      <c r="UL23" s="1" t="e">
        <f>#REF!</f>
        <v>#REF!</v>
      </c>
      <c r="UM23" s="1" t="e">
        <f>#REF!</f>
        <v>#REF!</v>
      </c>
      <c r="UN23" s="1" t="e">
        <f>#REF!</f>
        <v>#REF!</v>
      </c>
      <c r="UO23" s="1" t="e">
        <f>#REF!</f>
        <v>#REF!</v>
      </c>
      <c r="UP23" s="1" t="e">
        <f>#REF!</f>
        <v>#REF!</v>
      </c>
      <c r="UQ23" s="1" t="e">
        <f>#REF!</f>
        <v>#REF!</v>
      </c>
      <c r="UR23" s="1" t="e">
        <f>#REF!</f>
        <v>#REF!</v>
      </c>
      <c r="US23" s="1" t="e">
        <f>#REF!</f>
        <v>#REF!</v>
      </c>
      <c r="UT23" s="1" t="e">
        <f>#REF!</f>
        <v>#REF!</v>
      </c>
      <c r="UU23" s="1" t="e">
        <f>#REF!</f>
        <v>#REF!</v>
      </c>
      <c r="UV23" s="1" t="e">
        <f>#REF!</f>
        <v>#REF!</v>
      </c>
      <c r="UW23" s="1" t="e">
        <f>#REF!</f>
        <v>#REF!</v>
      </c>
      <c r="UX23" s="1" t="e">
        <f>#REF!</f>
        <v>#REF!</v>
      </c>
      <c r="UY23" s="1" t="e">
        <f>#REF!</f>
        <v>#REF!</v>
      </c>
      <c r="UZ23" s="1" t="e">
        <f>#REF!</f>
        <v>#REF!</v>
      </c>
      <c r="VA23" s="1" t="e">
        <f>#REF!</f>
        <v>#REF!</v>
      </c>
      <c r="VB23" s="1" t="e">
        <f>#REF!</f>
        <v>#REF!</v>
      </c>
      <c r="VC23" s="1" t="e">
        <f>#REF!</f>
        <v>#REF!</v>
      </c>
      <c r="VD23" s="1" t="e">
        <f>#REF!</f>
        <v>#REF!</v>
      </c>
      <c r="VE23" s="1" t="e">
        <f>#REF!</f>
        <v>#REF!</v>
      </c>
      <c r="VF23" s="1" t="e">
        <f>#REF!</f>
        <v>#REF!</v>
      </c>
      <c r="VG23" s="1" t="e">
        <f>#REF!</f>
        <v>#REF!</v>
      </c>
      <c r="VH23" s="1" t="e">
        <f>#REF!</f>
        <v>#REF!</v>
      </c>
      <c r="VI23" s="1" t="e">
        <f>#REF!</f>
        <v>#REF!</v>
      </c>
      <c r="VJ23" s="1" t="e">
        <f>#REF!</f>
        <v>#REF!</v>
      </c>
      <c r="VK23" s="1" t="e">
        <f>#REF!</f>
        <v>#REF!</v>
      </c>
      <c r="VL23" s="1" t="e">
        <f>#REF!</f>
        <v>#REF!</v>
      </c>
      <c r="VM23" s="1" t="e">
        <f>#REF!</f>
        <v>#REF!</v>
      </c>
      <c r="VN23" s="1" t="e">
        <f>#REF!</f>
        <v>#REF!</v>
      </c>
      <c r="VO23" s="1" t="e">
        <f>#REF!</f>
        <v>#REF!</v>
      </c>
      <c r="VP23" s="1" t="e">
        <f>#REF!</f>
        <v>#REF!</v>
      </c>
      <c r="VQ23" s="1" t="e">
        <f>#REF!</f>
        <v>#REF!</v>
      </c>
      <c r="VR23" s="1" t="e">
        <f>#REF!</f>
        <v>#REF!</v>
      </c>
      <c r="VS23" s="1" t="e">
        <f>#REF!</f>
        <v>#REF!</v>
      </c>
      <c r="VT23" s="1" t="e">
        <f>#REF!</f>
        <v>#REF!</v>
      </c>
      <c r="VU23" s="1" t="e">
        <f>#REF!</f>
        <v>#REF!</v>
      </c>
      <c r="VV23" s="1" t="e">
        <f>#REF!</f>
        <v>#REF!</v>
      </c>
      <c r="VW23" s="1" t="e">
        <f>#REF!</f>
        <v>#REF!</v>
      </c>
      <c r="VX23" s="1" t="e">
        <f>#REF!</f>
        <v>#REF!</v>
      </c>
      <c r="VY23" s="1" t="e">
        <f>#REF!</f>
        <v>#REF!</v>
      </c>
      <c r="VZ23" s="1" t="e">
        <f>#REF!</f>
        <v>#REF!</v>
      </c>
      <c r="WA23" s="1" t="e">
        <f>#REF!</f>
        <v>#REF!</v>
      </c>
      <c r="WB23" s="1" t="e">
        <f>#REF!</f>
        <v>#REF!</v>
      </c>
      <c r="WC23" s="1" t="e">
        <f>#REF!</f>
        <v>#REF!</v>
      </c>
      <c r="WD23" s="1" t="e">
        <f>#REF!</f>
        <v>#REF!</v>
      </c>
      <c r="WE23" s="1" t="e">
        <f>#REF!</f>
        <v>#REF!</v>
      </c>
      <c r="WF23" s="1" t="e">
        <f>#REF!</f>
        <v>#REF!</v>
      </c>
      <c r="WG23" s="1" t="e">
        <f>#REF!</f>
        <v>#REF!</v>
      </c>
      <c r="WH23" s="1" t="e">
        <f>#REF!</f>
        <v>#REF!</v>
      </c>
      <c r="WI23" s="1" t="e">
        <f>#REF!</f>
        <v>#REF!</v>
      </c>
      <c r="WJ23" s="1" t="e">
        <f>#REF!</f>
        <v>#REF!</v>
      </c>
      <c r="WK23" s="1" t="e">
        <f>#REF!</f>
        <v>#REF!</v>
      </c>
      <c r="WL23" s="1" t="e">
        <f>#REF!</f>
        <v>#REF!</v>
      </c>
      <c r="WM23" s="1" t="e">
        <f>#REF!</f>
        <v>#REF!</v>
      </c>
      <c r="WN23" s="1" t="e">
        <f>#REF!</f>
        <v>#REF!</v>
      </c>
      <c r="WO23" s="1" t="e">
        <f>#REF!</f>
        <v>#REF!</v>
      </c>
      <c r="WP23" s="1" t="e">
        <f>#REF!</f>
        <v>#REF!</v>
      </c>
      <c r="WQ23" s="1" t="e">
        <f>#REF!</f>
        <v>#REF!</v>
      </c>
      <c r="WR23" s="1" t="e">
        <f>#REF!</f>
        <v>#REF!</v>
      </c>
      <c r="WS23" s="1" t="e">
        <f>#REF!</f>
        <v>#REF!</v>
      </c>
      <c r="WT23" s="1" t="e">
        <f>#REF!</f>
        <v>#REF!</v>
      </c>
      <c r="WU23" s="1" t="e">
        <f>#REF!</f>
        <v>#REF!</v>
      </c>
      <c r="WV23" s="1" t="e">
        <f>#REF!</f>
        <v>#REF!</v>
      </c>
      <c r="WW23" s="1" t="e">
        <f>#REF!</f>
        <v>#REF!</v>
      </c>
      <c r="WX23" s="1" t="e">
        <f>#REF!</f>
        <v>#REF!</v>
      </c>
      <c r="WY23" s="1" t="e">
        <f>#REF!</f>
        <v>#REF!</v>
      </c>
      <c r="WZ23" s="1" t="e">
        <f>#REF!</f>
        <v>#REF!</v>
      </c>
      <c r="XA23" s="1" t="e">
        <f>#REF!</f>
        <v>#REF!</v>
      </c>
      <c r="XB23" s="1" t="e">
        <f>#REF!</f>
        <v>#REF!</v>
      </c>
      <c r="XC23" s="1" t="e">
        <f>#REF!</f>
        <v>#REF!</v>
      </c>
      <c r="XD23" s="1" t="e">
        <f>#REF!</f>
        <v>#REF!</v>
      </c>
      <c r="XE23" s="1" t="e">
        <f>#REF!</f>
        <v>#REF!</v>
      </c>
      <c r="XF23" s="1" t="e">
        <f>#REF!</f>
        <v>#REF!</v>
      </c>
      <c r="XG23" s="1" t="e">
        <f>#REF!</f>
        <v>#REF!</v>
      </c>
      <c r="XH23" s="1" t="e">
        <f>#REF!</f>
        <v>#REF!</v>
      </c>
      <c r="XI23" s="1" t="e">
        <f>#REF!</f>
        <v>#REF!</v>
      </c>
      <c r="XJ23" s="1" t="e">
        <f>#REF!</f>
        <v>#REF!</v>
      </c>
      <c r="XK23" s="1" t="e">
        <f>#REF!</f>
        <v>#REF!</v>
      </c>
      <c r="XL23" s="1" t="e">
        <f>#REF!</f>
        <v>#REF!</v>
      </c>
      <c r="XM23" s="1" t="e">
        <f>#REF!</f>
        <v>#REF!</v>
      </c>
      <c r="XN23" s="1" t="e">
        <f>#REF!</f>
        <v>#REF!</v>
      </c>
      <c r="XO23" s="1" t="e">
        <f>#REF!</f>
        <v>#REF!</v>
      </c>
      <c r="XP23" s="1" t="e">
        <f>#REF!</f>
        <v>#REF!</v>
      </c>
      <c r="XQ23" s="1" t="e">
        <f>#REF!</f>
        <v>#REF!</v>
      </c>
      <c r="XR23" s="1" t="e">
        <f>#REF!</f>
        <v>#REF!</v>
      </c>
      <c r="XS23" s="1" t="e">
        <f>#REF!</f>
        <v>#REF!</v>
      </c>
      <c r="XT23" s="1" t="e">
        <f>#REF!</f>
        <v>#REF!</v>
      </c>
      <c r="XU23" s="1" t="e">
        <f>#REF!</f>
        <v>#REF!</v>
      </c>
      <c r="XV23" s="1" t="e">
        <f>#REF!</f>
        <v>#REF!</v>
      </c>
      <c r="XW23" s="1" t="e">
        <f>#REF!</f>
        <v>#REF!</v>
      </c>
      <c r="XX23" s="1" t="e">
        <f>#REF!</f>
        <v>#REF!</v>
      </c>
      <c r="XY23" s="1" t="e">
        <f>#REF!</f>
        <v>#REF!</v>
      </c>
      <c r="XZ23" s="1" t="e">
        <f>#REF!</f>
        <v>#REF!</v>
      </c>
      <c r="YA23" s="1" t="e">
        <f>#REF!</f>
        <v>#REF!</v>
      </c>
      <c r="YB23" s="1" t="e">
        <f>#REF!</f>
        <v>#REF!</v>
      </c>
      <c r="YC23" s="1" t="e">
        <f>#REF!</f>
        <v>#REF!</v>
      </c>
      <c r="YD23" s="1" t="e">
        <f>#REF!</f>
        <v>#REF!</v>
      </c>
      <c r="YE23" s="1" t="e">
        <f>#REF!</f>
        <v>#REF!</v>
      </c>
      <c r="YF23" s="1" t="e">
        <f>#REF!</f>
        <v>#REF!</v>
      </c>
      <c r="YG23" s="1" t="e">
        <f>#REF!</f>
        <v>#REF!</v>
      </c>
      <c r="YH23" s="1" t="e">
        <f>#REF!</f>
        <v>#REF!</v>
      </c>
      <c r="YI23" s="1" t="e">
        <f>#REF!</f>
        <v>#REF!</v>
      </c>
      <c r="YJ23" s="1" t="e">
        <f>#REF!</f>
        <v>#REF!</v>
      </c>
      <c r="YK23" s="1" t="e">
        <f>#REF!</f>
        <v>#REF!</v>
      </c>
      <c r="YL23" s="1" t="e">
        <f>#REF!</f>
        <v>#REF!</v>
      </c>
      <c r="YM23" s="1" t="e">
        <f>#REF!</f>
        <v>#REF!</v>
      </c>
      <c r="YN23" s="1" t="e">
        <f>#REF!</f>
        <v>#REF!</v>
      </c>
      <c r="YO23" s="1" t="e">
        <f>#REF!</f>
        <v>#REF!</v>
      </c>
      <c r="YP23" s="1" t="e">
        <f>#REF!</f>
        <v>#REF!</v>
      </c>
      <c r="YQ23" s="1" t="e">
        <f>#REF!</f>
        <v>#REF!</v>
      </c>
      <c r="YR23" s="1" t="e">
        <f>#REF!</f>
        <v>#REF!</v>
      </c>
      <c r="YS23" s="1" t="e">
        <f>#REF!</f>
        <v>#REF!</v>
      </c>
      <c r="YT23" s="1" t="e">
        <f>#REF!</f>
        <v>#REF!</v>
      </c>
      <c r="YU23" s="1" t="e">
        <f>#REF!</f>
        <v>#REF!</v>
      </c>
      <c r="YV23" s="1" t="e">
        <f>#REF!</f>
        <v>#REF!</v>
      </c>
      <c r="YW23" s="1" t="e">
        <f>#REF!</f>
        <v>#REF!</v>
      </c>
      <c r="YX23" s="1" t="e">
        <f>#REF!</f>
        <v>#REF!</v>
      </c>
      <c r="YY23" s="1" t="e">
        <f>#REF!</f>
        <v>#REF!</v>
      </c>
      <c r="YZ23" s="1" t="e">
        <f>#REF!</f>
        <v>#REF!</v>
      </c>
      <c r="ZA23" s="1" t="e">
        <f>#REF!</f>
        <v>#REF!</v>
      </c>
      <c r="ZB23" s="1" t="e">
        <f>#REF!</f>
        <v>#REF!</v>
      </c>
      <c r="ZC23" s="1" t="e">
        <f>#REF!</f>
        <v>#REF!</v>
      </c>
      <c r="ZD23" s="1" t="e">
        <f>#REF!</f>
        <v>#REF!</v>
      </c>
      <c r="ZE23" s="1" t="e">
        <f>#REF!</f>
        <v>#REF!</v>
      </c>
      <c r="ZF23" s="1" t="e">
        <f>#REF!</f>
        <v>#REF!</v>
      </c>
      <c r="ZG23" s="1" t="e">
        <f>#REF!</f>
        <v>#REF!</v>
      </c>
      <c r="ZH23" s="1" t="e">
        <f>#REF!</f>
        <v>#REF!</v>
      </c>
      <c r="ZI23" s="1" t="e">
        <f>#REF!</f>
        <v>#REF!</v>
      </c>
      <c r="ZJ23" s="1" t="e">
        <f>#REF!</f>
        <v>#REF!</v>
      </c>
      <c r="ZK23" s="1" t="e">
        <f>#REF!</f>
        <v>#REF!</v>
      </c>
      <c r="ZL23" s="1" t="e">
        <f>#REF!</f>
        <v>#REF!</v>
      </c>
      <c r="ZM23" s="1" t="e">
        <f>#REF!</f>
        <v>#REF!</v>
      </c>
      <c r="ZN23" s="1" t="e">
        <f>#REF!</f>
        <v>#REF!</v>
      </c>
      <c r="ZO23" s="1" t="e">
        <f>#REF!</f>
        <v>#REF!</v>
      </c>
      <c r="ZP23" s="1" t="e">
        <f>#REF!</f>
        <v>#REF!</v>
      </c>
      <c r="ZQ23" s="1" t="e">
        <f>#REF!</f>
        <v>#REF!</v>
      </c>
      <c r="ZR23" s="1" t="e">
        <f>#REF!</f>
        <v>#REF!</v>
      </c>
      <c r="ZS23" s="1" t="e">
        <f>#REF!</f>
        <v>#REF!</v>
      </c>
      <c r="ZT23" s="1" t="e">
        <f>#REF!</f>
        <v>#REF!</v>
      </c>
      <c r="ZU23" s="1" t="e">
        <f>#REF!</f>
        <v>#REF!</v>
      </c>
      <c r="ZV23" s="1" t="e">
        <f>#REF!</f>
        <v>#REF!</v>
      </c>
      <c r="ZW23" s="1" t="e">
        <f>#REF!</f>
        <v>#REF!</v>
      </c>
      <c r="ZX23" s="1" t="e">
        <f>#REF!</f>
        <v>#REF!</v>
      </c>
      <c r="ZY23" s="1" t="e">
        <f>#REF!</f>
        <v>#REF!</v>
      </c>
      <c r="ZZ23" s="1" t="e">
        <f>#REF!</f>
        <v>#REF!</v>
      </c>
      <c r="AAA23" s="1" t="e">
        <f>#REF!</f>
        <v>#REF!</v>
      </c>
      <c r="AAB23" s="1" t="e">
        <f>#REF!</f>
        <v>#REF!</v>
      </c>
      <c r="AAC23" s="1" t="e">
        <f>#REF!</f>
        <v>#REF!</v>
      </c>
      <c r="AAD23" s="1" t="e">
        <f>#REF!</f>
        <v>#REF!</v>
      </c>
      <c r="AAE23" s="1" t="e">
        <f>#REF!</f>
        <v>#REF!</v>
      </c>
      <c r="AAF23" s="1" t="e">
        <f>#REF!</f>
        <v>#REF!</v>
      </c>
      <c r="AAG23" s="1" t="e">
        <f>#REF!</f>
        <v>#REF!</v>
      </c>
      <c r="AAH23" s="1" t="e">
        <f>#REF!</f>
        <v>#REF!</v>
      </c>
      <c r="AAI23" s="1" t="e">
        <f>#REF!</f>
        <v>#REF!</v>
      </c>
      <c r="AAJ23" s="1" t="e">
        <f>#REF!</f>
        <v>#REF!</v>
      </c>
      <c r="AAK23" s="1" t="e">
        <f>#REF!</f>
        <v>#REF!</v>
      </c>
      <c r="AAL23" s="1" t="e">
        <f>#REF!</f>
        <v>#REF!</v>
      </c>
      <c r="AAM23" s="1" t="e">
        <f>#REF!</f>
        <v>#REF!</v>
      </c>
      <c r="AAN23" s="1" t="e">
        <f>#REF!</f>
        <v>#REF!</v>
      </c>
      <c r="AAO23" s="1" t="e">
        <f>#REF!</f>
        <v>#REF!</v>
      </c>
      <c r="AAP23" s="1" t="e">
        <f>#REF!</f>
        <v>#REF!</v>
      </c>
      <c r="AAQ23" s="1" t="e">
        <f>#REF!</f>
        <v>#REF!</v>
      </c>
      <c r="AAR23" s="1" t="e">
        <f>#REF!</f>
        <v>#REF!</v>
      </c>
      <c r="AAS23" s="1" t="e">
        <f>#REF!</f>
        <v>#REF!</v>
      </c>
      <c r="AAT23" s="1" t="e">
        <f>#REF!</f>
        <v>#REF!</v>
      </c>
      <c r="AAU23" s="1" t="e">
        <f>#REF!</f>
        <v>#REF!</v>
      </c>
      <c r="AAV23" s="1" t="e">
        <f>#REF!</f>
        <v>#REF!</v>
      </c>
      <c r="AAW23" s="1" t="e">
        <f>#REF!</f>
        <v>#REF!</v>
      </c>
      <c r="AAX23" s="1" t="e">
        <f>#REF!</f>
        <v>#REF!</v>
      </c>
      <c r="AAY23" s="1" t="e">
        <f>#REF!</f>
        <v>#REF!</v>
      </c>
      <c r="AAZ23" s="1" t="e">
        <f>#REF!</f>
        <v>#REF!</v>
      </c>
      <c r="ABA23" s="1" t="e">
        <f>#REF!</f>
        <v>#REF!</v>
      </c>
      <c r="ABB23" s="1" t="e">
        <f>#REF!</f>
        <v>#REF!</v>
      </c>
      <c r="ABC23" s="1" t="e">
        <f>#REF!</f>
        <v>#REF!</v>
      </c>
      <c r="ABD23" s="1" t="e">
        <f>#REF!</f>
        <v>#REF!</v>
      </c>
      <c r="ABE23" s="1" t="e">
        <f>#REF!</f>
        <v>#REF!</v>
      </c>
      <c r="ABF23" s="1" t="e">
        <f>#REF!</f>
        <v>#REF!</v>
      </c>
      <c r="ABG23" s="1" t="e">
        <f>#REF!</f>
        <v>#REF!</v>
      </c>
      <c r="ABH23" s="1" t="e">
        <f>#REF!</f>
        <v>#REF!</v>
      </c>
      <c r="ABI23" s="1" t="e">
        <f>#REF!</f>
        <v>#REF!</v>
      </c>
      <c r="ABJ23" s="1" t="e">
        <f>#REF!</f>
        <v>#REF!</v>
      </c>
      <c r="ABK23" s="1" t="e">
        <f>#REF!</f>
        <v>#REF!</v>
      </c>
      <c r="ABL23" s="1" t="e">
        <f>#REF!</f>
        <v>#REF!</v>
      </c>
      <c r="ABM23" s="1" t="e">
        <f>#REF!</f>
        <v>#REF!</v>
      </c>
      <c r="ABN23" s="1" t="e">
        <f>#REF!</f>
        <v>#REF!</v>
      </c>
      <c r="ABO23" s="1" t="e">
        <f>#REF!</f>
        <v>#REF!</v>
      </c>
      <c r="ABP23" s="1" t="e">
        <f>#REF!</f>
        <v>#REF!</v>
      </c>
      <c r="ABQ23" s="1" t="e">
        <f>#REF!</f>
        <v>#REF!</v>
      </c>
      <c r="ABR23" s="1" t="e">
        <f>#REF!</f>
        <v>#REF!</v>
      </c>
      <c r="ABS23" s="1" t="e">
        <f>#REF!</f>
        <v>#REF!</v>
      </c>
      <c r="ABT23" s="1" t="e">
        <f>#REF!</f>
        <v>#REF!</v>
      </c>
      <c r="ABU23" s="1" t="e">
        <f>#REF!</f>
        <v>#REF!</v>
      </c>
      <c r="ABV23" s="1" t="e">
        <f>#REF!</f>
        <v>#REF!</v>
      </c>
      <c r="ABW23" s="1" t="e">
        <f>#REF!</f>
        <v>#REF!</v>
      </c>
      <c r="ABX23" s="1" t="e">
        <f>#REF!</f>
        <v>#REF!</v>
      </c>
      <c r="ABY23" s="1" t="e">
        <f>#REF!</f>
        <v>#REF!</v>
      </c>
      <c r="ABZ23" s="1" t="e">
        <f>#REF!</f>
        <v>#REF!</v>
      </c>
      <c r="ACA23" s="1" t="e">
        <f>#REF!</f>
        <v>#REF!</v>
      </c>
      <c r="ACB23" s="1" t="e">
        <f>#REF!</f>
        <v>#REF!</v>
      </c>
      <c r="ACC23" s="1" t="e">
        <f>#REF!</f>
        <v>#REF!</v>
      </c>
      <c r="ACD23" s="1" t="e">
        <f>#REF!</f>
        <v>#REF!</v>
      </c>
      <c r="ACE23" s="1" t="e">
        <f>#REF!</f>
        <v>#REF!</v>
      </c>
      <c r="ACF23" s="1" t="e">
        <f>#REF!</f>
        <v>#REF!</v>
      </c>
      <c r="ACG23" s="1" t="e">
        <f>#REF!</f>
        <v>#REF!</v>
      </c>
      <c r="ACH23" s="1" t="e">
        <f>#REF!</f>
        <v>#REF!</v>
      </c>
      <c r="ACI23" s="1" t="e">
        <f>#REF!</f>
        <v>#REF!</v>
      </c>
      <c r="ACJ23" s="1" t="e">
        <f>#REF!</f>
        <v>#REF!</v>
      </c>
      <c r="ACK23" s="1" t="e">
        <f>#REF!</f>
        <v>#REF!</v>
      </c>
      <c r="ACL23" s="1" t="e">
        <f>#REF!</f>
        <v>#REF!</v>
      </c>
      <c r="ACM23" s="1" t="e">
        <f>#REF!</f>
        <v>#REF!</v>
      </c>
      <c r="ACN23" s="1" t="e">
        <f>#REF!</f>
        <v>#REF!</v>
      </c>
      <c r="ACO23" s="1" t="e">
        <f>#REF!</f>
        <v>#REF!</v>
      </c>
      <c r="ACP23" s="1" t="e">
        <f>#REF!</f>
        <v>#REF!</v>
      </c>
      <c r="ACQ23" s="1" t="e">
        <f>#REF!</f>
        <v>#REF!</v>
      </c>
      <c r="ACR23" s="1" t="e">
        <f>#REF!</f>
        <v>#REF!</v>
      </c>
      <c r="ACS23" s="1" t="e">
        <f>#REF!</f>
        <v>#REF!</v>
      </c>
      <c r="ACT23" s="1" t="e">
        <f>#REF!</f>
        <v>#REF!</v>
      </c>
      <c r="ACU23" s="1" t="e">
        <f>#REF!</f>
        <v>#REF!</v>
      </c>
      <c r="ACV23" s="1" t="e">
        <f>#REF!</f>
        <v>#REF!</v>
      </c>
      <c r="ACW23" s="1" t="e">
        <f>#REF!</f>
        <v>#REF!</v>
      </c>
      <c r="ACX23" s="1" t="e">
        <f>#REF!</f>
        <v>#REF!</v>
      </c>
      <c r="ACY23" s="1" t="e">
        <f>#REF!</f>
        <v>#REF!</v>
      </c>
      <c r="ACZ23" s="1" t="e">
        <f>#REF!</f>
        <v>#REF!</v>
      </c>
      <c r="ADA23" s="1" t="e">
        <f>#REF!</f>
        <v>#REF!</v>
      </c>
      <c r="ADB23" s="1" t="e">
        <f>#REF!</f>
        <v>#REF!</v>
      </c>
      <c r="ADC23" s="1" t="e">
        <f>#REF!</f>
        <v>#REF!</v>
      </c>
      <c r="ADD23" s="1" t="e">
        <f>#REF!</f>
        <v>#REF!</v>
      </c>
      <c r="ADE23" s="1" t="e">
        <f>#REF!</f>
        <v>#REF!</v>
      </c>
      <c r="ADF23" s="1" t="e">
        <f>#REF!</f>
        <v>#REF!</v>
      </c>
      <c r="ADG23" s="1" t="e">
        <f>#REF!</f>
        <v>#REF!</v>
      </c>
      <c r="ADH23" s="1" t="e">
        <f>#REF!</f>
        <v>#REF!</v>
      </c>
      <c r="ADI23" s="1" t="e">
        <f>#REF!</f>
        <v>#REF!</v>
      </c>
      <c r="ADJ23" s="1" t="e">
        <f>#REF!</f>
        <v>#REF!</v>
      </c>
      <c r="ADK23" s="1" t="e">
        <f>#REF!</f>
        <v>#REF!</v>
      </c>
      <c r="ADL23" s="1" t="e">
        <f>#REF!</f>
        <v>#REF!</v>
      </c>
      <c r="ADM23" s="1" t="e">
        <f>#REF!</f>
        <v>#REF!</v>
      </c>
      <c r="ADN23" s="1" t="e">
        <f>#REF!</f>
        <v>#REF!</v>
      </c>
      <c r="ADO23" s="1" t="e">
        <f>#REF!</f>
        <v>#REF!</v>
      </c>
      <c r="ADP23" s="1" t="e">
        <f>#REF!</f>
        <v>#REF!</v>
      </c>
      <c r="ADQ23" s="1" t="e">
        <f>#REF!</f>
        <v>#REF!</v>
      </c>
      <c r="ADR23" s="1" t="e">
        <f>#REF!</f>
        <v>#REF!</v>
      </c>
      <c r="ADS23" s="1" t="e">
        <f>#REF!</f>
        <v>#REF!</v>
      </c>
      <c r="ADT23" s="1" t="e">
        <f>#REF!</f>
        <v>#REF!</v>
      </c>
      <c r="ADU23" s="1" t="e">
        <f>#REF!</f>
        <v>#REF!</v>
      </c>
      <c r="ADV23" s="1" t="e">
        <f>#REF!</f>
        <v>#REF!</v>
      </c>
      <c r="ADW23" s="1" t="e">
        <f>#REF!</f>
        <v>#REF!</v>
      </c>
      <c r="ADX23" s="1" t="e">
        <f>#REF!</f>
        <v>#REF!</v>
      </c>
      <c r="ADY23" s="1" t="e">
        <f>#REF!</f>
        <v>#REF!</v>
      </c>
      <c r="ADZ23" s="1" t="e">
        <f>#REF!</f>
        <v>#REF!</v>
      </c>
      <c r="AEA23" s="1" t="e">
        <f>#REF!</f>
        <v>#REF!</v>
      </c>
      <c r="AEB23" s="1" t="e">
        <f>#REF!</f>
        <v>#REF!</v>
      </c>
      <c r="AEC23" s="1" t="e">
        <f>#REF!</f>
        <v>#REF!</v>
      </c>
      <c r="AED23" s="1" t="e">
        <f>#REF!</f>
        <v>#REF!</v>
      </c>
      <c r="AEE23" s="1" t="e">
        <f>#REF!</f>
        <v>#REF!</v>
      </c>
      <c r="AEF23" s="1" t="e">
        <f>#REF!</f>
        <v>#REF!</v>
      </c>
      <c r="AEG23" s="1" t="e">
        <f>#REF!</f>
        <v>#REF!</v>
      </c>
      <c r="AEH23" s="1" t="e">
        <f>#REF!</f>
        <v>#REF!</v>
      </c>
      <c r="AEI23" s="1" t="e">
        <f>#REF!</f>
        <v>#REF!</v>
      </c>
      <c r="AEJ23" s="1" t="e">
        <f>#REF!</f>
        <v>#REF!</v>
      </c>
      <c r="AEK23" s="1" t="e">
        <f>#REF!</f>
        <v>#REF!</v>
      </c>
      <c r="AEL23" s="1" t="e">
        <f>#REF!</f>
        <v>#REF!</v>
      </c>
      <c r="AEM23" s="1" t="e">
        <f>#REF!</f>
        <v>#REF!</v>
      </c>
      <c r="AEN23" s="1" t="e">
        <f>#REF!</f>
        <v>#REF!</v>
      </c>
      <c r="AEO23" s="1" t="e">
        <f>#REF!</f>
        <v>#REF!</v>
      </c>
      <c r="AEP23" s="1" t="e">
        <f>#REF!</f>
        <v>#REF!</v>
      </c>
      <c r="AEQ23" s="1" t="e">
        <f>#REF!</f>
        <v>#REF!</v>
      </c>
      <c r="AER23" s="1" t="e">
        <f>#REF!</f>
        <v>#REF!</v>
      </c>
      <c r="AES23" s="1" t="e">
        <f>#REF!</f>
        <v>#REF!</v>
      </c>
      <c r="AET23" s="1" t="e">
        <f>#REF!</f>
        <v>#REF!</v>
      </c>
      <c r="AEU23" s="1" t="e">
        <f>#REF!</f>
        <v>#REF!</v>
      </c>
      <c r="AEV23" s="1" t="e">
        <f>#REF!</f>
        <v>#REF!</v>
      </c>
      <c r="AEW23" s="1" t="e">
        <f>#REF!</f>
        <v>#REF!</v>
      </c>
      <c r="AEX23" s="1" t="e">
        <f>#REF!</f>
        <v>#REF!</v>
      </c>
      <c r="AEY23" s="1" t="e">
        <f>#REF!</f>
        <v>#REF!</v>
      </c>
      <c r="AEZ23" s="1" t="e">
        <f>#REF!</f>
        <v>#REF!</v>
      </c>
      <c r="AFA23" s="1" t="e">
        <f>#REF!</f>
        <v>#REF!</v>
      </c>
      <c r="AFB23" s="1" t="e">
        <f>#REF!</f>
        <v>#REF!</v>
      </c>
      <c r="AFC23" s="1" t="e">
        <f>#REF!</f>
        <v>#REF!</v>
      </c>
      <c r="AFD23" s="1" t="e">
        <f>#REF!</f>
        <v>#REF!</v>
      </c>
      <c r="AFE23" s="1" t="e">
        <f>#REF!</f>
        <v>#REF!</v>
      </c>
      <c r="AFF23" s="1" t="e">
        <f>#REF!</f>
        <v>#REF!</v>
      </c>
      <c r="AFG23" s="1" t="e">
        <f>#REF!</f>
        <v>#REF!</v>
      </c>
      <c r="AFH23" s="1" t="e">
        <f>#REF!</f>
        <v>#REF!</v>
      </c>
      <c r="AFI23" s="1" t="e">
        <f>#REF!</f>
        <v>#REF!</v>
      </c>
      <c r="AFJ23" s="1" t="e">
        <f>#REF!</f>
        <v>#REF!</v>
      </c>
      <c r="AFK23" s="1" t="e">
        <f>#REF!</f>
        <v>#REF!</v>
      </c>
      <c r="AFL23" s="1" t="e">
        <f>#REF!</f>
        <v>#REF!</v>
      </c>
      <c r="AFM23" s="1" t="e">
        <f>#REF!</f>
        <v>#REF!</v>
      </c>
      <c r="AFN23" s="1" t="e">
        <f>#REF!</f>
        <v>#REF!</v>
      </c>
      <c r="AFO23" s="1" t="e">
        <f>#REF!</f>
        <v>#REF!</v>
      </c>
      <c r="AFP23" s="1" t="e">
        <f>#REF!</f>
        <v>#REF!</v>
      </c>
      <c r="AFQ23" s="1" t="e">
        <f>#REF!</f>
        <v>#REF!</v>
      </c>
      <c r="AFR23" s="1" t="e">
        <f>#REF!</f>
        <v>#REF!</v>
      </c>
      <c r="AFS23" s="1" t="e">
        <f>#REF!</f>
        <v>#REF!</v>
      </c>
      <c r="AFT23" s="1" t="e">
        <f>#REF!</f>
        <v>#REF!</v>
      </c>
      <c r="AFU23" s="1" t="e">
        <f>#REF!</f>
        <v>#REF!</v>
      </c>
      <c r="AFV23" s="1" t="e">
        <f>#REF!</f>
        <v>#REF!</v>
      </c>
      <c r="AFW23" s="1" t="e">
        <f>#REF!</f>
        <v>#REF!</v>
      </c>
      <c r="AFX23" s="1" t="e">
        <f>#REF!</f>
        <v>#REF!</v>
      </c>
      <c r="AFY23" s="1" t="e">
        <f>#REF!</f>
        <v>#REF!</v>
      </c>
      <c r="AFZ23" s="1" t="e">
        <f>#REF!</f>
        <v>#REF!</v>
      </c>
      <c r="AGA23" s="1" t="e">
        <f>#REF!</f>
        <v>#REF!</v>
      </c>
      <c r="AGB23" s="1" t="e">
        <f>#REF!</f>
        <v>#REF!</v>
      </c>
      <c r="AGC23" s="1" t="e">
        <f>#REF!</f>
        <v>#REF!</v>
      </c>
      <c r="AGD23" s="1" t="e">
        <f>#REF!</f>
        <v>#REF!</v>
      </c>
      <c r="AGE23" s="1" t="e">
        <f>#REF!</f>
        <v>#REF!</v>
      </c>
      <c r="AGF23" s="1" t="e">
        <f>#REF!</f>
        <v>#REF!</v>
      </c>
      <c r="AGG23" s="1" t="e">
        <f>#REF!</f>
        <v>#REF!</v>
      </c>
      <c r="AGH23" s="1" t="e">
        <f>#REF!</f>
        <v>#REF!</v>
      </c>
      <c r="AGI23" s="1" t="e">
        <f>#REF!</f>
        <v>#REF!</v>
      </c>
      <c r="AGJ23" s="1" t="e">
        <f>#REF!</f>
        <v>#REF!</v>
      </c>
      <c r="AGK23" s="1" t="e">
        <f>#REF!</f>
        <v>#REF!</v>
      </c>
      <c r="AGL23" s="1" t="e">
        <f>#REF!</f>
        <v>#REF!</v>
      </c>
      <c r="AGM23" s="1" t="e">
        <f>#REF!</f>
        <v>#REF!</v>
      </c>
      <c r="AGN23" s="1" t="e">
        <f>#REF!</f>
        <v>#REF!</v>
      </c>
      <c r="AGO23" s="1" t="e">
        <f>#REF!</f>
        <v>#REF!</v>
      </c>
      <c r="AGP23" s="1" t="e">
        <f>#REF!</f>
        <v>#REF!</v>
      </c>
      <c r="AGQ23" s="1" t="e">
        <f>#REF!</f>
        <v>#REF!</v>
      </c>
      <c r="AGR23" s="1" t="e">
        <f>#REF!</f>
        <v>#REF!</v>
      </c>
      <c r="AGS23" s="1" t="e">
        <f>#REF!</f>
        <v>#REF!</v>
      </c>
      <c r="AGT23" s="1" t="e">
        <f>#REF!</f>
        <v>#REF!</v>
      </c>
      <c r="AGU23" s="1" t="e">
        <f>#REF!</f>
        <v>#REF!</v>
      </c>
      <c r="AGV23" s="1" t="e">
        <f>#REF!</f>
        <v>#REF!</v>
      </c>
      <c r="AGW23" s="1" t="e">
        <f>#REF!</f>
        <v>#REF!</v>
      </c>
      <c r="AGX23" s="1" t="e">
        <f>#REF!</f>
        <v>#REF!</v>
      </c>
      <c r="AGY23" s="1" t="e">
        <f>#REF!</f>
        <v>#REF!</v>
      </c>
      <c r="AGZ23" s="1" t="e">
        <f>#REF!</f>
        <v>#REF!</v>
      </c>
      <c r="AHA23" s="1" t="e">
        <f>#REF!</f>
        <v>#REF!</v>
      </c>
      <c r="AHB23" s="1" t="e">
        <f>#REF!</f>
        <v>#REF!</v>
      </c>
      <c r="AHC23" s="1" t="e">
        <f>#REF!</f>
        <v>#REF!</v>
      </c>
      <c r="AHD23" s="1" t="e">
        <f>#REF!</f>
        <v>#REF!</v>
      </c>
      <c r="AHE23" s="1" t="e">
        <f>#REF!</f>
        <v>#REF!</v>
      </c>
      <c r="AHF23" s="1" t="e">
        <f>#REF!</f>
        <v>#REF!</v>
      </c>
      <c r="AHG23" s="1" t="e">
        <f>#REF!</f>
        <v>#REF!</v>
      </c>
      <c r="AHH23" s="1" t="e">
        <f>#REF!</f>
        <v>#REF!</v>
      </c>
      <c r="AHI23" s="1" t="e">
        <f>#REF!</f>
        <v>#REF!</v>
      </c>
      <c r="AHJ23" s="1" t="e">
        <f>#REF!</f>
        <v>#REF!</v>
      </c>
      <c r="AHK23" s="1" t="e">
        <f>#REF!</f>
        <v>#REF!</v>
      </c>
      <c r="AHL23" s="1" t="e">
        <f>#REF!</f>
        <v>#REF!</v>
      </c>
      <c r="AHM23" s="1" t="e">
        <f>#REF!</f>
        <v>#REF!</v>
      </c>
      <c r="AHN23" s="1" t="e">
        <f>#REF!</f>
        <v>#REF!</v>
      </c>
      <c r="AHO23" s="1" t="e">
        <f>#REF!</f>
        <v>#REF!</v>
      </c>
      <c r="AHP23" s="1" t="e">
        <f>#REF!</f>
        <v>#REF!</v>
      </c>
      <c r="AHQ23" s="1" t="e">
        <f>#REF!</f>
        <v>#REF!</v>
      </c>
      <c r="AHR23" s="1" t="e">
        <f>#REF!</f>
        <v>#REF!</v>
      </c>
      <c r="AHS23" s="1" t="e">
        <f>#REF!</f>
        <v>#REF!</v>
      </c>
      <c r="AHT23" s="1" t="e">
        <f>#REF!</f>
        <v>#REF!</v>
      </c>
      <c r="AHU23" s="1" t="e">
        <f>#REF!</f>
        <v>#REF!</v>
      </c>
      <c r="AHV23" s="1" t="e">
        <f>#REF!</f>
        <v>#REF!</v>
      </c>
      <c r="AHW23" s="1" t="e">
        <f>#REF!</f>
        <v>#REF!</v>
      </c>
      <c r="AHX23" s="1" t="e">
        <f>#REF!</f>
        <v>#REF!</v>
      </c>
      <c r="AHY23" s="1" t="e">
        <f>#REF!</f>
        <v>#REF!</v>
      </c>
      <c r="AHZ23" s="1" t="e">
        <f>#REF!</f>
        <v>#REF!</v>
      </c>
      <c r="AIA23" s="1" t="e">
        <f>#REF!</f>
        <v>#REF!</v>
      </c>
      <c r="AIB23" s="1" t="e">
        <f>#REF!</f>
        <v>#REF!</v>
      </c>
      <c r="AIC23" s="1" t="e">
        <f>#REF!</f>
        <v>#REF!</v>
      </c>
      <c r="AID23" s="1" t="e">
        <f>#REF!</f>
        <v>#REF!</v>
      </c>
      <c r="AIE23" s="1" t="e">
        <f>#REF!</f>
        <v>#REF!</v>
      </c>
      <c r="AIF23" s="1" t="e">
        <f>#REF!</f>
        <v>#REF!</v>
      </c>
      <c r="AIG23" s="1" t="e">
        <f>#REF!</f>
        <v>#REF!</v>
      </c>
      <c r="AIH23" s="1" t="e">
        <f>#REF!</f>
        <v>#REF!</v>
      </c>
      <c r="AII23" s="1" t="e">
        <f>#REF!</f>
        <v>#REF!</v>
      </c>
      <c r="AIJ23" s="1" t="e">
        <f>#REF!</f>
        <v>#REF!</v>
      </c>
      <c r="AIK23" s="1" t="e">
        <f>#REF!</f>
        <v>#REF!</v>
      </c>
      <c r="AIL23" s="1" t="e">
        <f>#REF!</f>
        <v>#REF!</v>
      </c>
      <c r="AIM23" s="1" t="e">
        <f>#REF!</f>
        <v>#REF!</v>
      </c>
      <c r="AIN23" s="1" t="e">
        <f>#REF!</f>
        <v>#REF!</v>
      </c>
      <c r="AIO23" s="1" t="e">
        <f>#REF!</f>
        <v>#REF!</v>
      </c>
      <c r="AIP23" s="1" t="e">
        <f>#REF!</f>
        <v>#REF!</v>
      </c>
      <c r="AIQ23" s="1" t="e">
        <f>#REF!</f>
        <v>#REF!</v>
      </c>
      <c r="AIR23" s="1" t="e">
        <f>#REF!</f>
        <v>#REF!</v>
      </c>
      <c r="AIS23" s="1" t="e">
        <f>#REF!</f>
        <v>#REF!</v>
      </c>
      <c r="AIT23" s="1" t="e">
        <f>#REF!</f>
        <v>#REF!</v>
      </c>
      <c r="AIU23" s="1" t="e">
        <f>#REF!</f>
        <v>#REF!</v>
      </c>
      <c r="AIV23" s="1" t="e">
        <f>#REF!</f>
        <v>#REF!</v>
      </c>
      <c r="AIW23" s="1" t="e">
        <f>#REF!</f>
        <v>#REF!</v>
      </c>
      <c r="AIX23" s="1" t="e">
        <f>#REF!</f>
        <v>#REF!</v>
      </c>
      <c r="AIY23" s="1" t="e">
        <f>#REF!</f>
        <v>#REF!</v>
      </c>
      <c r="AIZ23" s="1" t="e">
        <f>#REF!</f>
        <v>#REF!</v>
      </c>
      <c r="AJA23" s="1" t="e">
        <f>#REF!</f>
        <v>#REF!</v>
      </c>
      <c r="AJB23" s="1" t="e">
        <f>#REF!</f>
        <v>#REF!</v>
      </c>
      <c r="AJC23" s="1" t="e">
        <f>#REF!</f>
        <v>#REF!</v>
      </c>
      <c r="AJD23" s="1" t="e">
        <f>#REF!</f>
        <v>#REF!</v>
      </c>
      <c r="AJE23" s="1" t="e">
        <f>#REF!</f>
        <v>#REF!</v>
      </c>
      <c r="AJF23" s="1" t="e">
        <f>#REF!</f>
        <v>#REF!</v>
      </c>
      <c r="AJG23" s="1" t="e">
        <f>#REF!</f>
        <v>#REF!</v>
      </c>
      <c r="AJH23" s="1" t="e">
        <f>#REF!</f>
        <v>#REF!</v>
      </c>
      <c r="AJI23" s="1" t="e">
        <f>#REF!</f>
        <v>#REF!</v>
      </c>
      <c r="AJJ23" s="1" t="e">
        <f>#REF!</f>
        <v>#REF!</v>
      </c>
      <c r="AJK23" s="1" t="e">
        <f>#REF!</f>
        <v>#REF!</v>
      </c>
      <c r="AJL23" s="1" t="e">
        <f>#REF!</f>
        <v>#REF!</v>
      </c>
      <c r="AJM23" s="1" t="e">
        <f>#REF!</f>
        <v>#REF!</v>
      </c>
      <c r="AJN23" s="1" t="e">
        <f>#REF!</f>
        <v>#REF!</v>
      </c>
      <c r="AJO23" s="1" t="e">
        <f>#REF!</f>
        <v>#REF!</v>
      </c>
      <c r="AJP23" s="1" t="e">
        <f>#REF!</f>
        <v>#REF!</v>
      </c>
      <c r="AJQ23" s="1" t="e">
        <f>#REF!</f>
        <v>#REF!</v>
      </c>
      <c r="AJR23" s="1" t="e">
        <f>#REF!</f>
        <v>#REF!</v>
      </c>
      <c r="AJS23" s="1" t="e">
        <f>#REF!</f>
        <v>#REF!</v>
      </c>
      <c r="AJT23" s="1" t="e">
        <f>#REF!</f>
        <v>#REF!</v>
      </c>
      <c r="AJU23" s="1" t="e">
        <f>#REF!</f>
        <v>#REF!</v>
      </c>
      <c r="AJV23" s="1" t="e">
        <f>#REF!</f>
        <v>#REF!</v>
      </c>
      <c r="AJW23" s="1" t="e">
        <f>#REF!</f>
        <v>#REF!</v>
      </c>
      <c r="AJX23" s="1" t="e">
        <f>#REF!</f>
        <v>#REF!</v>
      </c>
      <c r="AJY23" s="1" t="e">
        <f>#REF!</f>
        <v>#REF!</v>
      </c>
      <c r="AJZ23" s="1" t="e">
        <f>#REF!</f>
        <v>#REF!</v>
      </c>
      <c r="AKA23" s="1" t="e">
        <f>#REF!</f>
        <v>#REF!</v>
      </c>
      <c r="AKB23" s="1" t="e">
        <f>#REF!</f>
        <v>#REF!</v>
      </c>
      <c r="AKC23" s="1" t="e">
        <f>#REF!</f>
        <v>#REF!</v>
      </c>
      <c r="AKD23" s="1" t="e">
        <f>#REF!</f>
        <v>#REF!</v>
      </c>
      <c r="AKE23" s="1" t="e">
        <f>#REF!</f>
        <v>#REF!</v>
      </c>
      <c r="AKF23" s="1" t="e">
        <f>#REF!</f>
        <v>#REF!</v>
      </c>
      <c r="AKG23" s="1" t="e">
        <f>#REF!</f>
        <v>#REF!</v>
      </c>
      <c r="AKH23" s="1" t="e">
        <f>#REF!</f>
        <v>#REF!</v>
      </c>
      <c r="AKI23" s="1" t="e">
        <f>#REF!</f>
        <v>#REF!</v>
      </c>
      <c r="AKJ23" s="1" t="e">
        <f>#REF!</f>
        <v>#REF!</v>
      </c>
      <c r="AKK23" s="1" t="e">
        <f>#REF!</f>
        <v>#REF!</v>
      </c>
      <c r="AKL23" s="1" t="e">
        <f>#REF!</f>
        <v>#REF!</v>
      </c>
      <c r="AKM23" s="1" t="e">
        <f>#REF!</f>
        <v>#REF!</v>
      </c>
      <c r="AKN23" s="1" t="e">
        <f>#REF!</f>
        <v>#REF!</v>
      </c>
      <c r="AKO23" s="1" t="e">
        <f>#REF!</f>
        <v>#REF!</v>
      </c>
      <c r="AKP23" s="1" t="e">
        <f>#REF!</f>
        <v>#REF!</v>
      </c>
      <c r="AKQ23" s="1" t="e">
        <f>#REF!</f>
        <v>#REF!</v>
      </c>
      <c r="AKR23" s="1" t="e">
        <f>#REF!</f>
        <v>#REF!</v>
      </c>
      <c r="AKS23" s="1" t="e">
        <f>#REF!</f>
        <v>#REF!</v>
      </c>
      <c r="AKT23" s="1" t="e">
        <f>#REF!</f>
        <v>#REF!</v>
      </c>
      <c r="AKU23" s="1" t="e">
        <f>#REF!</f>
        <v>#REF!</v>
      </c>
      <c r="AKV23" s="1" t="e">
        <f>#REF!</f>
        <v>#REF!</v>
      </c>
      <c r="AKW23" s="1" t="e">
        <f>#REF!</f>
        <v>#REF!</v>
      </c>
      <c r="AKX23" s="1" t="e">
        <f>#REF!</f>
        <v>#REF!</v>
      </c>
      <c r="AKY23" s="1" t="e">
        <f>#REF!</f>
        <v>#REF!</v>
      </c>
      <c r="AKZ23" s="1" t="e">
        <f>#REF!</f>
        <v>#REF!</v>
      </c>
      <c r="ALA23" s="1" t="e">
        <f>#REF!</f>
        <v>#REF!</v>
      </c>
      <c r="ALB23" s="1" t="e">
        <f>#REF!</f>
        <v>#REF!</v>
      </c>
      <c r="ALC23" s="1" t="e">
        <f>#REF!</f>
        <v>#REF!</v>
      </c>
      <c r="ALD23" s="1" t="e">
        <f>#REF!</f>
        <v>#REF!</v>
      </c>
      <c r="ALE23" s="1" t="e">
        <f>#REF!</f>
        <v>#REF!</v>
      </c>
      <c r="ALF23" s="1" t="e">
        <f>#REF!</f>
        <v>#REF!</v>
      </c>
      <c r="ALG23" s="1" t="e">
        <f>#REF!</f>
        <v>#REF!</v>
      </c>
      <c r="ALH23" s="1" t="e">
        <f>#REF!</f>
        <v>#REF!</v>
      </c>
      <c r="ALI23" s="1" t="e">
        <f>#REF!</f>
        <v>#REF!</v>
      </c>
      <c r="ALJ23" s="1" t="e">
        <f>#REF!</f>
        <v>#REF!</v>
      </c>
      <c r="ALK23" s="1" t="e">
        <f>#REF!</f>
        <v>#REF!</v>
      </c>
      <c r="ALL23" s="1" t="e">
        <f>#REF!</f>
        <v>#REF!</v>
      </c>
      <c r="ALM23" s="1" t="e">
        <f>#REF!</f>
        <v>#REF!</v>
      </c>
      <c r="ALN23" s="1" t="e">
        <f>#REF!</f>
        <v>#REF!</v>
      </c>
      <c r="ALO23" s="1" t="e">
        <f>#REF!</f>
        <v>#REF!</v>
      </c>
      <c r="ALP23" s="1" t="e">
        <f>#REF!</f>
        <v>#REF!</v>
      </c>
      <c r="ALQ23" s="1" t="e">
        <f>#REF!</f>
        <v>#REF!</v>
      </c>
      <c r="ALR23" s="1" t="e">
        <f>#REF!</f>
        <v>#REF!</v>
      </c>
      <c r="ALS23" s="1" t="e">
        <f>#REF!</f>
        <v>#REF!</v>
      </c>
      <c r="ALT23" s="1" t="e">
        <f>#REF!</f>
        <v>#REF!</v>
      </c>
      <c r="ALU23" s="1" t="e">
        <f>#REF!</f>
        <v>#REF!</v>
      </c>
      <c r="ALV23" s="1" t="e">
        <f>#REF!</f>
        <v>#REF!</v>
      </c>
      <c r="ALW23" s="1" t="e">
        <f>#REF!</f>
        <v>#REF!</v>
      </c>
      <c r="ALX23" s="1" t="e">
        <f>#REF!</f>
        <v>#REF!</v>
      </c>
      <c r="ALY23" s="1" t="e">
        <f>#REF!</f>
        <v>#REF!</v>
      </c>
      <c r="ALZ23" s="1" t="e">
        <f>#REF!</f>
        <v>#REF!</v>
      </c>
      <c r="AMA23" s="1" t="e">
        <f>#REF!</f>
        <v>#REF!</v>
      </c>
      <c r="AMB23" s="1" t="e">
        <f>#REF!</f>
        <v>#REF!</v>
      </c>
      <c r="AMC23" s="1" t="e">
        <f>#REF!</f>
        <v>#REF!</v>
      </c>
      <c r="AMD23" s="1" t="e">
        <f>#REF!</f>
        <v>#REF!</v>
      </c>
      <c r="AME23" s="1" t="e">
        <f>#REF!</f>
        <v>#REF!</v>
      </c>
      <c r="AMF23" s="1" t="e">
        <f>#REF!</f>
        <v>#REF!</v>
      </c>
      <c r="AMG23" s="1" t="e">
        <f>#REF!</f>
        <v>#REF!</v>
      </c>
      <c r="AMH23" s="1" t="e">
        <f>#REF!</f>
        <v>#REF!</v>
      </c>
      <c r="AMI23" s="1" t="e">
        <f>#REF!</f>
        <v>#REF!</v>
      </c>
      <c r="AMJ23" s="1" t="e">
        <f>#REF!</f>
        <v>#REF!</v>
      </c>
      <c r="AMK23" s="1" t="e">
        <f>#REF!</f>
        <v>#REF!</v>
      </c>
      <c r="AML23" s="1" t="e">
        <f>#REF!</f>
        <v>#REF!</v>
      </c>
      <c r="AMM23" s="1" t="e">
        <f>#REF!</f>
        <v>#REF!</v>
      </c>
      <c r="AMN23" s="1" t="e">
        <f>#REF!</f>
        <v>#REF!</v>
      </c>
      <c r="AMO23" s="1" t="e">
        <f>#REF!</f>
        <v>#REF!</v>
      </c>
      <c r="AMP23" s="1" t="e">
        <f>#REF!</f>
        <v>#REF!</v>
      </c>
      <c r="AMQ23" s="1" t="e">
        <f>#REF!</f>
        <v>#REF!</v>
      </c>
      <c r="AMR23" s="1" t="e">
        <f>#REF!</f>
        <v>#REF!</v>
      </c>
      <c r="AMS23" s="1" t="e">
        <f>#REF!</f>
        <v>#REF!</v>
      </c>
      <c r="AMT23" s="1" t="e">
        <f>#REF!</f>
        <v>#REF!</v>
      </c>
      <c r="AMU23" s="1" t="e">
        <f>#REF!</f>
        <v>#REF!</v>
      </c>
      <c r="AMV23" s="1" t="e">
        <f>#REF!</f>
        <v>#REF!</v>
      </c>
      <c r="AMW23" s="1" t="e">
        <f>#REF!</f>
        <v>#REF!</v>
      </c>
      <c r="AMX23" s="1" t="e">
        <f>#REF!</f>
        <v>#REF!</v>
      </c>
      <c r="AMY23" s="1" t="e">
        <f>#REF!</f>
        <v>#REF!</v>
      </c>
      <c r="AMZ23" s="1" t="e">
        <f>#REF!</f>
        <v>#REF!</v>
      </c>
      <c r="ANA23" s="1" t="e">
        <f>#REF!</f>
        <v>#REF!</v>
      </c>
      <c r="ANB23" s="1" t="e">
        <f>#REF!</f>
        <v>#REF!</v>
      </c>
      <c r="ANC23" s="1" t="e">
        <f>#REF!</f>
        <v>#REF!</v>
      </c>
      <c r="AND23" s="1" t="e">
        <f>#REF!</f>
        <v>#REF!</v>
      </c>
      <c r="ANE23" s="1" t="e">
        <f>#REF!</f>
        <v>#REF!</v>
      </c>
      <c r="ANF23" s="1" t="e">
        <f>#REF!</f>
        <v>#REF!</v>
      </c>
      <c r="ANG23" s="1" t="e">
        <f>#REF!</f>
        <v>#REF!</v>
      </c>
      <c r="ANH23" s="1" t="e">
        <f>#REF!</f>
        <v>#REF!</v>
      </c>
      <c r="ANI23" s="1" t="e">
        <f>#REF!</f>
        <v>#REF!</v>
      </c>
      <c r="ANJ23" s="1" t="e">
        <f>#REF!</f>
        <v>#REF!</v>
      </c>
      <c r="ANK23" s="1" t="e">
        <f>#REF!</f>
        <v>#REF!</v>
      </c>
      <c r="ANL23" s="1" t="e">
        <f>#REF!</f>
        <v>#REF!</v>
      </c>
      <c r="ANM23" s="1" t="e">
        <f>#REF!</f>
        <v>#REF!</v>
      </c>
      <c r="ANN23" s="1" t="e">
        <f>#REF!</f>
        <v>#REF!</v>
      </c>
      <c r="ANO23" s="1" t="e">
        <f>#REF!</f>
        <v>#REF!</v>
      </c>
      <c r="ANP23" s="1" t="e">
        <f>#REF!</f>
        <v>#REF!</v>
      </c>
      <c r="ANQ23" s="1" t="e">
        <f>#REF!</f>
        <v>#REF!</v>
      </c>
      <c r="ANR23" s="1" t="e">
        <f>#REF!</f>
        <v>#REF!</v>
      </c>
      <c r="ANS23" s="1" t="e">
        <f>#REF!</f>
        <v>#REF!</v>
      </c>
      <c r="ANT23" s="1" t="e">
        <f>#REF!</f>
        <v>#REF!</v>
      </c>
      <c r="ANU23" s="1" t="e">
        <f>#REF!</f>
        <v>#REF!</v>
      </c>
      <c r="ANV23" s="1" t="e">
        <f>#REF!</f>
        <v>#REF!</v>
      </c>
      <c r="ANW23" s="1" t="e">
        <f>#REF!</f>
        <v>#REF!</v>
      </c>
      <c r="ANX23" s="1" t="e">
        <f>#REF!</f>
        <v>#REF!</v>
      </c>
      <c r="ANY23" s="1" t="e">
        <f>#REF!</f>
        <v>#REF!</v>
      </c>
      <c r="ANZ23" s="1" t="e">
        <f>#REF!</f>
        <v>#REF!</v>
      </c>
      <c r="AOA23" s="1" t="e">
        <f>#REF!</f>
        <v>#REF!</v>
      </c>
      <c r="AOB23" s="1" t="e">
        <f>#REF!</f>
        <v>#REF!</v>
      </c>
      <c r="AOC23" s="1" t="e">
        <f>#REF!</f>
        <v>#REF!</v>
      </c>
      <c r="AOD23" s="1" t="e">
        <f>#REF!</f>
        <v>#REF!</v>
      </c>
      <c r="AOE23" s="1" t="e">
        <f>#REF!</f>
        <v>#REF!</v>
      </c>
      <c r="AOF23" s="1" t="e">
        <f>#REF!</f>
        <v>#REF!</v>
      </c>
      <c r="AOG23" s="1" t="e">
        <f>#REF!</f>
        <v>#REF!</v>
      </c>
      <c r="AOH23" s="1" t="e">
        <f>#REF!</f>
        <v>#REF!</v>
      </c>
      <c r="AOI23" s="1" t="e">
        <f>#REF!</f>
        <v>#REF!</v>
      </c>
      <c r="AOJ23" s="1" t="e">
        <f>#REF!</f>
        <v>#REF!</v>
      </c>
      <c r="AOK23" s="1" t="e">
        <f>#REF!</f>
        <v>#REF!</v>
      </c>
      <c r="AOL23" s="1" t="e">
        <f>#REF!</f>
        <v>#REF!</v>
      </c>
      <c r="AOM23" s="1" t="e">
        <f>#REF!</f>
        <v>#REF!</v>
      </c>
      <c r="AON23" s="1" t="e">
        <f>#REF!</f>
        <v>#REF!</v>
      </c>
      <c r="AOO23" s="1" t="e">
        <f>#REF!</f>
        <v>#REF!</v>
      </c>
      <c r="AOP23" s="1" t="e">
        <f>#REF!</f>
        <v>#REF!</v>
      </c>
      <c r="AOQ23" s="1" t="e">
        <f>#REF!</f>
        <v>#REF!</v>
      </c>
      <c r="AOR23" s="1" t="e">
        <f>#REF!</f>
        <v>#REF!</v>
      </c>
      <c r="AOS23" s="1" t="e">
        <f>#REF!</f>
        <v>#REF!</v>
      </c>
      <c r="AOT23" s="1" t="e">
        <f>#REF!</f>
        <v>#REF!</v>
      </c>
      <c r="AOU23" s="1" t="e">
        <f>#REF!</f>
        <v>#REF!</v>
      </c>
      <c r="AOV23" s="1" t="e">
        <f>#REF!</f>
        <v>#REF!</v>
      </c>
      <c r="AOW23" s="1" t="e">
        <f>#REF!</f>
        <v>#REF!</v>
      </c>
      <c r="AOX23" s="1" t="e">
        <f>#REF!</f>
        <v>#REF!</v>
      </c>
      <c r="AOY23" s="1" t="e">
        <f>#REF!</f>
        <v>#REF!</v>
      </c>
      <c r="AOZ23" s="1" t="e">
        <f>#REF!</f>
        <v>#REF!</v>
      </c>
      <c r="APA23" s="1" t="e">
        <f>#REF!</f>
        <v>#REF!</v>
      </c>
      <c r="APB23" s="1" t="e">
        <f>#REF!</f>
        <v>#REF!</v>
      </c>
      <c r="APC23" s="1" t="e">
        <f>#REF!</f>
        <v>#REF!</v>
      </c>
      <c r="APD23" s="1" t="e">
        <f>#REF!</f>
        <v>#REF!</v>
      </c>
      <c r="APE23" s="1" t="e">
        <f>#REF!</f>
        <v>#REF!</v>
      </c>
      <c r="APF23" s="1" t="e">
        <f>#REF!</f>
        <v>#REF!</v>
      </c>
      <c r="APG23" s="1" t="e">
        <f>#REF!</f>
        <v>#REF!</v>
      </c>
      <c r="APH23" s="1" t="e">
        <f>#REF!</f>
        <v>#REF!</v>
      </c>
      <c r="API23" s="1" t="e">
        <f>#REF!</f>
        <v>#REF!</v>
      </c>
      <c r="APJ23" s="1" t="e">
        <f>#REF!</f>
        <v>#REF!</v>
      </c>
      <c r="APK23" s="1" t="e">
        <f>#REF!</f>
        <v>#REF!</v>
      </c>
      <c r="APL23" s="1" t="e">
        <f>#REF!</f>
        <v>#REF!</v>
      </c>
      <c r="APM23" s="1" t="e">
        <f>#REF!</f>
        <v>#REF!</v>
      </c>
      <c r="APN23" s="1" t="e">
        <f>#REF!</f>
        <v>#REF!</v>
      </c>
      <c r="APO23" s="1" t="e">
        <f>#REF!</f>
        <v>#REF!</v>
      </c>
      <c r="APP23" s="1" t="e">
        <f>#REF!</f>
        <v>#REF!</v>
      </c>
      <c r="APQ23" s="1" t="e">
        <f>#REF!</f>
        <v>#REF!</v>
      </c>
      <c r="APR23" s="1" t="e">
        <f>#REF!</f>
        <v>#REF!</v>
      </c>
      <c r="APS23" s="1" t="e">
        <f>#REF!</f>
        <v>#REF!</v>
      </c>
      <c r="APT23" s="1" t="e">
        <f>#REF!</f>
        <v>#REF!</v>
      </c>
      <c r="APU23" s="1" t="e">
        <f>#REF!</f>
        <v>#REF!</v>
      </c>
      <c r="APV23" s="1" t="e">
        <f>#REF!</f>
        <v>#REF!</v>
      </c>
      <c r="APW23" s="1" t="e">
        <f>#REF!</f>
        <v>#REF!</v>
      </c>
      <c r="APX23" s="1" t="e">
        <f>#REF!</f>
        <v>#REF!</v>
      </c>
      <c r="APY23" s="1" t="e">
        <f>#REF!</f>
        <v>#REF!</v>
      </c>
      <c r="APZ23" s="1" t="e">
        <f>#REF!</f>
        <v>#REF!</v>
      </c>
      <c r="AQA23" s="1" t="e">
        <f>#REF!</f>
        <v>#REF!</v>
      </c>
      <c r="AQB23" s="1" t="e">
        <f>#REF!</f>
        <v>#REF!</v>
      </c>
      <c r="AQC23" s="1" t="e">
        <f>#REF!</f>
        <v>#REF!</v>
      </c>
      <c r="AQD23" s="1" t="e">
        <f>#REF!</f>
        <v>#REF!</v>
      </c>
      <c r="AQE23" s="1" t="e">
        <f>#REF!</f>
        <v>#REF!</v>
      </c>
      <c r="AQF23" s="1" t="e">
        <f>#REF!</f>
        <v>#REF!</v>
      </c>
      <c r="AQG23" s="1" t="e">
        <f>#REF!</f>
        <v>#REF!</v>
      </c>
      <c r="AQH23" s="1" t="e">
        <f>#REF!</f>
        <v>#REF!</v>
      </c>
      <c r="AQI23" s="1" t="e">
        <f>#REF!</f>
        <v>#REF!</v>
      </c>
      <c r="AQJ23" s="1" t="e">
        <f>#REF!</f>
        <v>#REF!</v>
      </c>
      <c r="AQK23" s="1" t="e">
        <f>#REF!</f>
        <v>#REF!</v>
      </c>
      <c r="AQL23" s="1" t="e">
        <f>#REF!</f>
        <v>#REF!</v>
      </c>
      <c r="AQM23" s="1" t="e">
        <f>#REF!</f>
        <v>#REF!</v>
      </c>
      <c r="AQN23" s="1" t="e">
        <f>#REF!</f>
        <v>#REF!</v>
      </c>
      <c r="AQO23" s="1" t="e">
        <f>#REF!</f>
        <v>#REF!</v>
      </c>
      <c r="AQP23" s="1" t="e">
        <f>#REF!</f>
        <v>#REF!</v>
      </c>
      <c r="AQQ23" s="1" t="e">
        <f>#REF!</f>
        <v>#REF!</v>
      </c>
      <c r="AQR23" s="1" t="e">
        <f>#REF!</f>
        <v>#REF!</v>
      </c>
      <c r="AQS23" s="1" t="e">
        <f>#REF!</f>
        <v>#REF!</v>
      </c>
      <c r="AQT23" s="1" t="e">
        <f>#REF!</f>
        <v>#REF!</v>
      </c>
      <c r="AQU23" s="1" t="e">
        <f>#REF!</f>
        <v>#REF!</v>
      </c>
      <c r="AQV23" s="1" t="e">
        <f>#REF!</f>
        <v>#REF!</v>
      </c>
      <c r="AQW23" s="1" t="e">
        <f>#REF!</f>
        <v>#REF!</v>
      </c>
      <c r="AQX23" s="1" t="e">
        <f>#REF!</f>
        <v>#REF!</v>
      </c>
      <c r="AQY23" s="1" t="e">
        <f>#REF!</f>
        <v>#REF!</v>
      </c>
      <c r="AQZ23" s="1" t="e">
        <f>#REF!</f>
        <v>#REF!</v>
      </c>
      <c r="ARA23" s="1" t="e">
        <f>#REF!</f>
        <v>#REF!</v>
      </c>
      <c r="ARB23" s="1" t="e">
        <f>#REF!</f>
        <v>#REF!</v>
      </c>
      <c r="ARC23" s="1" t="e">
        <f>#REF!</f>
        <v>#REF!</v>
      </c>
      <c r="ARD23" s="1" t="e">
        <f>#REF!</f>
        <v>#REF!</v>
      </c>
      <c r="ARE23" s="1" t="e">
        <f>#REF!</f>
        <v>#REF!</v>
      </c>
      <c r="ARF23" s="1" t="e">
        <f>#REF!</f>
        <v>#REF!</v>
      </c>
      <c r="ARG23" s="1" t="e">
        <f>#REF!</f>
        <v>#REF!</v>
      </c>
      <c r="ARH23" s="1" t="e">
        <f>#REF!</f>
        <v>#REF!</v>
      </c>
      <c r="ARI23" s="1" t="e">
        <f>#REF!</f>
        <v>#REF!</v>
      </c>
      <c r="ARJ23" s="1" t="e">
        <f>#REF!</f>
        <v>#REF!</v>
      </c>
      <c r="ARK23" s="1" t="e">
        <f>#REF!</f>
        <v>#REF!</v>
      </c>
      <c r="ARL23" s="1" t="e">
        <f>#REF!</f>
        <v>#REF!</v>
      </c>
      <c r="ARM23" s="1" t="e">
        <f>#REF!</f>
        <v>#REF!</v>
      </c>
      <c r="ARN23" s="1" t="e">
        <f>#REF!</f>
        <v>#REF!</v>
      </c>
      <c r="ARO23" s="1" t="e">
        <f>#REF!</f>
        <v>#REF!</v>
      </c>
      <c r="ARP23" s="1" t="e">
        <f>#REF!</f>
        <v>#REF!</v>
      </c>
      <c r="ARQ23" s="1" t="e">
        <f>#REF!</f>
        <v>#REF!</v>
      </c>
      <c r="ARR23" s="1" t="e">
        <f>#REF!</f>
        <v>#REF!</v>
      </c>
      <c r="ARS23" s="1" t="e">
        <f>#REF!</f>
        <v>#REF!</v>
      </c>
      <c r="ART23" s="1" t="e">
        <f>#REF!</f>
        <v>#REF!</v>
      </c>
      <c r="ARU23" s="1" t="e">
        <f>#REF!</f>
        <v>#REF!</v>
      </c>
      <c r="ARV23" s="1" t="e">
        <f>#REF!</f>
        <v>#REF!</v>
      </c>
      <c r="ARW23" s="1" t="e">
        <f>#REF!</f>
        <v>#REF!</v>
      </c>
      <c r="ARX23" s="1" t="e">
        <f>#REF!</f>
        <v>#REF!</v>
      </c>
      <c r="ARY23" s="1" t="e">
        <f>#REF!</f>
        <v>#REF!</v>
      </c>
      <c r="ARZ23" s="1" t="e">
        <f>#REF!</f>
        <v>#REF!</v>
      </c>
      <c r="ASA23" s="1" t="e">
        <f>#REF!</f>
        <v>#REF!</v>
      </c>
      <c r="ASB23" s="1" t="e">
        <f>#REF!</f>
        <v>#REF!</v>
      </c>
      <c r="ASC23" s="1" t="e">
        <f>#REF!</f>
        <v>#REF!</v>
      </c>
      <c r="ASD23" s="1" t="e">
        <f>#REF!</f>
        <v>#REF!</v>
      </c>
      <c r="ASE23" s="1" t="e">
        <f>#REF!</f>
        <v>#REF!</v>
      </c>
      <c r="ASF23" s="1" t="e">
        <f>#REF!</f>
        <v>#REF!</v>
      </c>
      <c r="ASG23" s="1" t="e">
        <f>#REF!</f>
        <v>#REF!</v>
      </c>
      <c r="ASH23" s="1" t="e">
        <f>#REF!</f>
        <v>#REF!</v>
      </c>
      <c r="ASI23" s="1" t="e">
        <f>#REF!</f>
        <v>#REF!</v>
      </c>
      <c r="ASJ23" s="1" t="e">
        <f>#REF!</f>
        <v>#REF!</v>
      </c>
      <c r="ASK23" s="1" t="e">
        <f>#REF!</f>
        <v>#REF!</v>
      </c>
      <c r="ASL23" s="1" t="e">
        <f>#REF!</f>
        <v>#REF!</v>
      </c>
      <c r="ASM23" s="1" t="e">
        <f>#REF!</f>
        <v>#REF!</v>
      </c>
      <c r="ASN23" s="1" t="e">
        <f>#REF!</f>
        <v>#REF!</v>
      </c>
      <c r="ASO23" s="1" t="e">
        <f>#REF!</f>
        <v>#REF!</v>
      </c>
      <c r="ASP23" s="1" t="e">
        <f>#REF!</f>
        <v>#REF!</v>
      </c>
      <c r="ASQ23" s="1" t="e">
        <f>#REF!</f>
        <v>#REF!</v>
      </c>
      <c r="ASR23" s="1" t="e">
        <f>#REF!</f>
        <v>#REF!</v>
      </c>
      <c r="ASS23" s="1" t="e">
        <f>#REF!</f>
        <v>#REF!</v>
      </c>
      <c r="AST23" s="1" t="e">
        <f>#REF!</f>
        <v>#REF!</v>
      </c>
      <c r="ASU23" s="1" t="e">
        <f>#REF!</f>
        <v>#REF!</v>
      </c>
      <c r="ASV23" s="1" t="e">
        <f>#REF!</f>
        <v>#REF!</v>
      </c>
      <c r="ASW23" s="1" t="e">
        <f>#REF!</f>
        <v>#REF!</v>
      </c>
      <c r="ASX23" s="1" t="e">
        <f>#REF!</f>
        <v>#REF!</v>
      </c>
      <c r="ASY23" s="1" t="e">
        <f>#REF!</f>
        <v>#REF!</v>
      </c>
      <c r="ASZ23" s="1" t="e">
        <f>#REF!</f>
        <v>#REF!</v>
      </c>
      <c r="ATA23" s="1" t="e">
        <f>#REF!</f>
        <v>#REF!</v>
      </c>
      <c r="ATB23" s="1" t="e">
        <f>#REF!</f>
        <v>#REF!</v>
      </c>
      <c r="ATC23" s="1" t="e">
        <f>#REF!</f>
        <v>#REF!</v>
      </c>
      <c r="ATD23" s="1" t="e">
        <f>#REF!</f>
        <v>#REF!</v>
      </c>
      <c r="ATE23" s="1" t="e">
        <f>#REF!</f>
        <v>#REF!</v>
      </c>
      <c r="ATF23" s="1" t="e">
        <f>#REF!</f>
        <v>#REF!</v>
      </c>
      <c r="ATG23" s="1" t="e">
        <f>#REF!</f>
        <v>#REF!</v>
      </c>
      <c r="ATH23" s="1" t="e">
        <f>#REF!</f>
        <v>#REF!</v>
      </c>
      <c r="ATI23" s="1" t="e">
        <f>#REF!</f>
        <v>#REF!</v>
      </c>
      <c r="ATJ23" s="1" t="e">
        <f>#REF!</f>
        <v>#REF!</v>
      </c>
      <c r="ATK23" s="1" t="e">
        <f>#REF!</f>
        <v>#REF!</v>
      </c>
      <c r="ATL23" s="1" t="e">
        <f>#REF!</f>
        <v>#REF!</v>
      </c>
      <c r="ATM23" s="1" t="e">
        <f>#REF!</f>
        <v>#REF!</v>
      </c>
      <c r="ATN23" s="1" t="e">
        <f>#REF!</f>
        <v>#REF!</v>
      </c>
      <c r="ATO23" s="1" t="e">
        <f>#REF!</f>
        <v>#REF!</v>
      </c>
      <c r="ATP23" s="1" t="e">
        <f>#REF!</f>
        <v>#REF!</v>
      </c>
      <c r="ATQ23" s="1" t="e">
        <f>#REF!</f>
        <v>#REF!</v>
      </c>
      <c r="ATR23" s="1" t="e">
        <f>#REF!</f>
        <v>#REF!</v>
      </c>
      <c r="ATS23" s="1" t="e">
        <f>#REF!</f>
        <v>#REF!</v>
      </c>
      <c r="ATT23" s="1" t="e">
        <f>#REF!</f>
        <v>#REF!</v>
      </c>
      <c r="ATU23" s="1" t="e">
        <f>#REF!</f>
        <v>#REF!</v>
      </c>
      <c r="ATV23" s="1" t="e">
        <f>#REF!</f>
        <v>#REF!</v>
      </c>
      <c r="ATW23" s="1" t="e">
        <f>#REF!</f>
        <v>#REF!</v>
      </c>
      <c r="ATX23" s="1" t="e">
        <f>#REF!</f>
        <v>#REF!</v>
      </c>
      <c r="ATY23" s="1" t="e">
        <f>#REF!</f>
        <v>#REF!</v>
      </c>
      <c r="ATZ23" s="1" t="e">
        <f>#REF!</f>
        <v>#REF!</v>
      </c>
      <c r="AUA23" s="1" t="e">
        <f>#REF!</f>
        <v>#REF!</v>
      </c>
      <c r="AUB23" s="1" t="e">
        <f>#REF!</f>
        <v>#REF!</v>
      </c>
      <c r="AUC23" s="1" t="e">
        <f>#REF!</f>
        <v>#REF!</v>
      </c>
      <c r="AUD23" s="1" t="e">
        <f>#REF!</f>
        <v>#REF!</v>
      </c>
      <c r="AUE23" s="1" t="e">
        <f>#REF!</f>
        <v>#REF!</v>
      </c>
      <c r="AUF23" s="1" t="e">
        <f>#REF!</f>
        <v>#REF!</v>
      </c>
      <c r="AUG23" s="1" t="e">
        <f>#REF!</f>
        <v>#REF!</v>
      </c>
      <c r="AUH23" s="1" t="e">
        <f>#REF!</f>
        <v>#REF!</v>
      </c>
      <c r="AUI23" s="1" t="e">
        <f>#REF!</f>
        <v>#REF!</v>
      </c>
      <c r="AUJ23" s="1" t="e">
        <f>#REF!</f>
        <v>#REF!</v>
      </c>
      <c r="AUK23" s="1" t="e">
        <f>#REF!</f>
        <v>#REF!</v>
      </c>
      <c r="AUL23" s="1" t="e">
        <f>#REF!</f>
        <v>#REF!</v>
      </c>
      <c r="AUM23" s="1" t="e">
        <f>#REF!</f>
        <v>#REF!</v>
      </c>
      <c r="AUN23" s="1" t="e">
        <f>#REF!</f>
        <v>#REF!</v>
      </c>
      <c r="AUO23" s="1" t="e">
        <f>#REF!</f>
        <v>#REF!</v>
      </c>
      <c r="AUP23" s="1" t="e">
        <f>#REF!</f>
        <v>#REF!</v>
      </c>
      <c r="AUQ23" s="1" t="e">
        <f>#REF!</f>
        <v>#REF!</v>
      </c>
      <c r="AUR23" s="1" t="e">
        <f>#REF!</f>
        <v>#REF!</v>
      </c>
      <c r="AUS23" s="1" t="e">
        <f>#REF!</f>
        <v>#REF!</v>
      </c>
      <c r="AUT23" s="1" t="e">
        <f>#REF!</f>
        <v>#REF!</v>
      </c>
      <c r="AUU23" s="1" t="e">
        <f>#REF!</f>
        <v>#REF!</v>
      </c>
      <c r="AUV23" s="1" t="e">
        <f>#REF!</f>
        <v>#REF!</v>
      </c>
      <c r="AUW23" s="1" t="e">
        <f>#REF!</f>
        <v>#REF!</v>
      </c>
      <c r="AUX23" s="1" t="e">
        <f>#REF!</f>
        <v>#REF!</v>
      </c>
      <c r="AUY23" s="1" t="e">
        <f>#REF!</f>
        <v>#REF!</v>
      </c>
      <c r="AUZ23" s="1" t="e">
        <f>#REF!</f>
        <v>#REF!</v>
      </c>
      <c r="AVA23" s="1" t="e">
        <f>#REF!</f>
        <v>#REF!</v>
      </c>
      <c r="AVB23" s="1" t="e">
        <f>#REF!</f>
        <v>#REF!</v>
      </c>
      <c r="AVC23" s="1" t="e">
        <f>#REF!</f>
        <v>#REF!</v>
      </c>
      <c r="AVD23" s="1" t="e">
        <f>#REF!</f>
        <v>#REF!</v>
      </c>
      <c r="AVE23" s="1" t="e">
        <f>#REF!</f>
        <v>#REF!</v>
      </c>
      <c r="AVF23" s="1" t="e">
        <f>#REF!</f>
        <v>#REF!</v>
      </c>
      <c r="AVG23" s="1" t="e">
        <f>#REF!</f>
        <v>#REF!</v>
      </c>
      <c r="AVH23" s="1" t="e">
        <f>#REF!</f>
        <v>#REF!</v>
      </c>
      <c r="AVI23" s="1" t="e">
        <f>#REF!</f>
        <v>#REF!</v>
      </c>
      <c r="AVJ23" s="1" t="e">
        <f>#REF!</f>
        <v>#REF!</v>
      </c>
      <c r="AVK23" s="1" t="e">
        <f>#REF!</f>
        <v>#REF!</v>
      </c>
      <c r="AVL23" s="1" t="e">
        <f>#REF!</f>
        <v>#REF!</v>
      </c>
      <c r="AVM23" s="1" t="e">
        <f>#REF!</f>
        <v>#REF!</v>
      </c>
      <c r="AVN23" s="1" t="e">
        <f>#REF!</f>
        <v>#REF!</v>
      </c>
      <c r="AVO23" s="1" t="e">
        <f>#REF!</f>
        <v>#REF!</v>
      </c>
      <c r="AVP23" s="1" t="e">
        <f>#REF!</f>
        <v>#REF!</v>
      </c>
      <c r="AVQ23" s="1" t="e">
        <f>#REF!</f>
        <v>#REF!</v>
      </c>
      <c r="AVR23" s="1" t="e">
        <f>#REF!</f>
        <v>#REF!</v>
      </c>
      <c r="AVS23" s="1" t="e">
        <f>#REF!</f>
        <v>#REF!</v>
      </c>
      <c r="AVT23" s="1" t="e">
        <f>#REF!</f>
        <v>#REF!</v>
      </c>
      <c r="AVU23" s="1" t="e">
        <f>#REF!</f>
        <v>#REF!</v>
      </c>
      <c r="AVV23" s="1" t="e">
        <f>#REF!</f>
        <v>#REF!</v>
      </c>
      <c r="AVW23" s="1" t="e">
        <f>#REF!</f>
        <v>#REF!</v>
      </c>
      <c r="AVX23" s="1" t="e">
        <f>#REF!</f>
        <v>#REF!</v>
      </c>
      <c r="AVY23" s="1" t="e">
        <f>#REF!</f>
        <v>#REF!</v>
      </c>
      <c r="AVZ23" s="1" t="e">
        <f>#REF!</f>
        <v>#REF!</v>
      </c>
      <c r="AWA23" s="1" t="e">
        <f>#REF!</f>
        <v>#REF!</v>
      </c>
      <c r="AWB23" s="1" t="e">
        <f>#REF!</f>
        <v>#REF!</v>
      </c>
      <c r="AWC23" s="1" t="e">
        <f>#REF!</f>
        <v>#REF!</v>
      </c>
      <c r="AWD23" s="1" t="e">
        <f>#REF!</f>
        <v>#REF!</v>
      </c>
      <c r="AWE23" s="1" t="e">
        <f>#REF!</f>
        <v>#REF!</v>
      </c>
      <c r="AWF23" s="1" t="e">
        <f>#REF!</f>
        <v>#REF!</v>
      </c>
      <c r="AWG23" s="1" t="e">
        <f>#REF!</f>
        <v>#REF!</v>
      </c>
      <c r="AWH23" s="1" t="e">
        <f>#REF!</f>
        <v>#REF!</v>
      </c>
      <c r="AWI23" s="1" t="e">
        <f>#REF!</f>
        <v>#REF!</v>
      </c>
      <c r="AWJ23" s="1" t="e">
        <f>#REF!</f>
        <v>#REF!</v>
      </c>
      <c r="AWK23" s="1" t="e">
        <f>#REF!</f>
        <v>#REF!</v>
      </c>
      <c r="AWL23" s="1" t="e">
        <f>#REF!</f>
        <v>#REF!</v>
      </c>
      <c r="AWM23" s="1" t="e">
        <f>#REF!</f>
        <v>#REF!</v>
      </c>
      <c r="AWN23" s="1" t="e">
        <f>#REF!</f>
        <v>#REF!</v>
      </c>
      <c r="AWO23" s="1" t="e">
        <f>#REF!</f>
        <v>#REF!</v>
      </c>
      <c r="AWP23" s="1" t="e">
        <f>#REF!</f>
        <v>#REF!</v>
      </c>
      <c r="AWQ23" s="1" t="e">
        <f>#REF!</f>
        <v>#REF!</v>
      </c>
      <c r="AWR23" s="1" t="e">
        <f>#REF!</f>
        <v>#REF!</v>
      </c>
      <c r="AWS23" s="1" t="e">
        <f>#REF!</f>
        <v>#REF!</v>
      </c>
      <c r="AWT23" s="1" t="e">
        <f>#REF!</f>
        <v>#REF!</v>
      </c>
      <c r="AWU23" s="1" t="e">
        <f>#REF!</f>
        <v>#REF!</v>
      </c>
      <c r="AWV23" s="1" t="e">
        <f>#REF!</f>
        <v>#REF!</v>
      </c>
      <c r="AWW23" s="1" t="e">
        <f>#REF!</f>
        <v>#REF!</v>
      </c>
      <c r="AWX23" s="1" t="e">
        <f>#REF!</f>
        <v>#REF!</v>
      </c>
      <c r="AWY23" s="1" t="e">
        <f>#REF!</f>
        <v>#REF!</v>
      </c>
      <c r="AWZ23" s="1" t="e">
        <f>#REF!</f>
        <v>#REF!</v>
      </c>
      <c r="AXA23" s="1" t="e">
        <f>#REF!</f>
        <v>#REF!</v>
      </c>
      <c r="AXB23" s="1" t="e">
        <f>#REF!</f>
        <v>#REF!</v>
      </c>
      <c r="AXC23" s="1" t="e">
        <f>#REF!</f>
        <v>#REF!</v>
      </c>
      <c r="AXD23" s="1" t="e">
        <f>#REF!</f>
        <v>#REF!</v>
      </c>
      <c r="AXE23" s="1" t="e">
        <f>#REF!</f>
        <v>#REF!</v>
      </c>
      <c r="AXF23" s="1" t="e">
        <f>#REF!</f>
        <v>#REF!</v>
      </c>
      <c r="AXG23" s="1" t="e">
        <f>#REF!</f>
        <v>#REF!</v>
      </c>
      <c r="AXH23" s="1" t="e">
        <f>#REF!</f>
        <v>#REF!</v>
      </c>
      <c r="AXI23" s="1" t="e">
        <f>#REF!</f>
        <v>#REF!</v>
      </c>
      <c r="AXJ23" s="1" t="e">
        <f>#REF!</f>
        <v>#REF!</v>
      </c>
      <c r="AXK23" s="1" t="e">
        <f>#REF!</f>
        <v>#REF!</v>
      </c>
      <c r="AXL23" s="1" t="e">
        <f>#REF!</f>
        <v>#REF!</v>
      </c>
      <c r="AXM23" s="1" t="e">
        <f>#REF!</f>
        <v>#REF!</v>
      </c>
      <c r="AXN23" s="1" t="e">
        <f>#REF!</f>
        <v>#REF!</v>
      </c>
      <c r="AXO23" s="1" t="e">
        <f>#REF!</f>
        <v>#REF!</v>
      </c>
      <c r="AXP23" s="1" t="e">
        <f>#REF!</f>
        <v>#REF!</v>
      </c>
      <c r="AXQ23" s="1" t="e">
        <f>#REF!</f>
        <v>#REF!</v>
      </c>
      <c r="AXR23" s="1" t="e">
        <f>#REF!</f>
        <v>#REF!</v>
      </c>
      <c r="AXS23" s="1" t="e">
        <f>#REF!</f>
        <v>#REF!</v>
      </c>
      <c r="AXT23" s="1" t="e">
        <f>#REF!</f>
        <v>#REF!</v>
      </c>
      <c r="AXU23" s="1" t="e">
        <f>#REF!</f>
        <v>#REF!</v>
      </c>
      <c r="AXV23" s="1" t="e">
        <f>#REF!</f>
        <v>#REF!</v>
      </c>
      <c r="AXW23" s="1" t="e">
        <f>#REF!</f>
        <v>#REF!</v>
      </c>
      <c r="AXX23" s="1" t="e">
        <f>#REF!</f>
        <v>#REF!</v>
      </c>
      <c r="AXY23" s="1" t="e">
        <f>#REF!</f>
        <v>#REF!</v>
      </c>
      <c r="AXZ23" s="1" t="e">
        <f>#REF!</f>
        <v>#REF!</v>
      </c>
      <c r="AYA23" s="1" t="e">
        <f>#REF!</f>
        <v>#REF!</v>
      </c>
      <c r="AYB23" s="1" t="e">
        <f>#REF!</f>
        <v>#REF!</v>
      </c>
      <c r="AYC23" s="1" t="e">
        <f>#REF!</f>
        <v>#REF!</v>
      </c>
      <c r="AYD23" s="1" t="e">
        <f>#REF!</f>
        <v>#REF!</v>
      </c>
      <c r="AYE23" s="1" t="e">
        <f>#REF!</f>
        <v>#REF!</v>
      </c>
      <c r="AYF23" s="1" t="e">
        <f>#REF!</f>
        <v>#REF!</v>
      </c>
      <c r="AYG23" s="1" t="e">
        <f>#REF!</f>
        <v>#REF!</v>
      </c>
      <c r="AYH23" s="1" t="e">
        <f>#REF!</f>
        <v>#REF!</v>
      </c>
      <c r="AYI23" s="1" t="e">
        <f>#REF!</f>
        <v>#REF!</v>
      </c>
      <c r="AYJ23" s="1" t="e">
        <f>#REF!</f>
        <v>#REF!</v>
      </c>
      <c r="AYK23" s="1" t="e">
        <f>#REF!</f>
        <v>#REF!</v>
      </c>
      <c r="AYL23" s="1" t="e">
        <f>#REF!</f>
        <v>#REF!</v>
      </c>
      <c r="AYM23" s="1" t="e">
        <f>#REF!</f>
        <v>#REF!</v>
      </c>
      <c r="AYN23" s="1" t="e">
        <f>#REF!</f>
        <v>#REF!</v>
      </c>
      <c r="AYO23" s="1" t="e">
        <f>#REF!</f>
        <v>#REF!</v>
      </c>
      <c r="AYP23" s="1" t="e">
        <f>#REF!</f>
        <v>#REF!</v>
      </c>
      <c r="AYQ23" s="1" t="e">
        <f>#REF!</f>
        <v>#REF!</v>
      </c>
      <c r="AYR23" s="1" t="e">
        <f>#REF!</f>
        <v>#REF!</v>
      </c>
      <c r="AYS23" s="1" t="e">
        <f>#REF!</f>
        <v>#REF!</v>
      </c>
      <c r="AYT23" s="1" t="e">
        <f>#REF!</f>
        <v>#REF!</v>
      </c>
      <c r="AYU23" s="1" t="e">
        <f>#REF!</f>
        <v>#REF!</v>
      </c>
      <c r="AYV23" s="1" t="e">
        <f>#REF!</f>
        <v>#REF!</v>
      </c>
      <c r="AYW23" s="1" t="e">
        <f>#REF!</f>
        <v>#REF!</v>
      </c>
      <c r="AYX23" s="1" t="e">
        <f>#REF!</f>
        <v>#REF!</v>
      </c>
      <c r="AYY23" s="1" t="e">
        <f>#REF!</f>
        <v>#REF!</v>
      </c>
      <c r="AYZ23" s="1" t="e">
        <f>#REF!</f>
        <v>#REF!</v>
      </c>
      <c r="AZA23" s="1" t="e">
        <f>#REF!</f>
        <v>#REF!</v>
      </c>
      <c r="AZB23" s="1" t="e">
        <f>#REF!</f>
        <v>#REF!</v>
      </c>
      <c r="AZC23" s="1" t="e">
        <f>#REF!</f>
        <v>#REF!</v>
      </c>
      <c r="AZD23" s="1" t="e">
        <f>#REF!</f>
        <v>#REF!</v>
      </c>
      <c r="AZE23" s="1" t="e">
        <f>#REF!</f>
        <v>#REF!</v>
      </c>
      <c r="AZF23" s="1" t="e">
        <f>#REF!</f>
        <v>#REF!</v>
      </c>
      <c r="AZG23" s="1" t="e">
        <f>#REF!</f>
        <v>#REF!</v>
      </c>
      <c r="AZH23" s="1" t="e">
        <f>#REF!</f>
        <v>#REF!</v>
      </c>
      <c r="AZI23" s="1" t="e">
        <f>#REF!</f>
        <v>#REF!</v>
      </c>
      <c r="AZJ23" s="1" t="e">
        <f>#REF!</f>
        <v>#REF!</v>
      </c>
      <c r="AZK23" s="1" t="e">
        <f>#REF!</f>
        <v>#REF!</v>
      </c>
      <c r="AZL23" s="1" t="e">
        <f>#REF!</f>
        <v>#REF!</v>
      </c>
      <c r="AZM23" s="1" t="e">
        <f>#REF!</f>
        <v>#REF!</v>
      </c>
      <c r="AZN23" s="1" t="e">
        <f>#REF!</f>
        <v>#REF!</v>
      </c>
      <c r="AZO23" s="1" t="e">
        <f>#REF!</f>
        <v>#REF!</v>
      </c>
      <c r="AZP23" s="1" t="e">
        <f>#REF!</f>
        <v>#REF!</v>
      </c>
      <c r="AZQ23" s="1" t="e">
        <f>#REF!</f>
        <v>#REF!</v>
      </c>
      <c r="AZR23" s="1" t="e">
        <f>#REF!</f>
        <v>#REF!</v>
      </c>
      <c r="AZS23" s="1" t="e">
        <f>#REF!</f>
        <v>#REF!</v>
      </c>
      <c r="AZT23" s="1" t="e">
        <f>#REF!</f>
        <v>#REF!</v>
      </c>
      <c r="AZU23" s="1" t="e">
        <f>#REF!</f>
        <v>#REF!</v>
      </c>
      <c r="AZV23" s="1" t="e">
        <f>#REF!</f>
        <v>#REF!</v>
      </c>
      <c r="AZW23" s="1" t="e">
        <f>#REF!</f>
        <v>#REF!</v>
      </c>
      <c r="AZX23" s="1" t="e">
        <f>#REF!</f>
        <v>#REF!</v>
      </c>
      <c r="AZY23" s="1" t="e">
        <f>#REF!</f>
        <v>#REF!</v>
      </c>
      <c r="AZZ23" s="1" t="e">
        <f>#REF!</f>
        <v>#REF!</v>
      </c>
      <c r="BAA23" s="1" t="e">
        <f>#REF!</f>
        <v>#REF!</v>
      </c>
      <c r="BAB23" s="1" t="e">
        <f>#REF!</f>
        <v>#REF!</v>
      </c>
      <c r="BAC23" s="1" t="e">
        <f>#REF!</f>
        <v>#REF!</v>
      </c>
      <c r="BAD23" s="1" t="e">
        <f>#REF!</f>
        <v>#REF!</v>
      </c>
      <c r="BAE23" s="1" t="e">
        <f>#REF!</f>
        <v>#REF!</v>
      </c>
      <c r="BAF23" s="1" t="e">
        <f>#REF!</f>
        <v>#REF!</v>
      </c>
      <c r="BAG23" s="1" t="e">
        <f>#REF!</f>
        <v>#REF!</v>
      </c>
      <c r="BAH23" s="1" t="e">
        <f>#REF!</f>
        <v>#REF!</v>
      </c>
      <c r="BAI23" s="1" t="e">
        <f>#REF!</f>
        <v>#REF!</v>
      </c>
      <c r="BAJ23" s="1" t="e">
        <f>#REF!</f>
        <v>#REF!</v>
      </c>
      <c r="BAK23" s="1" t="e">
        <f>#REF!</f>
        <v>#REF!</v>
      </c>
      <c r="BAL23" s="1" t="e">
        <f>#REF!</f>
        <v>#REF!</v>
      </c>
      <c r="BAM23" s="1" t="e">
        <f>#REF!</f>
        <v>#REF!</v>
      </c>
      <c r="BAN23" s="1" t="e">
        <f>#REF!</f>
        <v>#REF!</v>
      </c>
      <c r="BAO23" s="1" t="e">
        <f>#REF!</f>
        <v>#REF!</v>
      </c>
      <c r="BAP23" s="1" t="e">
        <f>#REF!</f>
        <v>#REF!</v>
      </c>
      <c r="BAQ23" s="1" t="e">
        <f>#REF!</f>
        <v>#REF!</v>
      </c>
      <c r="BAR23" s="1" t="e">
        <f>#REF!</f>
        <v>#REF!</v>
      </c>
      <c r="BAS23" s="1" t="e">
        <f>#REF!</f>
        <v>#REF!</v>
      </c>
      <c r="BAT23" s="1" t="e">
        <f>#REF!</f>
        <v>#REF!</v>
      </c>
      <c r="BAU23" s="1" t="e">
        <f>#REF!</f>
        <v>#REF!</v>
      </c>
      <c r="BAV23" s="1" t="e">
        <f>#REF!</f>
        <v>#REF!</v>
      </c>
      <c r="BAW23" s="1" t="e">
        <f>#REF!</f>
        <v>#REF!</v>
      </c>
      <c r="BAX23" s="1" t="e">
        <f>#REF!</f>
        <v>#REF!</v>
      </c>
      <c r="BAY23" s="1" t="e">
        <f>#REF!</f>
        <v>#REF!</v>
      </c>
      <c r="BAZ23" s="1" t="e">
        <f>#REF!</f>
        <v>#REF!</v>
      </c>
      <c r="BBA23" s="1" t="e">
        <f>#REF!</f>
        <v>#REF!</v>
      </c>
      <c r="BBB23" s="1" t="e">
        <f>#REF!</f>
        <v>#REF!</v>
      </c>
      <c r="BBC23" s="1" t="e">
        <f>#REF!</f>
        <v>#REF!</v>
      </c>
      <c r="BBD23" s="1" t="e">
        <f>#REF!</f>
        <v>#REF!</v>
      </c>
      <c r="BBE23" s="1" t="e">
        <f>#REF!</f>
        <v>#REF!</v>
      </c>
      <c r="BBF23" s="1" t="e">
        <f>#REF!</f>
        <v>#REF!</v>
      </c>
      <c r="BBG23" s="1" t="e">
        <f>#REF!</f>
        <v>#REF!</v>
      </c>
      <c r="BBH23" s="1" t="e">
        <f>#REF!</f>
        <v>#REF!</v>
      </c>
      <c r="BBI23" s="1" t="e">
        <f>#REF!</f>
        <v>#REF!</v>
      </c>
      <c r="BBJ23" s="1" t="e">
        <f>#REF!</f>
        <v>#REF!</v>
      </c>
      <c r="BBK23" s="1" t="e">
        <f>#REF!</f>
        <v>#REF!</v>
      </c>
      <c r="BBL23" s="1" t="e">
        <f>#REF!</f>
        <v>#REF!</v>
      </c>
      <c r="BBM23" s="1" t="e">
        <f>#REF!</f>
        <v>#REF!</v>
      </c>
      <c r="BBN23" s="1" t="e">
        <f>#REF!</f>
        <v>#REF!</v>
      </c>
      <c r="BBO23" s="1" t="e">
        <f>#REF!</f>
        <v>#REF!</v>
      </c>
      <c r="BBP23" s="1" t="e">
        <f>#REF!</f>
        <v>#REF!</v>
      </c>
      <c r="BBQ23" s="1" t="e">
        <f>#REF!</f>
        <v>#REF!</v>
      </c>
      <c r="BBR23" s="1" t="e">
        <f>#REF!</f>
        <v>#REF!</v>
      </c>
      <c r="BBS23" s="1" t="e">
        <f>#REF!</f>
        <v>#REF!</v>
      </c>
      <c r="BBT23" s="1" t="e">
        <f>#REF!</f>
        <v>#REF!</v>
      </c>
      <c r="BBU23" s="1" t="e">
        <f>#REF!</f>
        <v>#REF!</v>
      </c>
      <c r="BBV23" s="1" t="e">
        <f>#REF!</f>
        <v>#REF!</v>
      </c>
      <c r="BBW23" s="1" t="e">
        <f>#REF!</f>
        <v>#REF!</v>
      </c>
      <c r="BBX23" s="1" t="e">
        <f>#REF!</f>
        <v>#REF!</v>
      </c>
      <c r="BBY23" s="1" t="e">
        <f>#REF!</f>
        <v>#REF!</v>
      </c>
      <c r="BBZ23" s="1" t="e">
        <f>#REF!</f>
        <v>#REF!</v>
      </c>
      <c r="BCA23" s="1" t="e">
        <f>#REF!</f>
        <v>#REF!</v>
      </c>
      <c r="BCB23" s="1" t="e">
        <f>#REF!</f>
        <v>#REF!</v>
      </c>
      <c r="BCC23" s="1" t="e">
        <f>#REF!</f>
        <v>#REF!</v>
      </c>
      <c r="BCD23" s="1" t="e">
        <f>#REF!</f>
        <v>#REF!</v>
      </c>
      <c r="BCE23" s="1" t="e">
        <f>#REF!</f>
        <v>#REF!</v>
      </c>
      <c r="BCF23" s="1" t="e">
        <f>#REF!</f>
        <v>#REF!</v>
      </c>
      <c r="BCG23" s="1" t="e">
        <f>#REF!</f>
        <v>#REF!</v>
      </c>
      <c r="BCH23" s="1" t="e">
        <f>#REF!</f>
        <v>#REF!</v>
      </c>
      <c r="BCI23" s="1" t="e">
        <f>#REF!</f>
        <v>#REF!</v>
      </c>
      <c r="BCJ23" s="1" t="e">
        <f>#REF!</f>
        <v>#REF!</v>
      </c>
      <c r="BCK23" s="1" t="e">
        <f>#REF!</f>
        <v>#REF!</v>
      </c>
      <c r="BCL23" s="1" t="e">
        <f>#REF!</f>
        <v>#REF!</v>
      </c>
      <c r="BCM23" s="1" t="e">
        <f>#REF!</f>
        <v>#REF!</v>
      </c>
      <c r="BCN23" s="1" t="e">
        <f>#REF!</f>
        <v>#REF!</v>
      </c>
      <c r="BCO23" s="1" t="e">
        <f>#REF!</f>
        <v>#REF!</v>
      </c>
      <c r="BCP23" s="1" t="e">
        <f>#REF!</f>
        <v>#REF!</v>
      </c>
      <c r="BCQ23" s="1" t="e">
        <f>#REF!</f>
        <v>#REF!</v>
      </c>
      <c r="BCR23" s="1" t="e">
        <f>#REF!</f>
        <v>#REF!</v>
      </c>
      <c r="BCS23" s="1" t="e">
        <f>#REF!</f>
        <v>#REF!</v>
      </c>
      <c r="BCT23" s="1" t="e">
        <f>#REF!</f>
        <v>#REF!</v>
      </c>
      <c r="BCU23" s="1" t="e">
        <f>#REF!</f>
        <v>#REF!</v>
      </c>
      <c r="BCV23" s="1" t="e">
        <f>#REF!</f>
        <v>#REF!</v>
      </c>
      <c r="BCW23" s="1" t="e">
        <f>#REF!</f>
        <v>#REF!</v>
      </c>
      <c r="BCX23" s="1" t="e">
        <f>#REF!</f>
        <v>#REF!</v>
      </c>
      <c r="BCY23" s="1" t="e">
        <f>#REF!</f>
        <v>#REF!</v>
      </c>
      <c r="BCZ23" s="1" t="e">
        <f>#REF!</f>
        <v>#REF!</v>
      </c>
      <c r="BDA23" s="1" t="e">
        <f>#REF!</f>
        <v>#REF!</v>
      </c>
      <c r="BDB23" s="1" t="e">
        <f>#REF!</f>
        <v>#REF!</v>
      </c>
      <c r="BDC23" s="1" t="e">
        <f>#REF!</f>
        <v>#REF!</v>
      </c>
      <c r="BDD23" s="1" t="e">
        <f>#REF!</f>
        <v>#REF!</v>
      </c>
      <c r="BDE23" s="1" t="e">
        <f>#REF!</f>
        <v>#REF!</v>
      </c>
      <c r="BDF23" s="1" t="e">
        <f>#REF!</f>
        <v>#REF!</v>
      </c>
      <c r="BDG23" s="1" t="e">
        <f>#REF!</f>
        <v>#REF!</v>
      </c>
      <c r="BDH23" s="1" t="e">
        <f>#REF!</f>
        <v>#REF!</v>
      </c>
      <c r="BDI23" s="1" t="e">
        <f>#REF!</f>
        <v>#REF!</v>
      </c>
      <c r="BDJ23" s="1" t="e">
        <f>#REF!</f>
        <v>#REF!</v>
      </c>
      <c r="BDK23" s="1" t="e">
        <f>#REF!</f>
        <v>#REF!</v>
      </c>
      <c r="BDL23" s="1" t="e">
        <f>#REF!</f>
        <v>#REF!</v>
      </c>
      <c r="BDM23" s="1" t="e">
        <f>#REF!</f>
        <v>#REF!</v>
      </c>
      <c r="BDN23" s="1" t="e">
        <f>#REF!</f>
        <v>#REF!</v>
      </c>
      <c r="BDO23" s="1" t="e">
        <f>#REF!</f>
        <v>#REF!</v>
      </c>
      <c r="BDP23" s="1" t="e">
        <f>#REF!</f>
        <v>#REF!</v>
      </c>
      <c r="BDQ23" s="1" t="e">
        <f>#REF!</f>
        <v>#REF!</v>
      </c>
      <c r="BDR23" s="1" t="e">
        <f>#REF!</f>
        <v>#REF!</v>
      </c>
      <c r="BDS23" s="1" t="e">
        <f>#REF!</f>
        <v>#REF!</v>
      </c>
      <c r="BDT23" s="1" t="e">
        <f>#REF!</f>
        <v>#REF!</v>
      </c>
      <c r="BDU23" s="1" t="e">
        <f>#REF!</f>
        <v>#REF!</v>
      </c>
      <c r="BDV23" s="1" t="e">
        <f>#REF!</f>
        <v>#REF!</v>
      </c>
      <c r="BDW23" s="1" t="e">
        <f>#REF!</f>
        <v>#REF!</v>
      </c>
      <c r="BDX23" s="1" t="e">
        <f>#REF!</f>
        <v>#REF!</v>
      </c>
      <c r="BDY23" s="1" t="e">
        <f>#REF!</f>
        <v>#REF!</v>
      </c>
      <c r="BDZ23" s="1" t="e">
        <f>#REF!</f>
        <v>#REF!</v>
      </c>
      <c r="BEA23" s="1" t="e">
        <f>#REF!</f>
        <v>#REF!</v>
      </c>
      <c r="BEB23" s="1" t="e">
        <f>#REF!</f>
        <v>#REF!</v>
      </c>
      <c r="BEC23" s="1" t="e">
        <f>#REF!</f>
        <v>#REF!</v>
      </c>
      <c r="BED23" s="1" t="e">
        <f>#REF!</f>
        <v>#REF!</v>
      </c>
      <c r="BEE23" s="1" t="e">
        <f>#REF!</f>
        <v>#REF!</v>
      </c>
      <c r="BEF23" s="1" t="e">
        <f>#REF!</f>
        <v>#REF!</v>
      </c>
      <c r="BEG23" s="1" t="e">
        <f>#REF!</f>
        <v>#REF!</v>
      </c>
      <c r="BEH23" s="1" t="e">
        <f>#REF!</f>
        <v>#REF!</v>
      </c>
      <c r="BEI23" s="1" t="e">
        <f>#REF!</f>
        <v>#REF!</v>
      </c>
      <c r="BEJ23" s="1" t="e">
        <f>#REF!</f>
        <v>#REF!</v>
      </c>
      <c r="BEK23" s="1" t="e">
        <f>#REF!</f>
        <v>#REF!</v>
      </c>
      <c r="BEL23" s="1" t="e">
        <f>#REF!</f>
        <v>#REF!</v>
      </c>
      <c r="BEM23" s="1" t="e">
        <f>#REF!</f>
        <v>#REF!</v>
      </c>
      <c r="BEN23" s="1" t="e">
        <f>#REF!</f>
        <v>#REF!</v>
      </c>
      <c r="BEO23" s="1" t="e">
        <f>#REF!</f>
        <v>#REF!</v>
      </c>
      <c r="BEP23" s="1" t="e">
        <f>#REF!</f>
        <v>#REF!</v>
      </c>
      <c r="BEQ23" s="1" t="e">
        <f>#REF!</f>
        <v>#REF!</v>
      </c>
      <c r="BER23" s="1" t="e">
        <f>#REF!</f>
        <v>#REF!</v>
      </c>
      <c r="BES23" s="1" t="e">
        <f>#REF!</f>
        <v>#REF!</v>
      </c>
      <c r="BET23" s="1" t="e">
        <f>#REF!</f>
        <v>#REF!</v>
      </c>
      <c r="BEU23" s="1" t="e">
        <f>#REF!</f>
        <v>#REF!</v>
      </c>
      <c r="BEV23" s="1" t="e">
        <f>#REF!</f>
        <v>#REF!</v>
      </c>
      <c r="BEW23" s="1" t="e">
        <f>#REF!</f>
        <v>#REF!</v>
      </c>
      <c r="BEX23" s="1" t="e">
        <f>#REF!</f>
        <v>#REF!</v>
      </c>
      <c r="BEY23" s="1" t="e">
        <f>#REF!</f>
        <v>#REF!</v>
      </c>
      <c r="BEZ23" s="1" t="e">
        <f>#REF!</f>
        <v>#REF!</v>
      </c>
      <c r="BFA23" s="1" t="e">
        <f>#REF!</f>
        <v>#REF!</v>
      </c>
      <c r="BFB23" s="1" t="e">
        <f>#REF!</f>
        <v>#REF!</v>
      </c>
      <c r="BFC23" s="1" t="e">
        <f>#REF!</f>
        <v>#REF!</v>
      </c>
      <c r="BFD23" s="1" t="e">
        <f>#REF!</f>
        <v>#REF!</v>
      </c>
      <c r="BFE23" s="1" t="e">
        <f>#REF!</f>
        <v>#REF!</v>
      </c>
      <c r="BFF23" s="1" t="e">
        <f>#REF!</f>
        <v>#REF!</v>
      </c>
      <c r="BFG23" s="1" t="e">
        <f>#REF!</f>
        <v>#REF!</v>
      </c>
      <c r="BFH23" s="1" t="e">
        <f>#REF!</f>
        <v>#REF!</v>
      </c>
      <c r="BFI23" s="1" t="e">
        <f>#REF!</f>
        <v>#REF!</v>
      </c>
      <c r="BFJ23" s="1" t="e">
        <f>#REF!</f>
        <v>#REF!</v>
      </c>
      <c r="BFK23" s="1" t="e">
        <f>#REF!</f>
        <v>#REF!</v>
      </c>
      <c r="BFL23" s="1" t="e">
        <f>#REF!</f>
        <v>#REF!</v>
      </c>
      <c r="BFM23" s="1" t="e">
        <f>#REF!</f>
        <v>#REF!</v>
      </c>
      <c r="BFN23" s="1" t="e">
        <f>#REF!</f>
        <v>#REF!</v>
      </c>
      <c r="BFO23" s="1" t="e">
        <f>#REF!</f>
        <v>#REF!</v>
      </c>
      <c r="BFP23" s="1" t="e">
        <f>#REF!</f>
        <v>#REF!</v>
      </c>
      <c r="BFQ23" s="1" t="e">
        <f>#REF!</f>
        <v>#REF!</v>
      </c>
      <c r="BFR23" s="1" t="e">
        <f>#REF!</f>
        <v>#REF!</v>
      </c>
      <c r="BFS23" s="1" t="e">
        <f>#REF!</f>
        <v>#REF!</v>
      </c>
      <c r="BFT23" s="1" t="e">
        <f>#REF!</f>
        <v>#REF!</v>
      </c>
      <c r="BFU23" s="1" t="e">
        <f>#REF!</f>
        <v>#REF!</v>
      </c>
      <c r="BFV23" s="1" t="e">
        <f>#REF!</f>
        <v>#REF!</v>
      </c>
      <c r="BFW23" s="1" t="e">
        <f>#REF!</f>
        <v>#REF!</v>
      </c>
      <c r="BFX23" s="1" t="e">
        <f>#REF!</f>
        <v>#REF!</v>
      </c>
      <c r="BFY23" s="1" t="e">
        <f>#REF!</f>
        <v>#REF!</v>
      </c>
      <c r="BFZ23" s="1" t="e">
        <f>#REF!</f>
        <v>#REF!</v>
      </c>
      <c r="BGA23" s="1" t="e">
        <f>#REF!</f>
        <v>#REF!</v>
      </c>
      <c r="BGB23" s="1" t="e">
        <f>#REF!</f>
        <v>#REF!</v>
      </c>
      <c r="BGC23" s="1" t="e">
        <f>#REF!</f>
        <v>#REF!</v>
      </c>
      <c r="BGD23" s="1" t="e">
        <f>#REF!</f>
        <v>#REF!</v>
      </c>
      <c r="BGE23" s="1" t="e">
        <f>#REF!</f>
        <v>#REF!</v>
      </c>
      <c r="BGF23" s="1" t="e">
        <f>#REF!</f>
        <v>#REF!</v>
      </c>
      <c r="BGG23" s="1" t="e">
        <f>#REF!</f>
        <v>#REF!</v>
      </c>
      <c r="BGH23" s="1" t="e">
        <f>#REF!</f>
        <v>#REF!</v>
      </c>
      <c r="BGI23" s="1" t="e">
        <f>#REF!</f>
        <v>#REF!</v>
      </c>
      <c r="BGJ23" s="1" t="e">
        <f>#REF!</f>
        <v>#REF!</v>
      </c>
      <c r="BGK23" s="1" t="e">
        <f>#REF!</f>
        <v>#REF!</v>
      </c>
      <c r="BGL23" s="1" t="e">
        <f>#REF!</f>
        <v>#REF!</v>
      </c>
      <c r="BGM23" s="1" t="e">
        <f>#REF!</f>
        <v>#REF!</v>
      </c>
      <c r="BGN23" s="1" t="e">
        <f>#REF!</f>
        <v>#REF!</v>
      </c>
      <c r="BGO23" s="1" t="e">
        <f>#REF!</f>
        <v>#REF!</v>
      </c>
      <c r="BGP23" s="1" t="e">
        <f>#REF!</f>
        <v>#REF!</v>
      </c>
      <c r="BGQ23" s="1" t="e">
        <f>#REF!</f>
        <v>#REF!</v>
      </c>
      <c r="BGR23" s="1" t="e">
        <f>#REF!</f>
        <v>#REF!</v>
      </c>
      <c r="BGS23" s="1" t="e">
        <f>#REF!</f>
        <v>#REF!</v>
      </c>
      <c r="BGT23" s="1" t="e">
        <f>#REF!</f>
        <v>#REF!</v>
      </c>
      <c r="BGU23" s="1" t="e">
        <f>#REF!</f>
        <v>#REF!</v>
      </c>
      <c r="BGV23" s="1" t="e">
        <f>#REF!</f>
        <v>#REF!</v>
      </c>
      <c r="BGW23" s="1" t="e">
        <f>#REF!</f>
        <v>#REF!</v>
      </c>
      <c r="BGX23" s="1" t="e">
        <f>#REF!</f>
        <v>#REF!</v>
      </c>
      <c r="BGY23" s="1" t="e">
        <f>#REF!</f>
        <v>#REF!</v>
      </c>
      <c r="BGZ23" s="1" t="e">
        <f>#REF!</f>
        <v>#REF!</v>
      </c>
      <c r="BHA23" s="1" t="e">
        <f>#REF!</f>
        <v>#REF!</v>
      </c>
      <c r="BHB23" s="1" t="e">
        <f>#REF!</f>
        <v>#REF!</v>
      </c>
      <c r="BHC23" s="1" t="e">
        <f>#REF!</f>
        <v>#REF!</v>
      </c>
      <c r="BHD23" s="1" t="e">
        <f>#REF!</f>
        <v>#REF!</v>
      </c>
      <c r="BHE23" s="1" t="e">
        <f>#REF!</f>
        <v>#REF!</v>
      </c>
      <c r="BHF23" s="1" t="e">
        <f>#REF!</f>
        <v>#REF!</v>
      </c>
      <c r="BHG23" s="1" t="e">
        <f>#REF!</f>
        <v>#REF!</v>
      </c>
      <c r="BHH23" s="1" t="e">
        <f>#REF!</f>
        <v>#REF!</v>
      </c>
      <c r="BHI23" s="1" t="e">
        <f>#REF!</f>
        <v>#REF!</v>
      </c>
      <c r="BHJ23" s="1" t="e">
        <f>#REF!</f>
        <v>#REF!</v>
      </c>
      <c r="BHK23" s="1" t="e">
        <f>#REF!</f>
        <v>#REF!</v>
      </c>
      <c r="BHL23" s="1" t="e">
        <f>#REF!</f>
        <v>#REF!</v>
      </c>
      <c r="BHM23" s="1" t="e">
        <f>#REF!</f>
        <v>#REF!</v>
      </c>
      <c r="BHN23" s="1" t="e">
        <f>#REF!</f>
        <v>#REF!</v>
      </c>
      <c r="BHO23" s="1" t="e">
        <f>#REF!</f>
        <v>#REF!</v>
      </c>
      <c r="BHP23" s="1" t="e">
        <f>#REF!</f>
        <v>#REF!</v>
      </c>
      <c r="BHQ23" s="1" t="e">
        <f>#REF!</f>
        <v>#REF!</v>
      </c>
      <c r="BHR23" s="1" t="e">
        <f>#REF!</f>
        <v>#REF!</v>
      </c>
      <c r="BHS23" s="1" t="e">
        <f>#REF!</f>
        <v>#REF!</v>
      </c>
      <c r="BHT23" s="1" t="e">
        <f>#REF!</f>
        <v>#REF!</v>
      </c>
      <c r="BHU23" s="1" t="e">
        <f>#REF!</f>
        <v>#REF!</v>
      </c>
      <c r="BHV23" s="1" t="e">
        <f>#REF!</f>
        <v>#REF!</v>
      </c>
      <c r="BHW23" s="1" t="e">
        <f>#REF!</f>
        <v>#REF!</v>
      </c>
      <c r="BHX23" s="1" t="e">
        <f>#REF!</f>
        <v>#REF!</v>
      </c>
      <c r="BHY23" s="1" t="e">
        <f>#REF!</f>
        <v>#REF!</v>
      </c>
      <c r="BHZ23" s="1" t="e">
        <f>#REF!</f>
        <v>#REF!</v>
      </c>
      <c r="BIA23" s="1" t="e">
        <f>#REF!</f>
        <v>#REF!</v>
      </c>
      <c r="BIB23" s="1" t="e">
        <f>#REF!</f>
        <v>#REF!</v>
      </c>
      <c r="BIC23" s="1" t="e">
        <f>#REF!</f>
        <v>#REF!</v>
      </c>
      <c r="BID23" s="1" t="e">
        <f>#REF!</f>
        <v>#REF!</v>
      </c>
      <c r="BIE23" s="1" t="e">
        <f>#REF!</f>
        <v>#REF!</v>
      </c>
      <c r="BIF23" s="1" t="e">
        <f>#REF!</f>
        <v>#REF!</v>
      </c>
      <c r="BIG23" s="1" t="e">
        <f>#REF!</f>
        <v>#REF!</v>
      </c>
      <c r="BIH23" s="1" t="e">
        <f>#REF!</f>
        <v>#REF!</v>
      </c>
      <c r="BII23" s="1" t="e">
        <f>#REF!</f>
        <v>#REF!</v>
      </c>
      <c r="BIJ23" s="1" t="e">
        <f>#REF!</f>
        <v>#REF!</v>
      </c>
      <c r="BIK23" s="1" t="e">
        <f>#REF!</f>
        <v>#REF!</v>
      </c>
      <c r="BIL23" s="1" t="e">
        <f>#REF!</f>
        <v>#REF!</v>
      </c>
      <c r="BIM23" s="1" t="e">
        <f>#REF!</f>
        <v>#REF!</v>
      </c>
      <c r="BIN23" s="1" t="e">
        <f>#REF!</f>
        <v>#REF!</v>
      </c>
      <c r="BIO23" s="1" t="e">
        <f>#REF!</f>
        <v>#REF!</v>
      </c>
      <c r="BIP23" s="1" t="e">
        <f>#REF!</f>
        <v>#REF!</v>
      </c>
      <c r="BIQ23" s="1" t="e">
        <f>#REF!</f>
        <v>#REF!</v>
      </c>
      <c r="BIR23" s="1" t="e">
        <f>#REF!</f>
        <v>#REF!</v>
      </c>
      <c r="BIS23" s="1" t="e">
        <f>#REF!</f>
        <v>#REF!</v>
      </c>
      <c r="BIT23" s="1" t="e">
        <f>#REF!</f>
        <v>#REF!</v>
      </c>
      <c r="BIU23" s="1" t="e">
        <f>#REF!</f>
        <v>#REF!</v>
      </c>
      <c r="BIV23" s="1" t="e">
        <f>#REF!</f>
        <v>#REF!</v>
      </c>
      <c r="BIW23" s="1" t="e">
        <f>#REF!</f>
        <v>#REF!</v>
      </c>
      <c r="BIX23" s="1" t="e">
        <f>#REF!</f>
        <v>#REF!</v>
      </c>
      <c r="BIY23" s="1" t="e">
        <f>#REF!</f>
        <v>#REF!</v>
      </c>
      <c r="BIZ23" s="1" t="e">
        <f>#REF!</f>
        <v>#REF!</v>
      </c>
      <c r="BJA23" s="1" t="e">
        <f>#REF!</f>
        <v>#REF!</v>
      </c>
      <c r="BJB23" s="1" t="e">
        <f>#REF!</f>
        <v>#REF!</v>
      </c>
      <c r="BJC23" s="1" t="e">
        <f>#REF!</f>
        <v>#REF!</v>
      </c>
      <c r="BJD23" s="1" t="e">
        <f>#REF!</f>
        <v>#REF!</v>
      </c>
      <c r="BJE23" s="1" t="e">
        <f>#REF!</f>
        <v>#REF!</v>
      </c>
      <c r="BJF23" s="1" t="e">
        <f>#REF!</f>
        <v>#REF!</v>
      </c>
      <c r="BJG23" s="1" t="e">
        <f>#REF!</f>
        <v>#REF!</v>
      </c>
      <c r="BJH23" s="1" t="e">
        <f>#REF!</f>
        <v>#REF!</v>
      </c>
      <c r="BJI23" s="1" t="e">
        <f>#REF!</f>
        <v>#REF!</v>
      </c>
      <c r="BJJ23" s="1" t="e">
        <f>#REF!</f>
        <v>#REF!</v>
      </c>
      <c r="BJK23" s="1" t="e">
        <f>#REF!</f>
        <v>#REF!</v>
      </c>
      <c r="BJL23" s="1" t="e">
        <f>#REF!</f>
        <v>#REF!</v>
      </c>
      <c r="BJM23" s="1" t="e">
        <f>#REF!</f>
        <v>#REF!</v>
      </c>
      <c r="BJN23" s="1" t="e">
        <f>#REF!</f>
        <v>#REF!</v>
      </c>
      <c r="BJO23" s="1" t="e">
        <f>#REF!</f>
        <v>#REF!</v>
      </c>
      <c r="BJP23" s="1" t="e">
        <f>#REF!</f>
        <v>#REF!</v>
      </c>
      <c r="BJQ23" s="1" t="e">
        <f>#REF!</f>
        <v>#REF!</v>
      </c>
      <c r="BJR23" s="1" t="e">
        <f>#REF!</f>
        <v>#REF!</v>
      </c>
      <c r="BJS23" s="1" t="e">
        <f>#REF!</f>
        <v>#REF!</v>
      </c>
      <c r="BJT23" s="1" t="e">
        <f>#REF!</f>
        <v>#REF!</v>
      </c>
      <c r="BJU23" s="1" t="e">
        <f>#REF!</f>
        <v>#REF!</v>
      </c>
      <c r="BJV23" s="1" t="e">
        <f>#REF!</f>
        <v>#REF!</v>
      </c>
      <c r="BJW23" s="1" t="e">
        <f>#REF!</f>
        <v>#REF!</v>
      </c>
      <c r="BJX23" s="1" t="e">
        <f>#REF!</f>
        <v>#REF!</v>
      </c>
      <c r="BJY23" s="1" t="e">
        <f>#REF!</f>
        <v>#REF!</v>
      </c>
      <c r="BJZ23" s="1" t="e">
        <f>#REF!</f>
        <v>#REF!</v>
      </c>
      <c r="BKA23" s="1" t="e">
        <f>#REF!</f>
        <v>#REF!</v>
      </c>
      <c r="BKB23" s="1" t="e">
        <f>#REF!</f>
        <v>#REF!</v>
      </c>
      <c r="BKC23" s="1" t="e">
        <f>#REF!</f>
        <v>#REF!</v>
      </c>
      <c r="BKD23" s="1" t="e">
        <f>#REF!</f>
        <v>#REF!</v>
      </c>
      <c r="BKE23" s="1" t="e">
        <f>#REF!</f>
        <v>#REF!</v>
      </c>
      <c r="BKF23" s="1" t="e">
        <f>#REF!</f>
        <v>#REF!</v>
      </c>
      <c r="BKG23" s="1" t="e">
        <f>#REF!</f>
        <v>#REF!</v>
      </c>
      <c r="BKH23" s="1" t="e">
        <f>#REF!</f>
        <v>#REF!</v>
      </c>
      <c r="BKI23" s="1" t="e">
        <f>#REF!</f>
        <v>#REF!</v>
      </c>
      <c r="BKJ23" s="1" t="e">
        <f>#REF!</f>
        <v>#REF!</v>
      </c>
      <c r="BKK23" s="1" t="e">
        <f>#REF!</f>
        <v>#REF!</v>
      </c>
      <c r="BKL23" s="1" t="e">
        <f>#REF!</f>
        <v>#REF!</v>
      </c>
      <c r="BKM23" s="1" t="e">
        <f>#REF!</f>
        <v>#REF!</v>
      </c>
      <c r="BKN23" s="1" t="e">
        <f>#REF!</f>
        <v>#REF!</v>
      </c>
      <c r="BKO23" s="1" t="e">
        <f>#REF!</f>
        <v>#REF!</v>
      </c>
      <c r="BKP23" s="1" t="e">
        <f>#REF!</f>
        <v>#REF!</v>
      </c>
      <c r="BKQ23" s="1" t="e">
        <f>#REF!</f>
        <v>#REF!</v>
      </c>
      <c r="BKR23" s="1" t="e">
        <f>#REF!</f>
        <v>#REF!</v>
      </c>
      <c r="BKS23" s="1" t="e">
        <f>#REF!</f>
        <v>#REF!</v>
      </c>
      <c r="BKT23" s="1" t="e">
        <f>#REF!</f>
        <v>#REF!</v>
      </c>
      <c r="BKU23" s="1" t="e">
        <f>#REF!</f>
        <v>#REF!</v>
      </c>
      <c r="BKV23" s="1" t="e">
        <f>#REF!</f>
        <v>#REF!</v>
      </c>
      <c r="BKW23" s="1" t="e">
        <f>#REF!</f>
        <v>#REF!</v>
      </c>
      <c r="BKX23" s="1" t="e">
        <f>#REF!</f>
        <v>#REF!</v>
      </c>
      <c r="BKY23" s="1" t="e">
        <f>#REF!</f>
        <v>#REF!</v>
      </c>
      <c r="BKZ23" s="1" t="e">
        <f>#REF!</f>
        <v>#REF!</v>
      </c>
      <c r="BLA23" s="1" t="e">
        <f>#REF!</f>
        <v>#REF!</v>
      </c>
      <c r="BLB23" s="1" t="e">
        <f>#REF!</f>
        <v>#REF!</v>
      </c>
      <c r="BLC23" s="1" t="e">
        <f>#REF!</f>
        <v>#REF!</v>
      </c>
      <c r="BLD23" s="1" t="e">
        <f>#REF!</f>
        <v>#REF!</v>
      </c>
      <c r="BLE23" s="1" t="e">
        <f>#REF!</f>
        <v>#REF!</v>
      </c>
      <c r="BLF23" s="1" t="e">
        <f>#REF!</f>
        <v>#REF!</v>
      </c>
      <c r="BLG23" s="1" t="e">
        <f>#REF!</f>
        <v>#REF!</v>
      </c>
      <c r="BLH23" s="1" t="e">
        <f>#REF!</f>
        <v>#REF!</v>
      </c>
      <c r="BLI23" s="1" t="e">
        <f>#REF!</f>
        <v>#REF!</v>
      </c>
      <c r="BLJ23" s="1" t="e">
        <f>#REF!</f>
        <v>#REF!</v>
      </c>
      <c r="BLK23" s="1" t="e">
        <f>#REF!</f>
        <v>#REF!</v>
      </c>
      <c r="BLL23" s="1" t="e">
        <f>#REF!</f>
        <v>#REF!</v>
      </c>
      <c r="BLM23" s="1" t="e">
        <f>#REF!</f>
        <v>#REF!</v>
      </c>
      <c r="BLN23" s="1" t="e">
        <f>#REF!</f>
        <v>#REF!</v>
      </c>
      <c r="BLO23" s="1" t="e">
        <f>#REF!</f>
        <v>#REF!</v>
      </c>
      <c r="BLP23" s="1" t="e">
        <f>#REF!</f>
        <v>#REF!</v>
      </c>
      <c r="BLQ23" s="1" t="e">
        <f>#REF!</f>
        <v>#REF!</v>
      </c>
      <c r="BLR23" s="1" t="e">
        <f>#REF!</f>
        <v>#REF!</v>
      </c>
      <c r="BLS23" s="1" t="e">
        <f>#REF!</f>
        <v>#REF!</v>
      </c>
      <c r="BLT23" s="1" t="e">
        <f>#REF!</f>
        <v>#REF!</v>
      </c>
      <c r="BLU23" s="1" t="e">
        <f>#REF!</f>
        <v>#REF!</v>
      </c>
      <c r="BLV23" s="1" t="e">
        <f>#REF!</f>
        <v>#REF!</v>
      </c>
      <c r="BLW23" s="1" t="e">
        <f>#REF!</f>
        <v>#REF!</v>
      </c>
      <c r="BLX23" s="1" t="e">
        <f>#REF!</f>
        <v>#REF!</v>
      </c>
      <c r="BLY23" s="1" t="e">
        <f>#REF!</f>
        <v>#REF!</v>
      </c>
      <c r="BLZ23" s="1" t="e">
        <f>#REF!</f>
        <v>#REF!</v>
      </c>
      <c r="BMA23" s="1" t="e">
        <f>#REF!</f>
        <v>#REF!</v>
      </c>
      <c r="BMB23" s="1" t="e">
        <f>#REF!</f>
        <v>#REF!</v>
      </c>
      <c r="BMC23" s="1" t="e">
        <f>#REF!</f>
        <v>#REF!</v>
      </c>
      <c r="BMD23" s="1" t="e">
        <f>#REF!</f>
        <v>#REF!</v>
      </c>
      <c r="BME23" s="1" t="e">
        <f>#REF!</f>
        <v>#REF!</v>
      </c>
      <c r="BMF23" s="1" t="e">
        <f>#REF!</f>
        <v>#REF!</v>
      </c>
      <c r="BMG23" s="1" t="e">
        <f>#REF!</f>
        <v>#REF!</v>
      </c>
      <c r="BMH23" s="1" t="e">
        <f>#REF!</f>
        <v>#REF!</v>
      </c>
      <c r="BMI23" s="1" t="e">
        <f>#REF!</f>
        <v>#REF!</v>
      </c>
      <c r="BMJ23" s="1" t="e">
        <f>#REF!</f>
        <v>#REF!</v>
      </c>
      <c r="BMK23" s="1" t="e">
        <f>#REF!</f>
        <v>#REF!</v>
      </c>
      <c r="BML23" s="1" t="e">
        <f>#REF!</f>
        <v>#REF!</v>
      </c>
      <c r="BMM23" s="1" t="e">
        <f>#REF!</f>
        <v>#REF!</v>
      </c>
      <c r="BMN23" s="1" t="e">
        <f>#REF!</f>
        <v>#REF!</v>
      </c>
      <c r="BMO23" s="1" t="e">
        <f>#REF!</f>
        <v>#REF!</v>
      </c>
      <c r="BMP23" s="1" t="e">
        <f>#REF!</f>
        <v>#REF!</v>
      </c>
      <c r="BMQ23" s="1" t="e">
        <f>#REF!</f>
        <v>#REF!</v>
      </c>
      <c r="BMR23" s="1" t="e">
        <f>#REF!</f>
        <v>#REF!</v>
      </c>
      <c r="BMS23" s="1" t="e">
        <f>#REF!</f>
        <v>#REF!</v>
      </c>
      <c r="BMT23" s="1" t="e">
        <f>#REF!</f>
        <v>#REF!</v>
      </c>
      <c r="BMU23" s="1" t="e">
        <f>#REF!</f>
        <v>#REF!</v>
      </c>
      <c r="BMV23" s="1" t="e">
        <f>#REF!</f>
        <v>#REF!</v>
      </c>
      <c r="BMW23" s="1" t="e">
        <f>#REF!</f>
        <v>#REF!</v>
      </c>
      <c r="BMX23" s="1" t="e">
        <f>#REF!</f>
        <v>#REF!</v>
      </c>
      <c r="BMY23" s="1" t="e">
        <f>#REF!</f>
        <v>#REF!</v>
      </c>
      <c r="BMZ23" s="1" t="e">
        <f>#REF!</f>
        <v>#REF!</v>
      </c>
      <c r="BNA23" s="1" t="e">
        <f>#REF!</f>
        <v>#REF!</v>
      </c>
      <c r="BNB23" s="1" t="e">
        <f>#REF!</f>
        <v>#REF!</v>
      </c>
      <c r="BNC23" s="1" t="e">
        <f>#REF!</f>
        <v>#REF!</v>
      </c>
      <c r="BND23" s="1" t="e">
        <f>#REF!</f>
        <v>#REF!</v>
      </c>
      <c r="BNE23" s="1" t="e">
        <f>#REF!</f>
        <v>#REF!</v>
      </c>
      <c r="BNF23" s="1" t="e">
        <f>#REF!</f>
        <v>#REF!</v>
      </c>
      <c r="BNG23" s="1" t="e">
        <f>#REF!</f>
        <v>#REF!</v>
      </c>
      <c r="BNH23" s="1" t="e">
        <f>#REF!</f>
        <v>#REF!</v>
      </c>
      <c r="BNI23" s="1" t="e">
        <f>#REF!</f>
        <v>#REF!</v>
      </c>
      <c r="BNJ23" s="1" t="e">
        <f>#REF!</f>
        <v>#REF!</v>
      </c>
      <c r="BNK23" s="1" t="e">
        <f>#REF!</f>
        <v>#REF!</v>
      </c>
      <c r="BNL23" s="1" t="e">
        <f>#REF!</f>
        <v>#REF!</v>
      </c>
      <c r="BNM23" s="1" t="e">
        <f>#REF!</f>
        <v>#REF!</v>
      </c>
      <c r="BNN23" s="1" t="e">
        <f>#REF!</f>
        <v>#REF!</v>
      </c>
      <c r="BNO23" s="1" t="e">
        <f>#REF!</f>
        <v>#REF!</v>
      </c>
      <c r="BNP23" s="1" t="e">
        <f>#REF!</f>
        <v>#REF!</v>
      </c>
      <c r="BNQ23" s="1" t="e">
        <f>#REF!</f>
        <v>#REF!</v>
      </c>
      <c r="BNR23" s="1" t="e">
        <f>#REF!</f>
        <v>#REF!</v>
      </c>
      <c r="BNS23" s="1" t="e">
        <f>#REF!</f>
        <v>#REF!</v>
      </c>
      <c r="BNT23" s="1" t="e">
        <f>#REF!</f>
        <v>#REF!</v>
      </c>
      <c r="BNU23" s="1" t="e">
        <f>#REF!</f>
        <v>#REF!</v>
      </c>
      <c r="BNV23" s="1" t="e">
        <f>#REF!</f>
        <v>#REF!</v>
      </c>
      <c r="BNW23" s="1" t="e">
        <f>#REF!</f>
        <v>#REF!</v>
      </c>
      <c r="BNX23" s="1" t="e">
        <f>#REF!</f>
        <v>#REF!</v>
      </c>
      <c r="BNY23" s="1" t="e">
        <f>#REF!</f>
        <v>#REF!</v>
      </c>
      <c r="BNZ23" s="1" t="e">
        <f>#REF!</f>
        <v>#REF!</v>
      </c>
      <c r="BOA23" s="1" t="e">
        <f>#REF!</f>
        <v>#REF!</v>
      </c>
      <c r="BOB23" s="1" t="e">
        <f>#REF!</f>
        <v>#REF!</v>
      </c>
      <c r="BOC23" s="1" t="e">
        <f>#REF!</f>
        <v>#REF!</v>
      </c>
      <c r="BOD23" s="1" t="e">
        <f>#REF!</f>
        <v>#REF!</v>
      </c>
      <c r="BOE23" s="1" t="e">
        <f>#REF!</f>
        <v>#REF!</v>
      </c>
      <c r="BOF23" s="1" t="e">
        <f>#REF!</f>
        <v>#REF!</v>
      </c>
      <c r="BOG23" s="1" t="e">
        <f>#REF!</f>
        <v>#REF!</v>
      </c>
      <c r="BOH23" s="1" t="e">
        <f>#REF!</f>
        <v>#REF!</v>
      </c>
      <c r="BOI23" s="1" t="e">
        <f>#REF!</f>
        <v>#REF!</v>
      </c>
      <c r="BOJ23" s="1" t="e">
        <f>#REF!</f>
        <v>#REF!</v>
      </c>
      <c r="BOK23" s="1" t="e">
        <f>#REF!</f>
        <v>#REF!</v>
      </c>
      <c r="BOL23" s="1" t="e">
        <f>#REF!</f>
        <v>#REF!</v>
      </c>
      <c r="BOM23" s="1" t="e">
        <f>#REF!</f>
        <v>#REF!</v>
      </c>
      <c r="BON23" s="1" t="e">
        <f>#REF!</f>
        <v>#REF!</v>
      </c>
      <c r="BOO23" s="1" t="e">
        <f>#REF!</f>
        <v>#REF!</v>
      </c>
      <c r="BOP23" s="1" t="e">
        <f>#REF!</f>
        <v>#REF!</v>
      </c>
      <c r="BOQ23" s="1" t="e">
        <f>#REF!</f>
        <v>#REF!</v>
      </c>
      <c r="BOR23" s="1" t="e">
        <f>#REF!</f>
        <v>#REF!</v>
      </c>
      <c r="BOS23" s="1" t="e">
        <f>#REF!</f>
        <v>#REF!</v>
      </c>
      <c r="BOT23" s="1" t="e">
        <f>#REF!</f>
        <v>#REF!</v>
      </c>
      <c r="BOU23" s="1" t="e">
        <f>#REF!</f>
        <v>#REF!</v>
      </c>
      <c r="BOV23" s="1" t="e">
        <f>#REF!</f>
        <v>#REF!</v>
      </c>
      <c r="BOW23" s="1" t="e">
        <f>#REF!</f>
        <v>#REF!</v>
      </c>
      <c r="BOX23" s="1" t="e">
        <f>#REF!</f>
        <v>#REF!</v>
      </c>
      <c r="BOY23" s="1" t="e">
        <f>#REF!</f>
        <v>#REF!</v>
      </c>
      <c r="BOZ23" s="1" t="e">
        <f>#REF!</f>
        <v>#REF!</v>
      </c>
      <c r="BPA23" s="1" t="e">
        <f>#REF!</f>
        <v>#REF!</v>
      </c>
      <c r="BPB23" s="1" t="e">
        <f>#REF!</f>
        <v>#REF!</v>
      </c>
      <c r="BPC23" s="1" t="e">
        <f>#REF!</f>
        <v>#REF!</v>
      </c>
      <c r="BPD23" s="1" t="e">
        <f>#REF!</f>
        <v>#REF!</v>
      </c>
      <c r="BPE23" s="1" t="e">
        <f>#REF!</f>
        <v>#REF!</v>
      </c>
      <c r="BPF23" s="1" t="e">
        <f>#REF!</f>
        <v>#REF!</v>
      </c>
      <c r="BPG23" s="1" t="e">
        <f>#REF!</f>
        <v>#REF!</v>
      </c>
      <c r="BPH23" s="1" t="e">
        <f>#REF!</f>
        <v>#REF!</v>
      </c>
      <c r="BPI23" s="1" t="e">
        <f>#REF!</f>
        <v>#REF!</v>
      </c>
      <c r="BPJ23" s="1" t="e">
        <f>#REF!</f>
        <v>#REF!</v>
      </c>
      <c r="BPK23" s="1" t="e">
        <f>#REF!</f>
        <v>#REF!</v>
      </c>
      <c r="BPL23" s="1" t="e">
        <f>#REF!</f>
        <v>#REF!</v>
      </c>
      <c r="BPM23" s="1" t="e">
        <f>#REF!</f>
        <v>#REF!</v>
      </c>
      <c r="BPN23" s="1" t="e">
        <f>#REF!</f>
        <v>#REF!</v>
      </c>
      <c r="BPO23" s="1" t="e">
        <f>#REF!</f>
        <v>#REF!</v>
      </c>
      <c r="BPP23" s="1" t="e">
        <f>#REF!</f>
        <v>#REF!</v>
      </c>
      <c r="BPQ23" s="1" t="e">
        <f>#REF!</f>
        <v>#REF!</v>
      </c>
      <c r="BPR23" s="1" t="e">
        <f>#REF!</f>
        <v>#REF!</v>
      </c>
      <c r="BPS23" s="1" t="e">
        <f>#REF!</f>
        <v>#REF!</v>
      </c>
      <c r="BPT23" s="1" t="e">
        <f>#REF!</f>
        <v>#REF!</v>
      </c>
      <c r="BPU23" s="1" t="e">
        <f>#REF!</f>
        <v>#REF!</v>
      </c>
      <c r="BPV23" s="1" t="e">
        <f>#REF!</f>
        <v>#REF!</v>
      </c>
      <c r="BPW23" s="1" t="e">
        <f>#REF!</f>
        <v>#REF!</v>
      </c>
      <c r="BPX23" s="1" t="e">
        <f>#REF!</f>
        <v>#REF!</v>
      </c>
      <c r="BPY23" s="1" t="e">
        <f>#REF!</f>
        <v>#REF!</v>
      </c>
      <c r="BPZ23" s="1" t="e">
        <f>#REF!</f>
        <v>#REF!</v>
      </c>
      <c r="BQA23" s="1" t="e">
        <f>#REF!</f>
        <v>#REF!</v>
      </c>
      <c r="BQB23" s="1" t="e">
        <f>#REF!</f>
        <v>#REF!</v>
      </c>
      <c r="BQC23" s="1" t="e">
        <f>#REF!</f>
        <v>#REF!</v>
      </c>
      <c r="BQD23" s="1" t="e">
        <f>#REF!</f>
        <v>#REF!</v>
      </c>
      <c r="BQE23" s="1" t="e">
        <f>#REF!</f>
        <v>#REF!</v>
      </c>
      <c r="BQF23" s="1" t="e">
        <f>#REF!</f>
        <v>#REF!</v>
      </c>
      <c r="BQG23" s="1" t="e">
        <f>#REF!</f>
        <v>#REF!</v>
      </c>
      <c r="BQH23" s="1" t="e">
        <f>#REF!</f>
        <v>#REF!</v>
      </c>
      <c r="BQI23" s="1" t="e">
        <f>#REF!</f>
        <v>#REF!</v>
      </c>
      <c r="BQJ23" s="1" t="e">
        <f>#REF!</f>
        <v>#REF!</v>
      </c>
      <c r="BQK23" s="1" t="e">
        <f>#REF!</f>
        <v>#REF!</v>
      </c>
      <c r="BQL23" s="1" t="e">
        <f>#REF!</f>
        <v>#REF!</v>
      </c>
      <c r="BQM23" s="1" t="e">
        <f>#REF!</f>
        <v>#REF!</v>
      </c>
      <c r="BQN23" s="1" t="e">
        <f>#REF!</f>
        <v>#REF!</v>
      </c>
      <c r="BQO23" s="1" t="e">
        <f>#REF!</f>
        <v>#REF!</v>
      </c>
      <c r="BQP23" s="1" t="e">
        <f>#REF!</f>
        <v>#REF!</v>
      </c>
      <c r="BQQ23" s="1" t="e">
        <f>#REF!</f>
        <v>#REF!</v>
      </c>
      <c r="BQR23" s="1" t="e">
        <f>#REF!</f>
        <v>#REF!</v>
      </c>
      <c r="BQS23" s="1" t="e">
        <f>#REF!</f>
        <v>#REF!</v>
      </c>
      <c r="BQT23" s="1" t="e">
        <f>#REF!</f>
        <v>#REF!</v>
      </c>
      <c r="BQU23" s="1" t="e">
        <f>#REF!</f>
        <v>#REF!</v>
      </c>
      <c r="BQV23" s="1" t="e">
        <f>#REF!</f>
        <v>#REF!</v>
      </c>
      <c r="BQW23" s="1" t="e">
        <f>#REF!</f>
        <v>#REF!</v>
      </c>
      <c r="BQX23" s="1" t="e">
        <f>#REF!</f>
        <v>#REF!</v>
      </c>
      <c r="BQY23" s="1" t="e">
        <f>#REF!</f>
        <v>#REF!</v>
      </c>
      <c r="BQZ23" s="1" t="e">
        <f>#REF!</f>
        <v>#REF!</v>
      </c>
      <c r="BRA23" s="1" t="e">
        <f>#REF!</f>
        <v>#REF!</v>
      </c>
      <c r="BRB23" s="1" t="e">
        <f>#REF!</f>
        <v>#REF!</v>
      </c>
      <c r="BRC23" s="1" t="e">
        <f>#REF!</f>
        <v>#REF!</v>
      </c>
      <c r="BRD23" s="1" t="e">
        <f>#REF!</f>
        <v>#REF!</v>
      </c>
      <c r="BRE23" s="1" t="e">
        <f>#REF!</f>
        <v>#REF!</v>
      </c>
      <c r="BRF23" s="1" t="e">
        <f>#REF!</f>
        <v>#REF!</v>
      </c>
      <c r="BRG23" s="1" t="e">
        <f>#REF!</f>
        <v>#REF!</v>
      </c>
      <c r="BRH23" s="1" t="e">
        <f>#REF!</f>
        <v>#REF!</v>
      </c>
      <c r="BRI23" s="1" t="e">
        <f>#REF!</f>
        <v>#REF!</v>
      </c>
      <c r="BRJ23" s="1" t="e">
        <f>#REF!</f>
        <v>#REF!</v>
      </c>
      <c r="BRK23" s="1" t="e">
        <f>#REF!</f>
        <v>#REF!</v>
      </c>
      <c r="BRL23" s="1" t="e">
        <f>#REF!</f>
        <v>#REF!</v>
      </c>
      <c r="BRM23" s="1" t="e">
        <f>#REF!</f>
        <v>#REF!</v>
      </c>
      <c r="BRN23" s="1" t="e">
        <f>#REF!</f>
        <v>#REF!</v>
      </c>
      <c r="BRO23" s="1" t="e">
        <f>#REF!</f>
        <v>#REF!</v>
      </c>
      <c r="BRP23" s="1" t="e">
        <f>#REF!</f>
        <v>#REF!</v>
      </c>
      <c r="BRQ23" s="1" t="e">
        <f>#REF!</f>
        <v>#REF!</v>
      </c>
      <c r="BRR23" s="1" t="e">
        <f>#REF!</f>
        <v>#REF!</v>
      </c>
      <c r="BRS23" s="1" t="e">
        <f>#REF!</f>
        <v>#REF!</v>
      </c>
      <c r="BRT23" s="1" t="e">
        <f>#REF!</f>
        <v>#REF!</v>
      </c>
      <c r="BRU23" s="1" t="e">
        <f>#REF!</f>
        <v>#REF!</v>
      </c>
      <c r="BRV23" s="1" t="e">
        <f>#REF!</f>
        <v>#REF!</v>
      </c>
      <c r="BRW23" s="1" t="e">
        <f>#REF!</f>
        <v>#REF!</v>
      </c>
      <c r="BRX23" s="1" t="e">
        <f>#REF!</f>
        <v>#REF!</v>
      </c>
      <c r="BRY23" s="1" t="e">
        <f>#REF!</f>
        <v>#REF!</v>
      </c>
      <c r="BRZ23" s="1" t="e">
        <f>#REF!</f>
        <v>#REF!</v>
      </c>
      <c r="BSA23" s="1" t="e">
        <f>#REF!</f>
        <v>#REF!</v>
      </c>
      <c r="BSB23" s="1" t="e">
        <f>#REF!</f>
        <v>#REF!</v>
      </c>
      <c r="BSC23" s="1" t="e">
        <f>#REF!</f>
        <v>#REF!</v>
      </c>
      <c r="BSD23" s="1" t="e">
        <f>#REF!</f>
        <v>#REF!</v>
      </c>
      <c r="BSE23" s="1" t="e">
        <f>#REF!</f>
        <v>#REF!</v>
      </c>
      <c r="BSF23" s="1" t="e">
        <f>#REF!</f>
        <v>#REF!</v>
      </c>
      <c r="BSG23" s="1" t="e">
        <f>#REF!</f>
        <v>#REF!</v>
      </c>
      <c r="BSH23" s="1" t="e">
        <f>#REF!</f>
        <v>#REF!</v>
      </c>
      <c r="BSI23" s="1" t="e">
        <f>#REF!</f>
        <v>#REF!</v>
      </c>
      <c r="BSJ23" s="1" t="e">
        <f>#REF!</f>
        <v>#REF!</v>
      </c>
      <c r="BSK23" s="1" t="e">
        <f>#REF!</f>
        <v>#REF!</v>
      </c>
      <c r="BSL23" s="1" t="e">
        <f>#REF!</f>
        <v>#REF!</v>
      </c>
      <c r="BSM23" s="1" t="e">
        <f>#REF!</f>
        <v>#REF!</v>
      </c>
      <c r="BSN23" s="1" t="e">
        <f>#REF!</f>
        <v>#REF!</v>
      </c>
      <c r="BSO23" s="1" t="e">
        <f>#REF!</f>
        <v>#REF!</v>
      </c>
      <c r="BSP23" s="1" t="e">
        <f>#REF!</f>
        <v>#REF!</v>
      </c>
      <c r="BSQ23" s="1" t="e">
        <f>#REF!</f>
        <v>#REF!</v>
      </c>
      <c r="BSR23" s="1" t="e">
        <f>#REF!</f>
        <v>#REF!</v>
      </c>
      <c r="BSS23" s="1" t="e">
        <f>#REF!</f>
        <v>#REF!</v>
      </c>
      <c r="BST23" s="1" t="e">
        <f>#REF!</f>
        <v>#REF!</v>
      </c>
      <c r="BSU23" s="1" t="e">
        <f>#REF!</f>
        <v>#REF!</v>
      </c>
      <c r="BSV23" s="1" t="e">
        <f>#REF!</f>
        <v>#REF!</v>
      </c>
      <c r="BSW23" s="1" t="e">
        <f>#REF!</f>
        <v>#REF!</v>
      </c>
      <c r="BSX23" s="1" t="e">
        <f>#REF!</f>
        <v>#REF!</v>
      </c>
      <c r="BSY23" s="1" t="e">
        <f>#REF!</f>
        <v>#REF!</v>
      </c>
      <c r="BSZ23" s="1" t="e">
        <f>#REF!</f>
        <v>#REF!</v>
      </c>
      <c r="BTA23" s="1" t="e">
        <f>#REF!</f>
        <v>#REF!</v>
      </c>
      <c r="BTB23" s="1" t="e">
        <f>#REF!</f>
        <v>#REF!</v>
      </c>
      <c r="BTC23" s="1" t="e">
        <f>#REF!</f>
        <v>#REF!</v>
      </c>
      <c r="BTD23" s="1" t="e">
        <f>#REF!</f>
        <v>#REF!</v>
      </c>
      <c r="BTE23" s="1" t="e">
        <f>#REF!</f>
        <v>#REF!</v>
      </c>
      <c r="BTF23" s="1" t="e">
        <f>#REF!</f>
        <v>#REF!</v>
      </c>
      <c r="BTG23" s="1" t="e">
        <f>#REF!</f>
        <v>#REF!</v>
      </c>
      <c r="BTH23" s="1" t="e">
        <f>#REF!</f>
        <v>#REF!</v>
      </c>
      <c r="BTI23" s="1" t="e">
        <f>#REF!</f>
        <v>#REF!</v>
      </c>
      <c r="BTJ23" s="1" t="e">
        <f>#REF!</f>
        <v>#REF!</v>
      </c>
      <c r="BTK23" s="1" t="e">
        <f>#REF!</f>
        <v>#REF!</v>
      </c>
      <c r="BTL23" s="1" t="e">
        <f>#REF!</f>
        <v>#REF!</v>
      </c>
      <c r="BTM23" s="1" t="e">
        <f>#REF!</f>
        <v>#REF!</v>
      </c>
      <c r="BTN23" s="1" t="e">
        <f>#REF!</f>
        <v>#REF!</v>
      </c>
      <c r="BTO23" s="1" t="e">
        <f>#REF!</f>
        <v>#REF!</v>
      </c>
      <c r="BTP23" s="1" t="e">
        <f>#REF!</f>
        <v>#REF!</v>
      </c>
      <c r="BTQ23" s="1" t="e">
        <f>#REF!</f>
        <v>#REF!</v>
      </c>
      <c r="BTR23" s="1" t="e">
        <f>#REF!</f>
        <v>#REF!</v>
      </c>
      <c r="BTS23" s="1" t="e">
        <f>#REF!</f>
        <v>#REF!</v>
      </c>
      <c r="BTT23" s="1" t="e">
        <f>#REF!</f>
        <v>#REF!</v>
      </c>
      <c r="BTU23" s="1" t="e">
        <f>#REF!</f>
        <v>#REF!</v>
      </c>
      <c r="BTV23" s="1" t="e">
        <f>#REF!</f>
        <v>#REF!</v>
      </c>
      <c r="BTW23" s="1" t="e">
        <f>#REF!</f>
        <v>#REF!</v>
      </c>
      <c r="BTX23" s="1" t="e">
        <f>#REF!</f>
        <v>#REF!</v>
      </c>
      <c r="BTY23" s="1" t="e">
        <f>#REF!</f>
        <v>#REF!</v>
      </c>
      <c r="BTZ23" s="1" t="e">
        <f>#REF!</f>
        <v>#REF!</v>
      </c>
      <c r="BUA23" s="1" t="e">
        <f>#REF!</f>
        <v>#REF!</v>
      </c>
      <c r="BUB23" s="1" t="e">
        <f>#REF!</f>
        <v>#REF!</v>
      </c>
      <c r="BUC23" s="1" t="e">
        <f>#REF!</f>
        <v>#REF!</v>
      </c>
      <c r="BUD23" s="1" t="e">
        <f>#REF!</f>
        <v>#REF!</v>
      </c>
      <c r="BUE23" s="1" t="e">
        <f>#REF!</f>
        <v>#REF!</v>
      </c>
      <c r="BUF23" s="1" t="e">
        <f>#REF!</f>
        <v>#REF!</v>
      </c>
      <c r="BUG23" s="1" t="e">
        <f>#REF!</f>
        <v>#REF!</v>
      </c>
      <c r="BUH23" s="1" t="e">
        <f>#REF!</f>
        <v>#REF!</v>
      </c>
      <c r="BUI23" s="1" t="e">
        <f>#REF!</f>
        <v>#REF!</v>
      </c>
      <c r="BUJ23" s="1" t="e">
        <f>#REF!</f>
        <v>#REF!</v>
      </c>
      <c r="BUK23" s="1" t="e">
        <f>#REF!</f>
        <v>#REF!</v>
      </c>
      <c r="BUL23" s="1" t="e">
        <f>#REF!</f>
        <v>#REF!</v>
      </c>
      <c r="BUM23" s="1" t="e">
        <f>#REF!</f>
        <v>#REF!</v>
      </c>
      <c r="BUN23" s="1" t="e">
        <f>#REF!</f>
        <v>#REF!</v>
      </c>
      <c r="BUO23" s="1" t="e">
        <f>#REF!</f>
        <v>#REF!</v>
      </c>
      <c r="BUP23" s="1" t="e">
        <f>#REF!</f>
        <v>#REF!</v>
      </c>
      <c r="BUQ23" s="1" t="e">
        <f>#REF!</f>
        <v>#REF!</v>
      </c>
      <c r="BUR23" s="1" t="e">
        <f>#REF!</f>
        <v>#REF!</v>
      </c>
      <c r="BUS23" s="1" t="e">
        <f>#REF!</f>
        <v>#REF!</v>
      </c>
      <c r="BUT23" s="1" t="e">
        <f>#REF!</f>
        <v>#REF!</v>
      </c>
      <c r="BUU23" s="1" t="e">
        <f>#REF!</f>
        <v>#REF!</v>
      </c>
      <c r="BUV23" s="1" t="e">
        <f>#REF!</f>
        <v>#REF!</v>
      </c>
      <c r="BUW23" s="1" t="e">
        <f>#REF!</f>
        <v>#REF!</v>
      </c>
      <c r="BUX23" s="1" t="e">
        <f>#REF!</f>
        <v>#REF!</v>
      </c>
      <c r="BUY23" s="1" t="e">
        <f>#REF!</f>
        <v>#REF!</v>
      </c>
      <c r="BUZ23" s="1" t="e">
        <f>#REF!</f>
        <v>#REF!</v>
      </c>
      <c r="BVA23" s="1" t="e">
        <f>#REF!</f>
        <v>#REF!</v>
      </c>
      <c r="BVB23" s="1" t="e">
        <f>#REF!</f>
        <v>#REF!</v>
      </c>
      <c r="BVC23" s="1" t="e">
        <f>#REF!</f>
        <v>#REF!</v>
      </c>
      <c r="BVD23" s="1" t="e">
        <f>#REF!</f>
        <v>#REF!</v>
      </c>
      <c r="BVE23" s="1" t="e">
        <f>#REF!</f>
        <v>#REF!</v>
      </c>
      <c r="BVF23" s="1" t="e">
        <f>#REF!</f>
        <v>#REF!</v>
      </c>
      <c r="BVG23" s="1" t="e">
        <f>#REF!</f>
        <v>#REF!</v>
      </c>
      <c r="BVH23" s="1" t="e">
        <f>#REF!</f>
        <v>#REF!</v>
      </c>
      <c r="BVI23" s="1" t="e">
        <f>#REF!</f>
        <v>#REF!</v>
      </c>
      <c r="BVJ23" s="1" t="e">
        <f>#REF!</f>
        <v>#REF!</v>
      </c>
      <c r="BVK23" s="1" t="e">
        <f>#REF!</f>
        <v>#REF!</v>
      </c>
      <c r="BVL23" s="1" t="e">
        <f>#REF!</f>
        <v>#REF!</v>
      </c>
      <c r="BVM23" s="1" t="e">
        <f>#REF!</f>
        <v>#REF!</v>
      </c>
      <c r="BVN23" s="1" t="e">
        <f>#REF!</f>
        <v>#REF!</v>
      </c>
      <c r="BVO23" s="1" t="e">
        <f>#REF!</f>
        <v>#REF!</v>
      </c>
      <c r="BVP23" s="1" t="e">
        <f>#REF!</f>
        <v>#REF!</v>
      </c>
      <c r="BVQ23" s="1" t="e">
        <f>#REF!</f>
        <v>#REF!</v>
      </c>
      <c r="BVR23" s="1" t="e">
        <f>#REF!</f>
        <v>#REF!</v>
      </c>
      <c r="BVS23" s="1" t="e">
        <f>#REF!</f>
        <v>#REF!</v>
      </c>
      <c r="BVT23" s="1" t="e">
        <f>#REF!</f>
        <v>#REF!</v>
      </c>
      <c r="BVU23" s="1" t="e">
        <f>#REF!</f>
        <v>#REF!</v>
      </c>
      <c r="BVV23" s="1" t="e">
        <f>#REF!</f>
        <v>#REF!</v>
      </c>
      <c r="BVW23" s="1" t="e">
        <f>#REF!</f>
        <v>#REF!</v>
      </c>
      <c r="BVX23" s="1" t="e">
        <f>#REF!</f>
        <v>#REF!</v>
      </c>
      <c r="BVY23" s="1" t="e">
        <f>#REF!</f>
        <v>#REF!</v>
      </c>
      <c r="BVZ23" s="1" t="e">
        <f>#REF!</f>
        <v>#REF!</v>
      </c>
      <c r="BWA23" s="1" t="e">
        <f>#REF!</f>
        <v>#REF!</v>
      </c>
      <c r="BWB23" s="1" t="e">
        <f>#REF!</f>
        <v>#REF!</v>
      </c>
      <c r="BWC23" s="1" t="e">
        <f>#REF!</f>
        <v>#REF!</v>
      </c>
      <c r="BWD23" s="1" t="e">
        <f>#REF!</f>
        <v>#REF!</v>
      </c>
      <c r="BWE23" s="1" t="e">
        <f>#REF!</f>
        <v>#REF!</v>
      </c>
      <c r="BWF23" s="1" t="e">
        <f>#REF!</f>
        <v>#REF!</v>
      </c>
      <c r="BWG23" s="1" t="e">
        <f>#REF!</f>
        <v>#REF!</v>
      </c>
      <c r="BWH23" s="1" t="e">
        <f>#REF!</f>
        <v>#REF!</v>
      </c>
      <c r="BWI23" s="1" t="e">
        <f>#REF!</f>
        <v>#REF!</v>
      </c>
      <c r="BWJ23" s="1" t="e">
        <f>#REF!</f>
        <v>#REF!</v>
      </c>
      <c r="BWK23" s="1" t="e">
        <f>#REF!</f>
        <v>#REF!</v>
      </c>
      <c r="BWL23" s="1" t="e">
        <f>#REF!</f>
        <v>#REF!</v>
      </c>
      <c r="BWM23" s="1" t="e">
        <f>#REF!</f>
        <v>#REF!</v>
      </c>
      <c r="BWN23" s="1" t="e">
        <f>#REF!</f>
        <v>#REF!</v>
      </c>
      <c r="BWO23" s="1" t="e">
        <f>#REF!</f>
        <v>#REF!</v>
      </c>
      <c r="BWP23" s="1" t="e">
        <f>#REF!</f>
        <v>#REF!</v>
      </c>
      <c r="BWQ23" s="1" t="e">
        <f>#REF!</f>
        <v>#REF!</v>
      </c>
      <c r="BWR23" s="1" t="e">
        <f>#REF!</f>
        <v>#REF!</v>
      </c>
      <c r="BWS23" s="1" t="e">
        <f>#REF!</f>
        <v>#REF!</v>
      </c>
      <c r="BWT23" s="1" t="e">
        <f>#REF!</f>
        <v>#REF!</v>
      </c>
      <c r="BWU23" s="1" t="e">
        <f>#REF!</f>
        <v>#REF!</v>
      </c>
      <c r="BWV23" s="1" t="e">
        <f>#REF!</f>
        <v>#REF!</v>
      </c>
      <c r="BWW23" s="1" t="e">
        <f>#REF!</f>
        <v>#REF!</v>
      </c>
      <c r="BWX23" s="1" t="e">
        <f>#REF!</f>
        <v>#REF!</v>
      </c>
      <c r="BWY23" s="1" t="e">
        <f>#REF!</f>
        <v>#REF!</v>
      </c>
      <c r="BWZ23" s="1" t="e">
        <f>#REF!</f>
        <v>#REF!</v>
      </c>
      <c r="BXA23" s="1" t="e">
        <f>#REF!</f>
        <v>#REF!</v>
      </c>
      <c r="BXB23" s="1" t="e">
        <f>#REF!</f>
        <v>#REF!</v>
      </c>
      <c r="BXC23" s="1" t="e">
        <f>#REF!</f>
        <v>#REF!</v>
      </c>
      <c r="BXD23" s="1" t="e">
        <f>#REF!</f>
        <v>#REF!</v>
      </c>
      <c r="BXE23" s="1" t="e">
        <f>#REF!</f>
        <v>#REF!</v>
      </c>
      <c r="BXF23" s="1" t="e">
        <f>#REF!</f>
        <v>#REF!</v>
      </c>
      <c r="BXG23" s="1" t="e">
        <f>#REF!</f>
        <v>#REF!</v>
      </c>
      <c r="BXH23" s="1" t="e">
        <f>#REF!</f>
        <v>#REF!</v>
      </c>
      <c r="BXI23" s="1" t="e">
        <f>#REF!</f>
        <v>#REF!</v>
      </c>
      <c r="BXJ23" s="1" t="e">
        <f>#REF!</f>
        <v>#REF!</v>
      </c>
      <c r="BXK23" s="1" t="e">
        <f>#REF!</f>
        <v>#REF!</v>
      </c>
      <c r="BXL23" s="1" t="e">
        <f>#REF!</f>
        <v>#REF!</v>
      </c>
      <c r="BXM23" s="1" t="e">
        <f>#REF!</f>
        <v>#REF!</v>
      </c>
      <c r="BXN23" s="1" t="e">
        <f>#REF!</f>
        <v>#REF!</v>
      </c>
      <c r="BXO23" s="1" t="e">
        <f>#REF!</f>
        <v>#REF!</v>
      </c>
      <c r="BXP23" s="1" t="e">
        <f>#REF!</f>
        <v>#REF!</v>
      </c>
      <c r="BXQ23" s="1" t="e">
        <f>#REF!</f>
        <v>#REF!</v>
      </c>
      <c r="BXR23" s="1" t="e">
        <f>#REF!</f>
        <v>#REF!</v>
      </c>
      <c r="BXS23" s="1" t="e">
        <f>#REF!</f>
        <v>#REF!</v>
      </c>
      <c r="BXT23" s="1" t="e">
        <f>#REF!</f>
        <v>#REF!</v>
      </c>
      <c r="BXU23" s="1" t="e">
        <f>#REF!</f>
        <v>#REF!</v>
      </c>
      <c r="BXV23" s="1" t="e">
        <f>#REF!</f>
        <v>#REF!</v>
      </c>
      <c r="BXW23" s="1" t="e">
        <f>#REF!</f>
        <v>#REF!</v>
      </c>
      <c r="BXX23" s="1" t="e">
        <f>#REF!</f>
        <v>#REF!</v>
      </c>
      <c r="BXY23" s="1" t="e">
        <f>#REF!</f>
        <v>#REF!</v>
      </c>
      <c r="BXZ23" s="1" t="e">
        <f>#REF!</f>
        <v>#REF!</v>
      </c>
      <c r="BYA23" s="1" t="e">
        <f>#REF!</f>
        <v>#REF!</v>
      </c>
      <c r="BYB23" s="1" t="e">
        <f>#REF!</f>
        <v>#REF!</v>
      </c>
      <c r="BYC23" s="1" t="e">
        <f>#REF!</f>
        <v>#REF!</v>
      </c>
      <c r="BYD23" s="1" t="e">
        <f>#REF!</f>
        <v>#REF!</v>
      </c>
      <c r="BYE23" s="1" t="e">
        <f>#REF!</f>
        <v>#REF!</v>
      </c>
      <c r="BYF23" s="1" t="e">
        <f>#REF!</f>
        <v>#REF!</v>
      </c>
      <c r="BYG23" s="1" t="e">
        <f>#REF!</f>
        <v>#REF!</v>
      </c>
      <c r="BYH23" s="1" t="e">
        <f>#REF!</f>
        <v>#REF!</v>
      </c>
      <c r="BYI23" s="1" t="e">
        <f>#REF!</f>
        <v>#REF!</v>
      </c>
      <c r="BYJ23" s="1" t="e">
        <f>#REF!</f>
        <v>#REF!</v>
      </c>
      <c r="BYK23" s="1" t="e">
        <f>#REF!</f>
        <v>#REF!</v>
      </c>
      <c r="BYL23" s="1" t="e">
        <f>#REF!</f>
        <v>#REF!</v>
      </c>
      <c r="BYM23" s="1" t="e">
        <f>#REF!</f>
        <v>#REF!</v>
      </c>
      <c r="BYN23" s="1" t="e">
        <f>#REF!</f>
        <v>#REF!</v>
      </c>
      <c r="BYO23" s="1" t="e">
        <f>#REF!</f>
        <v>#REF!</v>
      </c>
      <c r="BYP23" s="1" t="e">
        <f>#REF!</f>
        <v>#REF!</v>
      </c>
      <c r="BYQ23" s="1" t="e">
        <f>#REF!</f>
        <v>#REF!</v>
      </c>
      <c r="BYR23" s="1" t="e">
        <f>#REF!</f>
        <v>#REF!</v>
      </c>
      <c r="BYS23" s="1" t="e">
        <f>#REF!</f>
        <v>#REF!</v>
      </c>
      <c r="BYT23" s="1" t="e">
        <f>#REF!</f>
        <v>#REF!</v>
      </c>
      <c r="BYU23" s="1" t="e">
        <f>#REF!</f>
        <v>#REF!</v>
      </c>
      <c r="BYV23" s="1" t="e">
        <f>#REF!</f>
        <v>#REF!</v>
      </c>
      <c r="BYW23" s="1" t="e">
        <f>#REF!</f>
        <v>#REF!</v>
      </c>
      <c r="BYX23" s="1" t="e">
        <f>#REF!</f>
        <v>#REF!</v>
      </c>
      <c r="BYY23" s="1" t="e">
        <f>#REF!</f>
        <v>#REF!</v>
      </c>
      <c r="BYZ23" s="1" t="e">
        <f>#REF!</f>
        <v>#REF!</v>
      </c>
      <c r="BZA23" s="1" t="e">
        <f>#REF!</f>
        <v>#REF!</v>
      </c>
      <c r="BZB23" s="1" t="e">
        <f>#REF!</f>
        <v>#REF!</v>
      </c>
      <c r="BZC23" s="1" t="e">
        <f>#REF!</f>
        <v>#REF!</v>
      </c>
      <c r="BZD23" s="1" t="e">
        <f>#REF!</f>
        <v>#REF!</v>
      </c>
      <c r="BZE23" s="1" t="e">
        <f>#REF!</f>
        <v>#REF!</v>
      </c>
      <c r="BZF23" s="1" t="e">
        <f>#REF!</f>
        <v>#REF!</v>
      </c>
      <c r="BZG23" s="1" t="e">
        <f>#REF!</f>
        <v>#REF!</v>
      </c>
      <c r="BZH23" s="1" t="e">
        <f>#REF!</f>
        <v>#REF!</v>
      </c>
      <c r="BZI23" s="1" t="e">
        <f>#REF!</f>
        <v>#REF!</v>
      </c>
      <c r="BZJ23" s="1" t="e">
        <f>#REF!</f>
        <v>#REF!</v>
      </c>
      <c r="BZK23" s="1" t="e">
        <f>#REF!</f>
        <v>#REF!</v>
      </c>
      <c r="BZL23" s="1" t="e">
        <f>#REF!</f>
        <v>#REF!</v>
      </c>
      <c r="BZM23" s="1" t="e">
        <f>#REF!</f>
        <v>#REF!</v>
      </c>
      <c r="BZN23" s="1" t="e">
        <f>#REF!</f>
        <v>#REF!</v>
      </c>
      <c r="BZO23" s="1" t="e">
        <f>#REF!</f>
        <v>#REF!</v>
      </c>
      <c r="BZP23" s="1" t="e">
        <f>#REF!</f>
        <v>#REF!</v>
      </c>
      <c r="BZQ23" s="1" t="e">
        <f>#REF!</f>
        <v>#REF!</v>
      </c>
      <c r="BZR23" s="1" t="e">
        <f>#REF!</f>
        <v>#REF!</v>
      </c>
      <c r="BZS23" s="1" t="e">
        <f>#REF!</f>
        <v>#REF!</v>
      </c>
      <c r="BZT23" s="1" t="e">
        <f>#REF!</f>
        <v>#REF!</v>
      </c>
      <c r="BZU23" s="1" t="e">
        <f>#REF!</f>
        <v>#REF!</v>
      </c>
      <c r="BZV23" s="1" t="e">
        <f>#REF!</f>
        <v>#REF!</v>
      </c>
      <c r="BZW23" s="1" t="e">
        <f>#REF!</f>
        <v>#REF!</v>
      </c>
      <c r="BZX23" s="1" t="e">
        <f>#REF!</f>
        <v>#REF!</v>
      </c>
      <c r="BZY23" s="1" t="e">
        <f>#REF!</f>
        <v>#REF!</v>
      </c>
      <c r="BZZ23" s="1" t="e">
        <f>#REF!</f>
        <v>#REF!</v>
      </c>
      <c r="CAA23" s="1" t="e">
        <f>#REF!</f>
        <v>#REF!</v>
      </c>
      <c r="CAB23" s="1" t="e">
        <f>#REF!</f>
        <v>#REF!</v>
      </c>
      <c r="CAC23" s="1" t="e">
        <f>#REF!</f>
        <v>#REF!</v>
      </c>
      <c r="CAD23" s="1" t="e">
        <f>#REF!</f>
        <v>#REF!</v>
      </c>
      <c r="CAE23" s="1" t="e">
        <f>#REF!</f>
        <v>#REF!</v>
      </c>
      <c r="CAF23" s="1" t="e">
        <f>#REF!</f>
        <v>#REF!</v>
      </c>
      <c r="CAG23" s="1" t="e">
        <f>#REF!</f>
        <v>#REF!</v>
      </c>
      <c r="CAH23" s="1" t="e">
        <f>#REF!</f>
        <v>#REF!</v>
      </c>
      <c r="CAI23" s="1" t="e">
        <f>#REF!</f>
        <v>#REF!</v>
      </c>
      <c r="CAJ23" s="1" t="e">
        <f>#REF!</f>
        <v>#REF!</v>
      </c>
      <c r="CAK23" s="1" t="e">
        <f>#REF!</f>
        <v>#REF!</v>
      </c>
      <c r="CAL23" s="1" t="e">
        <f>#REF!</f>
        <v>#REF!</v>
      </c>
      <c r="CAM23" s="1" t="e">
        <f>#REF!</f>
        <v>#REF!</v>
      </c>
      <c r="CAN23" s="1" t="e">
        <f>#REF!</f>
        <v>#REF!</v>
      </c>
      <c r="CAO23" s="1" t="e">
        <f>#REF!</f>
        <v>#REF!</v>
      </c>
      <c r="CAP23" s="1" t="e">
        <f>#REF!</f>
        <v>#REF!</v>
      </c>
      <c r="CAQ23" s="1" t="e">
        <f>#REF!</f>
        <v>#REF!</v>
      </c>
      <c r="CAR23" s="1" t="e">
        <f>#REF!</f>
        <v>#REF!</v>
      </c>
      <c r="CAS23" s="1" t="e">
        <f>#REF!</f>
        <v>#REF!</v>
      </c>
      <c r="CAT23" s="1" t="e">
        <f>#REF!</f>
        <v>#REF!</v>
      </c>
      <c r="CAU23" s="1" t="e">
        <f>#REF!</f>
        <v>#REF!</v>
      </c>
      <c r="CAV23" s="1" t="e">
        <f>#REF!</f>
        <v>#REF!</v>
      </c>
      <c r="CAW23" s="1" t="e">
        <f>#REF!</f>
        <v>#REF!</v>
      </c>
      <c r="CAX23" s="1" t="e">
        <f>#REF!</f>
        <v>#REF!</v>
      </c>
      <c r="CAY23" s="1" t="e">
        <f>#REF!</f>
        <v>#REF!</v>
      </c>
      <c r="CAZ23" s="1" t="e">
        <f>#REF!</f>
        <v>#REF!</v>
      </c>
      <c r="CBA23" s="1" t="e">
        <f>#REF!</f>
        <v>#REF!</v>
      </c>
      <c r="CBB23" s="1" t="e">
        <f>#REF!</f>
        <v>#REF!</v>
      </c>
      <c r="CBC23" s="1" t="e">
        <f>#REF!</f>
        <v>#REF!</v>
      </c>
      <c r="CBD23" s="1" t="e">
        <f>#REF!</f>
        <v>#REF!</v>
      </c>
      <c r="CBE23" s="1" t="e">
        <f>#REF!</f>
        <v>#REF!</v>
      </c>
      <c r="CBF23" s="1" t="e">
        <f>#REF!</f>
        <v>#REF!</v>
      </c>
      <c r="CBG23" s="1" t="e">
        <f>#REF!</f>
        <v>#REF!</v>
      </c>
      <c r="CBH23" s="1" t="e">
        <f>#REF!</f>
        <v>#REF!</v>
      </c>
      <c r="CBI23" s="1" t="e">
        <f>#REF!</f>
        <v>#REF!</v>
      </c>
      <c r="CBJ23" s="1" t="e">
        <f>#REF!</f>
        <v>#REF!</v>
      </c>
      <c r="CBK23" s="1" t="e">
        <f>#REF!</f>
        <v>#REF!</v>
      </c>
      <c r="CBL23" s="1" t="e">
        <f>#REF!</f>
        <v>#REF!</v>
      </c>
      <c r="CBM23" s="1" t="e">
        <f>#REF!</f>
        <v>#REF!</v>
      </c>
      <c r="CBN23" s="1" t="e">
        <f>#REF!</f>
        <v>#REF!</v>
      </c>
      <c r="CBO23" s="1" t="e">
        <f>#REF!</f>
        <v>#REF!</v>
      </c>
      <c r="CBP23" s="1" t="e">
        <f>#REF!</f>
        <v>#REF!</v>
      </c>
      <c r="CBQ23" s="1" t="e">
        <f>#REF!</f>
        <v>#REF!</v>
      </c>
      <c r="CBR23" s="1" t="e">
        <f>#REF!</f>
        <v>#REF!</v>
      </c>
      <c r="CBS23" s="1" t="e">
        <f>#REF!</f>
        <v>#REF!</v>
      </c>
      <c r="CBT23" s="1" t="e">
        <f>#REF!</f>
        <v>#REF!</v>
      </c>
      <c r="CBU23" s="1" t="e">
        <f>#REF!</f>
        <v>#REF!</v>
      </c>
      <c r="CBV23" s="1" t="e">
        <f>#REF!</f>
        <v>#REF!</v>
      </c>
      <c r="CBW23" s="1" t="e">
        <f>#REF!</f>
        <v>#REF!</v>
      </c>
      <c r="CBX23" s="1" t="e">
        <f>#REF!</f>
        <v>#REF!</v>
      </c>
      <c r="CBY23" s="1" t="e">
        <f>#REF!</f>
        <v>#REF!</v>
      </c>
      <c r="CBZ23" s="1" t="e">
        <f>#REF!</f>
        <v>#REF!</v>
      </c>
      <c r="CCA23" s="1" t="e">
        <f>#REF!</f>
        <v>#REF!</v>
      </c>
      <c r="CCB23" s="1" t="e">
        <f>#REF!</f>
        <v>#REF!</v>
      </c>
      <c r="CCC23" s="1" t="e">
        <f>#REF!</f>
        <v>#REF!</v>
      </c>
      <c r="CCD23" s="1" t="e">
        <f>#REF!</f>
        <v>#REF!</v>
      </c>
      <c r="CCE23" s="1" t="e">
        <f>#REF!</f>
        <v>#REF!</v>
      </c>
      <c r="CCF23" s="1" t="e">
        <f>#REF!</f>
        <v>#REF!</v>
      </c>
      <c r="CCG23" s="1" t="e">
        <f>#REF!</f>
        <v>#REF!</v>
      </c>
      <c r="CCH23" s="1" t="e">
        <f>#REF!</f>
        <v>#REF!</v>
      </c>
      <c r="CCI23" s="1" t="e">
        <f>#REF!</f>
        <v>#REF!</v>
      </c>
      <c r="CCJ23" s="1" t="e">
        <f>#REF!</f>
        <v>#REF!</v>
      </c>
      <c r="CCK23" s="1" t="e">
        <f>#REF!</f>
        <v>#REF!</v>
      </c>
      <c r="CCL23" s="1" t="e">
        <f>#REF!</f>
        <v>#REF!</v>
      </c>
      <c r="CCM23" s="1" t="e">
        <f>#REF!</f>
        <v>#REF!</v>
      </c>
      <c r="CCN23" s="1" t="e">
        <f>#REF!</f>
        <v>#REF!</v>
      </c>
      <c r="CCO23" s="1" t="e">
        <f>#REF!</f>
        <v>#REF!</v>
      </c>
      <c r="CCP23" s="1" t="e">
        <f>#REF!</f>
        <v>#REF!</v>
      </c>
      <c r="CCQ23" s="1" t="e">
        <f>#REF!</f>
        <v>#REF!</v>
      </c>
      <c r="CCR23" s="1" t="e">
        <f>#REF!</f>
        <v>#REF!</v>
      </c>
      <c r="CCS23" s="1" t="e">
        <f>#REF!</f>
        <v>#REF!</v>
      </c>
      <c r="CCT23" s="1" t="e">
        <f>#REF!</f>
        <v>#REF!</v>
      </c>
      <c r="CCU23" s="1" t="e">
        <f>#REF!</f>
        <v>#REF!</v>
      </c>
      <c r="CCV23" s="1" t="e">
        <f>#REF!</f>
        <v>#REF!</v>
      </c>
      <c r="CCW23" s="1" t="e">
        <f>#REF!</f>
        <v>#REF!</v>
      </c>
      <c r="CCX23" s="1" t="e">
        <f>#REF!</f>
        <v>#REF!</v>
      </c>
      <c r="CCY23" s="1" t="e">
        <f>#REF!</f>
        <v>#REF!</v>
      </c>
      <c r="CCZ23" s="1" t="e">
        <f>#REF!</f>
        <v>#REF!</v>
      </c>
      <c r="CDA23" s="1" t="e">
        <f>#REF!</f>
        <v>#REF!</v>
      </c>
      <c r="CDB23" s="1" t="e">
        <f>#REF!</f>
        <v>#REF!</v>
      </c>
      <c r="CDC23" s="1" t="e">
        <f>#REF!</f>
        <v>#REF!</v>
      </c>
      <c r="CDD23" s="1" t="e">
        <f>#REF!</f>
        <v>#REF!</v>
      </c>
      <c r="CDE23" s="1" t="e">
        <f>#REF!</f>
        <v>#REF!</v>
      </c>
      <c r="CDF23" s="1" t="e">
        <f>#REF!</f>
        <v>#REF!</v>
      </c>
      <c r="CDG23" s="1" t="e">
        <f>#REF!</f>
        <v>#REF!</v>
      </c>
      <c r="CDH23" s="1" t="e">
        <f>#REF!</f>
        <v>#REF!</v>
      </c>
      <c r="CDI23" s="1" t="e">
        <f>#REF!</f>
        <v>#REF!</v>
      </c>
      <c r="CDJ23" s="1" t="e">
        <f>#REF!</f>
        <v>#REF!</v>
      </c>
      <c r="CDK23" s="1" t="e">
        <f>#REF!</f>
        <v>#REF!</v>
      </c>
      <c r="CDL23" s="1" t="e">
        <f>#REF!</f>
        <v>#REF!</v>
      </c>
      <c r="CDM23" s="1" t="e">
        <f>#REF!</f>
        <v>#REF!</v>
      </c>
      <c r="CDN23" s="1" t="e">
        <f>#REF!</f>
        <v>#REF!</v>
      </c>
      <c r="CDO23" s="1" t="e">
        <f>#REF!</f>
        <v>#REF!</v>
      </c>
      <c r="CDP23" s="1" t="e">
        <f>#REF!</f>
        <v>#REF!</v>
      </c>
      <c r="CDQ23" s="1" t="e">
        <f>#REF!</f>
        <v>#REF!</v>
      </c>
      <c r="CDR23" s="1" t="e">
        <f>#REF!</f>
        <v>#REF!</v>
      </c>
      <c r="CDS23" s="1" t="e">
        <f>#REF!</f>
        <v>#REF!</v>
      </c>
      <c r="CDT23" s="1" t="e">
        <f>#REF!</f>
        <v>#REF!</v>
      </c>
      <c r="CDU23" s="1" t="e">
        <f>#REF!</f>
        <v>#REF!</v>
      </c>
      <c r="CDV23" s="1" t="e">
        <f>#REF!</f>
        <v>#REF!</v>
      </c>
      <c r="CDW23" s="1" t="e">
        <f>#REF!</f>
        <v>#REF!</v>
      </c>
      <c r="CDX23" s="1" t="e">
        <f>#REF!</f>
        <v>#REF!</v>
      </c>
      <c r="CDY23" s="1" t="e">
        <f>#REF!</f>
        <v>#REF!</v>
      </c>
      <c r="CDZ23" s="1" t="e">
        <f>#REF!</f>
        <v>#REF!</v>
      </c>
      <c r="CEA23" s="1" t="e">
        <f>#REF!</f>
        <v>#REF!</v>
      </c>
      <c r="CEB23" s="1" t="e">
        <f>#REF!</f>
        <v>#REF!</v>
      </c>
      <c r="CEC23" s="1" t="e">
        <f>#REF!</f>
        <v>#REF!</v>
      </c>
      <c r="CED23" s="1" t="e">
        <f>#REF!</f>
        <v>#REF!</v>
      </c>
      <c r="CEE23" s="1" t="e">
        <f>#REF!</f>
        <v>#REF!</v>
      </c>
      <c r="CEF23" s="1" t="e">
        <f>#REF!</f>
        <v>#REF!</v>
      </c>
      <c r="CEG23" s="1" t="e">
        <f>#REF!</f>
        <v>#REF!</v>
      </c>
      <c r="CEH23" s="1" t="e">
        <f>#REF!</f>
        <v>#REF!</v>
      </c>
      <c r="CEI23" s="1" t="e">
        <f>#REF!</f>
        <v>#REF!</v>
      </c>
      <c r="CEJ23" s="1" t="e">
        <f>#REF!</f>
        <v>#REF!</v>
      </c>
      <c r="CEK23" s="1" t="e">
        <f>#REF!</f>
        <v>#REF!</v>
      </c>
      <c r="CEL23" s="1" t="e">
        <f>#REF!</f>
        <v>#REF!</v>
      </c>
      <c r="CEM23" s="1" t="e">
        <f>#REF!</f>
        <v>#REF!</v>
      </c>
      <c r="CEN23" s="1" t="e">
        <f>#REF!</f>
        <v>#REF!</v>
      </c>
      <c r="CEO23" s="1" t="e">
        <f>#REF!</f>
        <v>#REF!</v>
      </c>
      <c r="CEP23" s="1" t="e">
        <f>#REF!</f>
        <v>#REF!</v>
      </c>
      <c r="CEQ23" s="1" t="e">
        <f>#REF!</f>
        <v>#REF!</v>
      </c>
      <c r="CER23" s="1" t="e">
        <f>#REF!</f>
        <v>#REF!</v>
      </c>
      <c r="CES23" s="1" t="e">
        <f>#REF!</f>
        <v>#REF!</v>
      </c>
      <c r="CET23" s="1" t="e">
        <f>#REF!</f>
        <v>#REF!</v>
      </c>
      <c r="CEU23" s="1" t="e">
        <f>#REF!</f>
        <v>#REF!</v>
      </c>
      <c r="CEV23" s="1" t="e">
        <f>#REF!</f>
        <v>#REF!</v>
      </c>
      <c r="CEW23" s="1" t="e">
        <f>#REF!</f>
        <v>#REF!</v>
      </c>
      <c r="CEX23" s="1" t="e">
        <f>#REF!</f>
        <v>#REF!</v>
      </c>
      <c r="CEY23" s="1" t="e">
        <f>#REF!</f>
        <v>#REF!</v>
      </c>
      <c r="CEZ23" s="1" t="e">
        <f>#REF!</f>
        <v>#REF!</v>
      </c>
      <c r="CFA23" s="1" t="e">
        <f>#REF!</f>
        <v>#REF!</v>
      </c>
      <c r="CFB23" s="1" t="e">
        <f>#REF!</f>
        <v>#REF!</v>
      </c>
      <c r="CFC23" s="1" t="e">
        <f>#REF!</f>
        <v>#REF!</v>
      </c>
      <c r="CFD23" s="1" t="e">
        <f>#REF!</f>
        <v>#REF!</v>
      </c>
      <c r="CFE23" s="1" t="e">
        <f>#REF!</f>
        <v>#REF!</v>
      </c>
      <c r="CFF23" s="1" t="e">
        <f>#REF!</f>
        <v>#REF!</v>
      </c>
      <c r="CFG23" s="1" t="e">
        <f>#REF!</f>
        <v>#REF!</v>
      </c>
      <c r="CFH23" s="1" t="e">
        <f>#REF!</f>
        <v>#REF!</v>
      </c>
      <c r="CFI23" s="1" t="e">
        <f>#REF!</f>
        <v>#REF!</v>
      </c>
      <c r="CFJ23" s="1" t="e">
        <f>#REF!</f>
        <v>#REF!</v>
      </c>
      <c r="CFK23" s="1" t="e">
        <f>#REF!</f>
        <v>#REF!</v>
      </c>
      <c r="CFL23" s="1" t="e">
        <f>#REF!</f>
        <v>#REF!</v>
      </c>
      <c r="CFM23" s="1" t="e">
        <f>#REF!</f>
        <v>#REF!</v>
      </c>
      <c r="CFN23" s="1" t="e">
        <f>#REF!</f>
        <v>#REF!</v>
      </c>
      <c r="CFO23" s="1" t="e">
        <f>#REF!</f>
        <v>#REF!</v>
      </c>
      <c r="CFP23" s="1" t="e">
        <f>#REF!</f>
        <v>#REF!</v>
      </c>
      <c r="CFQ23" s="1" t="e">
        <f>#REF!</f>
        <v>#REF!</v>
      </c>
      <c r="CFR23" s="1" t="e">
        <f>#REF!</f>
        <v>#REF!</v>
      </c>
      <c r="CFS23" s="1" t="e">
        <f>#REF!</f>
        <v>#REF!</v>
      </c>
      <c r="CFT23" s="1" t="e">
        <f>#REF!</f>
        <v>#REF!</v>
      </c>
      <c r="CFU23" s="1" t="e">
        <f>#REF!</f>
        <v>#REF!</v>
      </c>
      <c r="CFV23" s="1" t="e">
        <f>#REF!</f>
        <v>#REF!</v>
      </c>
      <c r="CFW23" s="1" t="e">
        <f>#REF!</f>
        <v>#REF!</v>
      </c>
      <c r="CFX23" s="1" t="e">
        <f>#REF!</f>
        <v>#REF!</v>
      </c>
      <c r="CFY23" s="1" t="e">
        <f>#REF!</f>
        <v>#REF!</v>
      </c>
      <c r="CFZ23" s="1" t="e">
        <f>#REF!</f>
        <v>#REF!</v>
      </c>
      <c r="CGA23" s="1" t="e">
        <f>#REF!</f>
        <v>#REF!</v>
      </c>
      <c r="CGB23" s="1" t="e">
        <f>#REF!</f>
        <v>#REF!</v>
      </c>
      <c r="CGC23" s="1" t="e">
        <f>#REF!</f>
        <v>#REF!</v>
      </c>
      <c r="CGD23" s="1" t="e">
        <f>#REF!</f>
        <v>#REF!</v>
      </c>
      <c r="CGE23" s="1" t="e">
        <f>#REF!</f>
        <v>#REF!</v>
      </c>
      <c r="CGF23" s="1" t="e">
        <f>#REF!</f>
        <v>#REF!</v>
      </c>
      <c r="CGG23" s="1" t="e">
        <f>#REF!</f>
        <v>#REF!</v>
      </c>
      <c r="CGH23" s="1" t="e">
        <f>#REF!</f>
        <v>#REF!</v>
      </c>
      <c r="CGI23" s="1" t="e">
        <f>#REF!</f>
        <v>#REF!</v>
      </c>
      <c r="CGJ23" s="1" t="e">
        <f>#REF!</f>
        <v>#REF!</v>
      </c>
      <c r="CGK23" s="1" t="e">
        <f>#REF!</f>
        <v>#REF!</v>
      </c>
      <c r="CGL23" s="1" t="e">
        <f>#REF!</f>
        <v>#REF!</v>
      </c>
      <c r="CGM23" s="1" t="e">
        <f>#REF!</f>
        <v>#REF!</v>
      </c>
      <c r="CGN23" s="1" t="e">
        <f>#REF!</f>
        <v>#REF!</v>
      </c>
      <c r="CGO23" s="1" t="e">
        <f>#REF!</f>
        <v>#REF!</v>
      </c>
      <c r="CGP23" s="1" t="e">
        <f>#REF!</f>
        <v>#REF!</v>
      </c>
      <c r="CGQ23" s="1" t="e">
        <f>#REF!</f>
        <v>#REF!</v>
      </c>
      <c r="CGR23" s="1" t="e">
        <f>#REF!</f>
        <v>#REF!</v>
      </c>
      <c r="CGS23" s="1" t="e">
        <f>#REF!</f>
        <v>#REF!</v>
      </c>
      <c r="CGT23" s="1" t="e">
        <f>#REF!</f>
        <v>#REF!</v>
      </c>
      <c r="CGU23" s="1" t="e">
        <f>#REF!</f>
        <v>#REF!</v>
      </c>
      <c r="CGV23" s="1" t="e">
        <f>#REF!</f>
        <v>#REF!</v>
      </c>
      <c r="CGW23" s="1" t="e">
        <f>#REF!</f>
        <v>#REF!</v>
      </c>
      <c r="CGX23" s="1" t="e">
        <f>#REF!</f>
        <v>#REF!</v>
      </c>
      <c r="CGY23" s="1" t="e">
        <f>#REF!</f>
        <v>#REF!</v>
      </c>
      <c r="CGZ23" s="1" t="e">
        <f>#REF!</f>
        <v>#REF!</v>
      </c>
      <c r="CHA23" s="1" t="e">
        <f>#REF!</f>
        <v>#REF!</v>
      </c>
      <c r="CHB23" s="1" t="e">
        <f>#REF!</f>
        <v>#REF!</v>
      </c>
      <c r="CHC23" s="1" t="e">
        <f>#REF!</f>
        <v>#REF!</v>
      </c>
      <c r="CHD23" s="1" t="e">
        <f>#REF!</f>
        <v>#REF!</v>
      </c>
      <c r="CHE23" s="1" t="e">
        <f>#REF!</f>
        <v>#REF!</v>
      </c>
      <c r="CHF23" s="1" t="e">
        <f>#REF!</f>
        <v>#REF!</v>
      </c>
      <c r="CHG23" s="1" t="e">
        <f>#REF!</f>
        <v>#REF!</v>
      </c>
      <c r="CHH23" s="1" t="e">
        <f>#REF!</f>
        <v>#REF!</v>
      </c>
      <c r="CHI23" s="1" t="e">
        <f>#REF!</f>
        <v>#REF!</v>
      </c>
      <c r="CHJ23" s="1" t="e">
        <f>#REF!</f>
        <v>#REF!</v>
      </c>
      <c r="CHK23" s="1" t="e">
        <f>#REF!</f>
        <v>#REF!</v>
      </c>
      <c r="CHL23" s="1" t="e">
        <f>#REF!</f>
        <v>#REF!</v>
      </c>
      <c r="CHM23" s="1" t="e">
        <f>#REF!</f>
        <v>#REF!</v>
      </c>
      <c r="CHN23" s="1" t="e">
        <f>#REF!</f>
        <v>#REF!</v>
      </c>
      <c r="CHO23" s="1" t="e">
        <f>#REF!</f>
        <v>#REF!</v>
      </c>
      <c r="CHP23" s="1" t="e">
        <f>#REF!</f>
        <v>#REF!</v>
      </c>
      <c r="CHQ23" s="1" t="e">
        <f>#REF!</f>
        <v>#REF!</v>
      </c>
      <c r="CHR23" s="1" t="e">
        <f>#REF!</f>
        <v>#REF!</v>
      </c>
      <c r="CHS23" s="1" t="e">
        <f>#REF!</f>
        <v>#REF!</v>
      </c>
      <c r="CHT23" s="1" t="e">
        <f>#REF!</f>
        <v>#REF!</v>
      </c>
      <c r="CHU23" s="1" t="e">
        <f>#REF!</f>
        <v>#REF!</v>
      </c>
      <c r="CHV23" s="1" t="e">
        <f>#REF!</f>
        <v>#REF!</v>
      </c>
      <c r="CHW23" s="1" t="e">
        <f>#REF!</f>
        <v>#REF!</v>
      </c>
      <c r="CHX23" s="1" t="e">
        <f>#REF!</f>
        <v>#REF!</v>
      </c>
      <c r="CHY23" s="1" t="e">
        <f>#REF!</f>
        <v>#REF!</v>
      </c>
      <c r="CHZ23" s="1" t="e">
        <f>#REF!</f>
        <v>#REF!</v>
      </c>
      <c r="CIA23" s="1" t="e">
        <f>#REF!</f>
        <v>#REF!</v>
      </c>
      <c r="CIB23" s="1" t="e">
        <f>#REF!</f>
        <v>#REF!</v>
      </c>
      <c r="CIC23" s="1" t="e">
        <f>#REF!</f>
        <v>#REF!</v>
      </c>
      <c r="CID23" s="1" t="e">
        <f>#REF!</f>
        <v>#REF!</v>
      </c>
      <c r="CIE23" s="1" t="e">
        <f>#REF!</f>
        <v>#REF!</v>
      </c>
      <c r="CIF23" s="1" t="e">
        <f>#REF!</f>
        <v>#REF!</v>
      </c>
      <c r="CIG23" s="1" t="e">
        <f>#REF!</f>
        <v>#REF!</v>
      </c>
      <c r="CIH23" s="1" t="e">
        <f>#REF!</f>
        <v>#REF!</v>
      </c>
      <c r="CII23" s="1" t="e">
        <f>#REF!</f>
        <v>#REF!</v>
      </c>
      <c r="CIJ23" s="1" t="e">
        <f>#REF!</f>
        <v>#REF!</v>
      </c>
      <c r="CIK23" s="1" t="e">
        <f>#REF!</f>
        <v>#REF!</v>
      </c>
      <c r="CIL23" s="1" t="e">
        <f>#REF!</f>
        <v>#REF!</v>
      </c>
      <c r="CIM23" s="1" t="e">
        <f>#REF!</f>
        <v>#REF!</v>
      </c>
      <c r="CIN23" s="1" t="e">
        <f>#REF!</f>
        <v>#REF!</v>
      </c>
      <c r="CIO23" s="1" t="e">
        <f>#REF!</f>
        <v>#REF!</v>
      </c>
      <c r="CIP23" s="1" t="e">
        <f>#REF!</f>
        <v>#REF!</v>
      </c>
      <c r="CIQ23" s="1" t="e">
        <f>#REF!</f>
        <v>#REF!</v>
      </c>
      <c r="CIR23" s="1" t="e">
        <f>#REF!</f>
        <v>#REF!</v>
      </c>
      <c r="CIS23" s="1" t="e">
        <f>#REF!</f>
        <v>#REF!</v>
      </c>
      <c r="CIT23" s="1" t="e">
        <f>#REF!</f>
        <v>#REF!</v>
      </c>
      <c r="CIU23" s="1" t="e">
        <f>#REF!</f>
        <v>#REF!</v>
      </c>
      <c r="CIV23" s="1" t="e">
        <f>#REF!</f>
        <v>#REF!</v>
      </c>
      <c r="CIW23" s="1" t="e">
        <f>#REF!</f>
        <v>#REF!</v>
      </c>
      <c r="CIX23" s="1" t="e">
        <f>#REF!</f>
        <v>#REF!</v>
      </c>
      <c r="CIY23" s="1" t="e">
        <f>#REF!</f>
        <v>#REF!</v>
      </c>
      <c r="CIZ23" s="1" t="e">
        <f>#REF!</f>
        <v>#REF!</v>
      </c>
      <c r="CJA23" s="1" t="e">
        <f>#REF!</f>
        <v>#REF!</v>
      </c>
      <c r="CJB23" s="1" t="e">
        <f>#REF!</f>
        <v>#REF!</v>
      </c>
      <c r="CJC23" s="1" t="e">
        <f>#REF!</f>
        <v>#REF!</v>
      </c>
      <c r="CJD23" s="1" t="e">
        <f>#REF!</f>
        <v>#REF!</v>
      </c>
      <c r="CJE23" s="1" t="e">
        <f>#REF!</f>
        <v>#REF!</v>
      </c>
      <c r="CJF23" s="1" t="e">
        <f>#REF!</f>
        <v>#REF!</v>
      </c>
      <c r="CJG23" s="1" t="e">
        <f>#REF!</f>
        <v>#REF!</v>
      </c>
      <c r="CJH23" s="1" t="e">
        <f>#REF!</f>
        <v>#REF!</v>
      </c>
      <c r="CJI23" s="1" t="e">
        <f>#REF!</f>
        <v>#REF!</v>
      </c>
      <c r="CJJ23" s="1" t="e">
        <f>#REF!</f>
        <v>#REF!</v>
      </c>
      <c r="CJK23" s="1" t="e">
        <f>#REF!</f>
        <v>#REF!</v>
      </c>
      <c r="CJL23" s="1" t="e">
        <f>#REF!</f>
        <v>#REF!</v>
      </c>
      <c r="CJM23" s="1" t="e">
        <f>#REF!</f>
        <v>#REF!</v>
      </c>
      <c r="CJN23" s="1" t="e">
        <f>#REF!</f>
        <v>#REF!</v>
      </c>
      <c r="CJO23" s="1" t="e">
        <f>#REF!</f>
        <v>#REF!</v>
      </c>
      <c r="CJP23" s="1" t="e">
        <f>#REF!</f>
        <v>#REF!</v>
      </c>
      <c r="CJQ23" s="1" t="e">
        <f>#REF!</f>
        <v>#REF!</v>
      </c>
      <c r="CJR23" s="1" t="e">
        <f>#REF!</f>
        <v>#REF!</v>
      </c>
      <c r="CJS23" s="1" t="e">
        <f>#REF!</f>
        <v>#REF!</v>
      </c>
      <c r="CJT23" s="1" t="e">
        <f>#REF!</f>
        <v>#REF!</v>
      </c>
      <c r="CJU23" s="1" t="e">
        <f>#REF!</f>
        <v>#REF!</v>
      </c>
      <c r="CJV23" s="1" t="e">
        <f>#REF!</f>
        <v>#REF!</v>
      </c>
      <c r="CJW23" s="1" t="e">
        <f>#REF!</f>
        <v>#REF!</v>
      </c>
      <c r="CJX23" s="1" t="e">
        <f>#REF!</f>
        <v>#REF!</v>
      </c>
      <c r="CJY23" s="1" t="e">
        <f>#REF!</f>
        <v>#REF!</v>
      </c>
      <c r="CJZ23" s="1" t="e">
        <f>#REF!</f>
        <v>#REF!</v>
      </c>
      <c r="CKA23" s="1" t="e">
        <f>#REF!</f>
        <v>#REF!</v>
      </c>
      <c r="CKB23" s="1" t="e">
        <f>#REF!</f>
        <v>#REF!</v>
      </c>
      <c r="CKC23" s="1" t="e">
        <f>#REF!</f>
        <v>#REF!</v>
      </c>
      <c r="CKD23" s="1" t="e">
        <f>#REF!</f>
        <v>#REF!</v>
      </c>
      <c r="CKE23" s="1" t="e">
        <f>#REF!</f>
        <v>#REF!</v>
      </c>
      <c r="CKF23" s="1" t="e">
        <f>#REF!</f>
        <v>#REF!</v>
      </c>
      <c r="CKG23" s="1" t="e">
        <f>#REF!</f>
        <v>#REF!</v>
      </c>
      <c r="CKH23" s="1" t="e">
        <f>#REF!</f>
        <v>#REF!</v>
      </c>
      <c r="CKI23" s="1" t="e">
        <f>#REF!</f>
        <v>#REF!</v>
      </c>
      <c r="CKJ23" s="1" t="e">
        <f>#REF!</f>
        <v>#REF!</v>
      </c>
      <c r="CKK23" s="1" t="e">
        <f>#REF!</f>
        <v>#REF!</v>
      </c>
      <c r="CKL23" s="1" t="e">
        <f>#REF!</f>
        <v>#REF!</v>
      </c>
      <c r="CKM23" s="1" t="e">
        <f>#REF!</f>
        <v>#REF!</v>
      </c>
      <c r="CKN23" s="1" t="e">
        <f>#REF!</f>
        <v>#REF!</v>
      </c>
      <c r="CKO23" s="1" t="e">
        <f>#REF!</f>
        <v>#REF!</v>
      </c>
      <c r="CKP23" s="1" t="e">
        <f>#REF!</f>
        <v>#REF!</v>
      </c>
      <c r="CKQ23" s="1" t="e">
        <f>#REF!</f>
        <v>#REF!</v>
      </c>
      <c r="CKR23" s="1" t="e">
        <f>#REF!</f>
        <v>#REF!</v>
      </c>
      <c r="CKS23" s="1" t="e">
        <f>#REF!</f>
        <v>#REF!</v>
      </c>
      <c r="CKT23" s="1" t="e">
        <f>#REF!</f>
        <v>#REF!</v>
      </c>
      <c r="CKU23" s="1" t="e">
        <f>#REF!</f>
        <v>#REF!</v>
      </c>
      <c r="CKV23" s="1" t="e">
        <f>#REF!</f>
        <v>#REF!</v>
      </c>
      <c r="CKW23" s="1" t="e">
        <f>#REF!</f>
        <v>#REF!</v>
      </c>
      <c r="CKX23" s="1" t="e">
        <f>#REF!</f>
        <v>#REF!</v>
      </c>
      <c r="CKY23" s="1" t="e">
        <f>#REF!</f>
        <v>#REF!</v>
      </c>
      <c r="CKZ23" s="1" t="e">
        <f>#REF!</f>
        <v>#REF!</v>
      </c>
      <c r="CLA23" s="1" t="e">
        <f>#REF!</f>
        <v>#REF!</v>
      </c>
      <c r="CLB23" s="1" t="e">
        <f>#REF!</f>
        <v>#REF!</v>
      </c>
      <c r="CLC23" s="1" t="e">
        <f>#REF!</f>
        <v>#REF!</v>
      </c>
      <c r="CLD23" s="1" t="e">
        <f>#REF!</f>
        <v>#REF!</v>
      </c>
      <c r="CLE23" s="1" t="e">
        <f>#REF!</f>
        <v>#REF!</v>
      </c>
      <c r="CLF23" s="1" t="e">
        <f>#REF!</f>
        <v>#REF!</v>
      </c>
      <c r="CLG23" s="1" t="e">
        <f>#REF!</f>
        <v>#REF!</v>
      </c>
      <c r="CLH23" s="1" t="e">
        <f>#REF!</f>
        <v>#REF!</v>
      </c>
      <c r="CLI23" s="1" t="e">
        <f>#REF!</f>
        <v>#REF!</v>
      </c>
      <c r="CLJ23" s="1" t="e">
        <f>#REF!</f>
        <v>#REF!</v>
      </c>
      <c r="CLK23" s="1" t="e">
        <f>#REF!</f>
        <v>#REF!</v>
      </c>
      <c r="CLL23" s="1" t="e">
        <f>#REF!</f>
        <v>#REF!</v>
      </c>
      <c r="CLM23" s="1" t="e">
        <f>#REF!</f>
        <v>#REF!</v>
      </c>
      <c r="CLN23" s="1" t="e">
        <f>#REF!</f>
        <v>#REF!</v>
      </c>
      <c r="CLO23" s="1" t="e">
        <f>#REF!</f>
        <v>#REF!</v>
      </c>
      <c r="CLP23" s="1" t="e">
        <f>#REF!</f>
        <v>#REF!</v>
      </c>
      <c r="CLQ23" s="1" t="e">
        <f>#REF!</f>
        <v>#REF!</v>
      </c>
      <c r="CLR23" s="1" t="e">
        <f>#REF!</f>
        <v>#REF!</v>
      </c>
      <c r="CLS23" s="1" t="e">
        <f>#REF!</f>
        <v>#REF!</v>
      </c>
      <c r="CLT23" s="1" t="e">
        <f>#REF!</f>
        <v>#REF!</v>
      </c>
      <c r="CLU23" s="1" t="e">
        <f>#REF!</f>
        <v>#REF!</v>
      </c>
      <c r="CLV23" s="1" t="e">
        <f>#REF!</f>
        <v>#REF!</v>
      </c>
      <c r="CLW23" s="1" t="e">
        <f>#REF!</f>
        <v>#REF!</v>
      </c>
      <c r="CLX23" s="1" t="e">
        <f>#REF!</f>
        <v>#REF!</v>
      </c>
      <c r="CLY23" s="1" t="e">
        <f>#REF!</f>
        <v>#REF!</v>
      </c>
      <c r="CLZ23" s="1" t="e">
        <f>#REF!</f>
        <v>#REF!</v>
      </c>
      <c r="CMA23" s="1" t="e">
        <f>#REF!</f>
        <v>#REF!</v>
      </c>
      <c r="CMB23" s="1" t="e">
        <f>#REF!</f>
        <v>#REF!</v>
      </c>
      <c r="CMC23" s="1" t="e">
        <f>#REF!</f>
        <v>#REF!</v>
      </c>
      <c r="CMD23" s="1" t="e">
        <f>#REF!</f>
        <v>#REF!</v>
      </c>
      <c r="CME23" s="1" t="e">
        <f>#REF!</f>
        <v>#REF!</v>
      </c>
      <c r="CMF23" s="1" t="e">
        <f>#REF!</f>
        <v>#REF!</v>
      </c>
      <c r="CMG23" s="1" t="e">
        <f>#REF!</f>
        <v>#REF!</v>
      </c>
      <c r="CMH23" s="1" t="e">
        <f>#REF!</f>
        <v>#REF!</v>
      </c>
      <c r="CMI23" s="1" t="e">
        <f>#REF!</f>
        <v>#REF!</v>
      </c>
      <c r="CMJ23" s="1" t="e">
        <f>#REF!</f>
        <v>#REF!</v>
      </c>
      <c r="CMK23" s="1" t="e">
        <f>#REF!</f>
        <v>#REF!</v>
      </c>
      <c r="CML23" s="1" t="e">
        <f>#REF!</f>
        <v>#REF!</v>
      </c>
      <c r="CMM23" s="1" t="e">
        <f>#REF!</f>
        <v>#REF!</v>
      </c>
      <c r="CMN23" s="1" t="e">
        <f>#REF!</f>
        <v>#REF!</v>
      </c>
      <c r="CMO23" s="1" t="e">
        <f>#REF!</f>
        <v>#REF!</v>
      </c>
      <c r="CMP23" s="1" t="e">
        <f>#REF!</f>
        <v>#REF!</v>
      </c>
      <c r="CMQ23" s="1" t="e">
        <f>#REF!</f>
        <v>#REF!</v>
      </c>
      <c r="CMR23" s="1" t="e">
        <f>#REF!</f>
        <v>#REF!</v>
      </c>
      <c r="CMS23" s="1" t="e">
        <f>#REF!</f>
        <v>#REF!</v>
      </c>
      <c r="CMT23" s="1" t="e">
        <f>#REF!</f>
        <v>#REF!</v>
      </c>
      <c r="CMU23" s="1" t="e">
        <f>#REF!</f>
        <v>#REF!</v>
      </c>
      <c r="CMV23" s="1" t="e">
        <f>#REF!</f>
        <v>#REF!</v>
      </c>
      <c r="CMW23" s="1" t="e">
        <f>#REF!</f>
        <v>#REF!</v>
      </c>
      <c r="CMX23" s="1" t="e">
        <f>#REF!</f>
        <v>#REF!</v>
      </c>
      <c r="CMY23" s="1" t="e">
        <f>#REF!</f>
        <v>#REF!</v>
      </c>
      <c r="CMZ23" s="1" t="e">
        <f>#REF!</f>
        <v>#REF!</v>
      </c>
      <c r="CNA23" s="1" t="e">
        <f>#REF!</f>
        <v>#REF!</v>
      </c>
      <c r="CNB23" s="1" t="e">
        <f>#REF!</f>
        <v>#REF!</v>
      </c>
      <c r="CNC23" s="1" t="e">
        <f>#REF!</f>
        <v>#REF!</v>
      </c>
      <c r="CND23" s="1" t="e">
        <f>#REF!</f>
        <v>#REF!</v>
      </c>
      <c r="CNE23" s="1" t="e">
        <f>#REF!</f>
        <v>#REF!</v>
      </c>
      <c r="CNF23" s="1" t="e">
        <f>#REF!</f>
        <v>#REF!</v>
      </c>
      <c r="CNG23" s="1" t="e">
        <f>#REF!</f>
        <v>#REF!</v>
      </c>
      <c r="CNH23" s="1" t="e">
        <f>#REF!</f>
        <v>#REF!</v>
      </c>
      <c r="CNI23" s="1" t="e">
        <f>#REF!</f>
        <v>#REF!</v>
      </c>
      <c r="CNJ23" s="1" t="e">
        <f>#REF!</f>
        <v>#REF!</v>
      </c>
      <c r="CNK23" s="1" t="e">
        <f>#REF!</f>
        <v>#REF!</v>
      </c>
      <c r="CNL23" s="1" t="e">
        <f>#REF!</f>
        <v>#REF!</v>
      </c>
      <c r="CNM23" s="1" t="e">
        <f>#REF!</f>
        <v>#REF!</v>
      </c>
      <c r="CNN23" s="1" t="e">
        <f>#REF!</f>
        <v>#REF!</v>
      </c>
      <c r="CNO23" s="1" t="e">
        <f>#REF!</f>
        <v>#REF!</v>
      </c>
      <c r="CNP23" s="1" t="e">
        <f>#REF!</f>
        <v>#REF!</v>
      </c>
      <c r="CNQ23" s="1" t="e">
        <f>#REF!</f>
        <v>#REF!</v>
      </c>
      <c r="CNR23" s="1" t="e">
        <f>#REF!</f>
        <v>#REF!</v>
      </c>
      <c r="CNS23" s="1" t="e">
        <f>#REF!</f>
        <v>#REF!</v>
      </c>
      <c r="CNT23" s="1" t="e">
        <f>#REF!</f>
        <v>#REF!</v>
      </c>
      <c r="CNU23" s="1" t="e">
        <f>#REF!</f>
        <v>#REF!</v>
      </c>
      <c r="CNV23" s="1" t="e">
        <f>#REF!</f>
        <v>#REF!</v>
      </c>
      <c r="CNW23" s="1" t="e">
        <f>#REF!</f>
        <v>#REF!</v>
      </c>
      <c r="CNX23" s="1" t="e">
        <f>#REF!</f>
        <v>#REF!</v>
      </c>
      <c r="CNY23" s="1" t="e">
        <f>#REF!</f>
        <v>#REF!</v>
      </c>
      <c r="CNZ23" s="1" t="e">
        <f>#REF!</f>
        <v>#REF!</v>
      </c>
      <c r="COA23" s="1" t="e">
        <f>#REF!</f>
        <v>#REF!</v>
      </c>
      <c r="COB23" s="1" t="e">
        <f>#REF!</f>
        <v>#REF!</v>
      </c>
      <c r="COC23" s="1" t="e">
        <f>#REF!</f>
        <v>#REF!</v>
      </c>
      <c r="COD23" s="1" t="e">
        <f>#REF!</f>
        <v>#REF!</v>
      </c>
      <c r="COE23" s="1" t="e">
        <f>#REF!</f>
        <v>#REF!</v>
      </c>
      <c r="COF23" s="1" t="e">
        <f>#REF!</f>
        <v>#REF!</v>
      </c>
      <c r="COG23" s="1" t="e">
        <f>#REF!</f>
        <v>#REF!</v>
      </c>
      <c r="COH23" s="1" t="e">
        <f>#REF!</f>
        <v>#REF!</v>
      </c>
      <c r="COI23" s="1" t="e">
        <f>#REF!</f>
        <v>#REF!</v>
      </c>
      <c r="COJ23" s="1" t="e">
        <f>#REF!</f>
        <v>#REF!</v>
      </c>
      <c r="COK23" s="1" t="e">
        <f>#REF!</f>
        <v>#REF!</v>
      </c>
      <c r="COL23" s="1" t="e">
        <f>#REF!</f>
        <v>#REF!</v>
      </c>
      <c r="COM23" s="1" t="e">
        <f>#REF!</f>
        <v>#REF!</v>
      </c>
      <c r="CON23" s="1" t="e">
        <f>#REF!</f>
        <v>#REF!</v>
      </c>
      <c r="COO23" s="1" t="e">
        <f>#REF!</f>
        <v>#REF!</v>
      </c>
      <c r="COP23" s="1" t="e">
        <f>#REF!</f>
        <v>#REF!</v>
      </c>
      <c r="COQ23" s="1" t="e">
        <f>#REF!</f>
        <v>#REF!</v>
      </c>
      <c r="COR23" s="1" t="e">
        <f>#REF!</f>
        <v>#REF!</v>
      </c>
      <c r="COS23" s="1" t="e">
        <f>#REF!</f>
        <v>#REF!</v>
      </c>
      <c r="COT23" s="1" t="e">
        <f>#REF!</f>
        <v>#REF!</v>
      </c>
      <c r="COU23" s="1" t="e">
        <f>#REF!</f>
        <v>#REF!</v>
      </c>
      <c r="COV23" s="1" t="e">
        <f>#REF!</f>
        <v>#REF!</v>
      </c>
      <c r="COW23" s="1" t="e">
        <f>#REF!</f>
        <v>#REF!</v>
      </c>
      <c r="COX23" s="1" t="e">
        <f>#REF!</f>
        <v>#REF!</v>
      </c>
      <c r="COY23" s="1" t="e">
        <f>#REF!</f>
        <v>#REF!</v>
      </c>
      <c r="COZ23" s="1" t="e">
        <f>#REF!</f>
        <v>#REF!</v>
      </c>
      <c r="CPA23" s="1" t="e">
        <f>#REF!</f>
        <v>#REF!</v>
      </c>
      <c r="CPB23" s="1" t="e">
        <f>#REF!</f>
        <v>#REF!</v>
      </c>
      <c r="CPC23" s="1" t="e">
        <f>#REF!</f>
        <v>#REF!</v>
      </c>
      <c r="CPD23" s="1" t="e">
        <f>#REF!</f>
        <v>#REF!</v>
      </c>
      <c r="CPE23" s="1" t="e">
        <f>#REF!</f>
        <v>#REF!</v>
      </c>
      <c r="CPF23" s="1" t="e">
        <f>#REF!</f>
        <v>#REF!</v>
      </c>
      <c r="CPG23" s="1" t="e">
        <f>#REF!</f>
        <v>#REF!</v>
      </c>
      <c r="CPH23" s="1" t="e">
        <f>#REF!</f>
        <v>#REF!</v>
      </c>
      <c r="CPI23" s="1" t="e">
        <f>#REF!</f>
        <v>#REF!</v>
      </c>
      <c r="CPJ23" s="1" t="e">
        <f>#REF!</f>
        <v>#REF!</v>
      </c>
      <c r="CPK23" s="1" t="e">
        <f>#REF!</f>
        <v>#REF!</v>
      </c>
      <c r="CPL23" s="1" t="e">
        <f>#REF!</f>
        <v>#REF!</v>
      </c>
      <c r="CPM23" s="1" t="e">
        <f>#REF!</f>
        <v>#REF!</v>
      </c>
      <c r="CPN23" s="1" t="e">
        <f>#REF!</f>
        <v>#REF!</v>
      </c>
      <c r="CPO23" s="1" t="e">
        <f>#REF!</f>
        <v>#REF!</v>
      </c>
      <c r="CPP23" s="1" t="e">
        <f>#REF!</f>
        <v>#REF!</v>
      </c>
      <c r="CPQ23" s="1" t="e">
        <f>#REF!</f>
        <v>#REF!</v>
      </c>
      <c r="CPR23" s="1" t="e">
        <f>#REF!</f>
        <v>#REF!</v>
      </c>
      <c r="CPS23" s="1" t="e">
        <f>#REF!</f>
        <v>#REF!</v>
      </c>
      <c r="CPT23" s="1" t="e">
        <f>#REF!</f>
        <v>#REF!</v>
      </c>
      <c r="CPU23" s="1" t="e">
        <f>#REF!</f>
        <v>#REF!</v>
      </c>
      <c r="CPV23" s="1" t="e">
        <f>#REF!</f>
        <v>#REF!</v>
      </c>
      <c r="CPW23" s="1" t="e">
        <f>#REF!</f>
        <v>#REF!</v>
      </c>
      <c r="CPX23" s="1" t="e">
        <f>#REF!</f>
        <v>#REF!</v>
      </c>
      <c r="CPY23" s="1" t="e">
        <f>#REF!</f>
        <v>#REF!</v>
      </c>
      <c r="CPZ23" s="1" t="e">
        <f>#REF!</f>
        <v>#REF!</v>
      </c>
      <c r="CQA23" s="1" t="e">
        <f>#REF!</f>
        <v>#REF!</v>
      </c>
      <c r="CQB23" s="1" t="e">
        <f>#REF!</f>
        <v>#REF!</v>
      </c>
      <c r="CQC23" s="1" t="e">
        <f>#REF!</f>
        <v>#REF!</v>
      </c>
      <c r="CQD23" s="1" t="e">
        <f>#REF!</f>
        <v>#REF!</v>
      </c>
      <c r="CQE23" s="1" t="e">
        <f>#REF!</f>
        <v>#REF!</v>
      </c>
      <c r="CQF23" s="1" t="e">
        <f>#REF!</f>
        <v>#REF!</v>
      </c>
      <c r="CQG23" s="1" t="e">
        <f>#REF!</f>
        <v>#REF!</v>
      </c>
      <c r="CQH23" s="1" t="e">
        <f>#REF!</f>
        <v>#REF!</v>
      </c>
      <c r="CQI23" s="1" t="e">
        <f>#REF!</f>
        <v>#REF!</v>
      </c>
      <c r="CQJ23" s="1" t="e">
        <f>#REF!</f>
        <v>#REF!</v>
      </c>
      <c r="CQK23" s="1" t="e">
        <f>#REF!</f>
        <v>#REF!</v>
      </c>
      <c r="CQL23" s="1" t="e">
        <f>#REF!</f>
        <v>#REF!</v>
      </c>
      <c r="CQM23" s="1" t="e">
        <f>#REF!</f>
        <v>#REF!</v>
      </c>
      <c r="CQN23" s="1" t="e">
        <f>#REF!</f>
        <v>#REF!</v>
      </c>
      <c r="CQO23" s="1" t="e">
        <f>#REF!</f>
        <v>#REF!</v>
      </c>
      <c r="CQP23" s="1" t="e">
        <f>#REF!</f>
        <v>#REF!</v>
      </c>
      <c r="CQQ23" s="1" t="e">
        <f>#REF!</f>
        <v>#REF!</v>
      </c>
      <c r="CQR23" s="1" t="e">
        <f>#REF!</f>
        <v>#REF!</v>
      </c>
      <c r="CQS23" s="1" t="e">
        <f>#REF!</f>
        <v>#REF!</v>
      </c>
      <c r="CQT23" s="1" t="e">
        <f>#REF!</f>
        <v>#REF!</v>
      </c>
      <c r="CQU23" s="1" t="e">
        <f>#REF!</f>
        <v>#REF!</v>
      </c>
      <c r="CQV23" s="1" t="e">
        <f>#REF!</f>
        <v>#REF!</v>
      </c>
      <c r="CQW23" s="1" t="e">
        <f>#REF!</f>
        <v>#REF!</v>
      </c>
      <c r="CQX23" s="1" t="e">
        <f>#REF!</f>
        <v>#REF!</v>
      </c>
      <c r="CQY23" s="1" t="e">
        <f>#REF!</f>
        <v>#REF!</v>
      </c>
      <c r="CQZ23" s="1" t="e">
        <f>#REF!</f>
        <v>#REF!</v>
      </c>
      <c r="CRA23" s="1" t="e">
        <f>#REF!</f>
        <v>#REF!</v>
      </c>
      <c r="CRB23" s="1" t="e">
        <f>#REF!</f>
        <v>#REF!</v>
      </c>
      <c r="CRC23" s="1" t="e">
        <f>#REF!</f>
        <v>#REF!</v>
      </c>
      <c r="CRD23" s="1" t="e">
        <f>#REF!</f>
        <v>#REF!</v>
      </c>
      <c r="CRE23" s="1" t="e">
        <f>#REF!</f>
        <v>#REF!</v>
      </c>
      <c r="CRF23" s="1" t="e">
        <f>#REF!</f>
        <v>#REF!</v>
      </c>
      <c r="CRG23" s="1" t="e">
        <f>#REF!</f>
        <v>#REF!</v>
      </c>
      <c r="CRH23" s="1" t="e">
        <f>#REF!</f>
        <v>#REF!</v>
      </c>
      <c r="CRI23" s="1" t="e">
        <f>#REF!</f>
        <v>#REF!</v>
      </c>
      <c r="CRJ23" s="1" t="e">
        <f>#REF!</f>
        <v>#REF!</v>
      </c>
      <c r="CRK23" s="1" t="e">
        <f>#REF!</f>
        <v>#REF!</v>
      </c>
      <c r="CRL23" s="1" t="e">
        <f>#REF!</f>
        <v>#REF!</v>
      </c>
      <c r="CRM23" s="1" t="e">
        <f>#REF!</f>
        <v>#REF!</v>
      </c>
      <c r="CRN23" s="1" t="e">
        <f>#REF!</f>
        <v>#REF!</v>
      </c>
      <c r="CRO23" s="1" t="e">
        <f>#REF!</f>
        <v>#REF!</v>
      </c>
      <c r="CRP23" s="1" t="e">
        <f>#REF!</f>
        <v>#REF!</v>
      </c>
      <c r="CRQ23" s="1" t="e">
        <f>#REF!</f>
        <v>#REF!</v>
      </c>
      <c r="CRR23" s="1" t="e">
        <f>#REF!</f>
        <v>#REF!</v>
      </c>
      <c r="CRS23" s="1" t="e">
        <f>#REF!</f>
        <v>#REF!</v>
      </c>
      <c r="CRT23" s="1" t="e">
        <f>#REF!</f>
        <v>#REF!</v>
      </c>
      <c r="CRU23" s="1" t="e">
        <f>#REF!</f>
        <v>#REF!</v>
      </c>
      <c r="CRV23" s="1" t="e">
        <f>#REF!</f>
        <v>#REF!</v>
      </c>
      <c r="CRW23" s="1" t="e">
        <f>#REF!</f>
        <v>#REF!</v>
      </c>
      <c r="CRX23" s="1" t="e">
        <f>#REF!</f>
        <v>#REF!</v>
      </c>
      <c r="CRY23" s="1" t="e">
        <f>#REF!</f>
        <v>#REF!</v>
      </c>
      <c r="CRZ23" s="1" t="e">
        <f>#REF!</f>
        <v>#REF!</v>
      </c>
      <c r="CSA23" s="1" t="e">
        <f>#REF!</f>
        <v>#REF!</v>
      </c>
      <c r="CSB23" s="1" t="e">
        <f>#REF!</f>
        <v>#REF!</v>
      </c>
      <c r="CSC23" s="1" t="e">
        <f>#REF!</f>
        <v>#REF!</v>
      </c>
      <c r="CSD23" s="1" t="e">
        <f>#REF!</f>
        <v>#REF!</v>
      </c>
      <c r="CSE23" s="1" t="e">
        <f>#REF!</f>
        <v>#REF!</v>
      </c>
      <c r="CSF23" s="1" t="e">
        <f>#REF!</f>
        <v>#REF!</v>
      </c>
      <c r="CSG23" s="1" t="e">
        <f>#REF!</f>
        <v>#REF!</v>
      </c>
      <c r="CSH23" s="1" t="e">
        <f>#REF!</f>
        <v>#REF!</v>
      </c>
      <c r="CSI23" s="1" t="e">
        <f>#REF!</f>
        <v>#REF!</v>
      </c>
      <c r="CSJ23" s="1" t="e">
        <f>#REF!</f>
        <v>#REF!</v>
      </c>
      <c r="CSK23" s="1" t="e">
        <f>#REF!</f>
        <v>#REF!</v>
      </c>
      <c r="CSL23" s="1" t="e">
        <f>#REF!</f>
        <v>#REF!</v>
      </c>
      <c r="CSM23" s="1" t="e">
        <f>#REF!</f>
        <v>#REF!</v>
      </c>
      <c r="CSN23" s="1" t="e">
        <f>#REF!</f>
        <v>#REF!</v>
      </c>
      <c r="CSO23" s="1" t="e">
        <f>#REF!</f>
        <v>#REF!</v>
      </c>
      <c r="CSP23" s="1" t="e">
        <f>#REF!</f>
        <v>#REF!</v>
      </c>
      <c r="CSQ23" s="1" t="e">
        <f>#REF!</f>
        <v>#REF!</v>
      </c>
      <c r="CSR23" s="1" t="e">
        <f>#REF!</f>
        <v>#REF!</v>
      </c>
      <c r="CSS23" s="1" t="e">
        <f>#REF!</f>
        <v>#REF!</v>
      </c>
      <c r="CST23" s="1" t="e">
        <f>#REF!</f>
        <v>#REF!</v>
      </c>
      <c r="CSU23" s="1" t="e">
        <f>#REF!</f>
        <v>#REF!</v>
      </c>
      <c r="CSV23" s="1" t="e">
        <f>#REF!</f>
        <v>#REF!</v>
      </c>
      <c r="CSW23" s="1" t="e">
        <f>#REF!</f>
        <v>#REF!</v>
      </c>
      <c r="CSX23" s="1" t="e">
        <f>#REF!</f>
        <v>#REF!</v>
      </c>
      <c r="CSY23" s="1" t="e">
        <f>#REF!</f>
        <v>#REF!</v>
      </c>
      <c r="CSZ23" s="1" t="e">
        <f>#REF!</f>
        <v>#REF!</v>
      </c>
      <c r="CTA23" s="1" t="e">
        <f>#REF!</f>
        <v>#REF!</v>
      </c>
      <c r="CTB23" s="1" t="e">
        <f>#REF!</f>
        <v>#REF!</v>
      </c>
      <c r="CTC23" s="1" t="e">
        <f>#REF!</f>
        <v>#REF!</v>
      </c>
      <c r="CTD23" s="1" t="e">
        <f>#REF!</f>
        <v>#REF!</v>
      </c>
      <c r="CTE23" s="1" t="e">
        <f>#REF!</f>
        <v>#REF!</v>
      </c>
      <c r="CTF23" s="1" t="e">
        <f>#REF!</f>
        <v>#REF!</v>
      </c>
      <c r="CTG23" s="1" t="e">
        <f>#REF!</f>
        <v>#REF!</v>
      </c>
      <c r="CTH23" s="1" t="e">
        <f>#REF!</f>
        <v>#REF!</v>
      </c>
      <c r="CTI23" s="1" t="e">
        <f>#REF!</f>
        <v>#REF!</v>
      </c>
      <c r="CTJ23" s="1" t="e">
        <f>#REF!</f>
        <v>#REF!</v>
      </c>
      <c r="CTK23" s="1" t="e">
        <f>#REF!</f>
        <v>#REF!</v>
      </c>
      <c r="CTL23" s="1" t="e">
        <f>#REF!</f>
        <v>#REF!</v>
      </c>
      <c r="CTM23" s="1" t="e">
        <f>#REF!</f>
        <v>#REF!</v>
      </c>
      <c r="CTN23" s="1" t="e">
        <f>#REF!</f>
        <v>#REF!</v>
      </c>
      <c r="CTO23" s="1" t="e">
        <f>#REF!</f>
        <v>#REF!</v>
      </c>
      <c r="CTP23" s="1" t="e">
        <f>#REF!</f>
        <v>#REF!</v>
      </c>
      <c r="CTQ23" s="1" t="e">
        <f>#REF!</f>
        <v>#REF!</v>
      </c>
      <c r="CTR23" s="1" t="e">
        <f>#REF!</f>
        <v>#REF!</v>
      </c>
      <c r="CTS23" s="1" t="e">
        <f>#REF!</f>
        <v>#REF!</v>
      </c>
      <c r="CTT23" s="1" t="e">
        <f>#REF!</f>
        <v>#REF!</v>
      </c>
      <c r="CTU23" s="1" t="e">
        <f>#REF!</f>
        <v>#REF!</v>
      </c>
      <c r="CTV23" s="1" t="e">
        <f>#REF!</f>
        <v>#REF!</v>
      </c>
      <c r="CTW23" s="1" t="e">
        <f>#REF!</f>
        <v>#REF!</v>
      </c>
      <c r="CTX23" s="1" t="e">
        <f>#REF!</f>
        <v>#REF!</v>
      </c>
      <c r="CTY23" s="1" t="e">
        <f>#REF!</f>
        <v>#REF!</v>
      </c>
      <c r="CTZ23" s="1" t="e">
        <f>#REF!</f>
        <v>#REF!</v>
      </c>
      <c r="CUA23" s="1" t="e">
        <f>#REF!</f>
        <v>#REF!</v>
      </c>
      <c r="CUB23" s="1" t="e">
        <f>#REF!</f>
        <v>#REF!</v>
      </c>
      <c r="CUC23" s="1" t="e">
        <f>#REF!</f>
        <v>#REF!</v>
      </c>
      <c r="CUD23" s="1" t="e">
        <f>#REF!</f>
        <v>#REF!</v>
      </c>
      <c r="CUE23" s="1" t="e">
        <f>#REF!</f>
        <v>#REF!</v>
      </c>
      <c r="CUF23" s="1" t="e">
        <f>#REF!</f>
        <v>#REF!</v>
      </c>
      <c r="CUG23" s="1" t="e">
        <f>#REF!</f>
        <v>#REF!</v>
      </c>
      <c r="CUH23" s="1" t="e">
        <f>#REF!</f>
        <v>#REF!</v>
      </c>
      <c r="CUI23" s="1" t="e">
        <f>#REF!</f>
        <v>#REF!</v>
      </c>
      <c r="CUJ23" s="1" t="e">
        <f>#REF!</f>
        <v>#REF!</v>
      </c>
      <c r="CUK23" s="1" t="e">
        <f>#REF!</f>
        <v>#REF!</v>
      </c>
      <c r="CUL23" s="1" t="e">
        <f>#REF!</f>
        <v>#REF!</v>
      </c>
      <c r="CUM23" s="1" t="e">
        <f>#REF!</f>
        <v>#REF!</v>
      </c>
      <c r="CUN23" s="1" t="e">
        <f>#REF!</f>
        <v>#REF!</v>
      </c>
      <c r="CUO23" s="1" t="e">
        <f>#REF!</f>
        <v>#REF!</v>
      </c>
      <c r="CUP23" s="1" t="e">
        <f>#REF!</f>
        <v>#REF!</v>
      </c>
      <c r="CUQ23" s="1" t="e">
        <f>#REF!</f>
        <v>#REF!</v>
      </c>
      <c r="CUR23" s="1" t="e">
        <f>#REF!</f>
        <v>#REF!</v>
      </c>
      <c r="CUS23" s="1" t="e">
        <f>#REF!</f>
        <v>#REF!</v>
      </c>
      <c r="CUT23" s="1" t="e">
        <f>#REF!</f>
        <v>#REF!</v>
      </c>
      <c r="CUU23" s="1" t="e">
        <f>#REF!</f>
        <v>#REF!</v>
      </c>
      <c r="CUV23" s="1" t="e">
        <f>#REF!</f>
        <v>#REF!</v>
      </c>
      <c r="CUW23" s="1" t="e">
        <f>#REF!</f>
        <v>#REF!</v>
      </c>
      <c r="CUX23" s="1" t="e">
        <f>#REF!</f>
        <v>#REF!</v>
      </c>
      <c r="CUY23" s="1" t="e">
        <f>#REF!</f>
        <v>#REF!</v>
      </c>
      <c r="CUZ23" s="1" t="e">
        <f>#REF!</f>
        <v>#REF!</v>
      </c>
      <c r="CVA23" s="1" t="e">
        <f>#REF!</f>
        <v>#REF!</v>
      </c>
      <c r="CVB23" s="1" t="e">
        <f>#REF!</f>
        <v>#REF!</v>
      </c>
      <c r="CVC23" s="1" t="e">
        <f>#REF!</f>
        <v>#REF!</v>
      </c>
      <c r="CVD23" s="1" t="e">
        <f>#REF!</f>
        <v>#REF!</v>
      </c>
      <c r="CVE23" s="1" t="e">
        <f>#REF!</f>
        <v>#REF!</v>
      </c>
      <c r="CVF23" s="1" t="e">
        <f>#REF!</f>
        <v>#REF!</v>
      </c>
      <c r="CVG23" s="1" t="e">
        <f>#REF!</f>
        <v>#REF!</v>
      </c>
      <c r="CVH23" s="1" t="e">
        <f>#REF!</f>
        <v>#REF!</v>
      </c>
      <c r="CVI23" s="1" t="e">
        <f>#REF!</f>
        <v>#REF!</v>
      </c>
      <c r="CVJ23" s="1" t="e">
        <f>#REF!</f>
        <v>#REF!</v>
      </c>
      <c r="CVK23" s="1" t="e">
        <f>#REF!</f>
        <v>#REF!</v>
      </c>
      <c r="CVL23" s="1" t="e">
        <f>#REF!</f>
        <v>#REF!</v>
      </c>
      <c r="CVM23" s="1" t="e">
        <f>#REF!</f>
        <v>#REF!</v>
      </c>
      <c r="CVN23" s="1" t="e">
        <f>#REF!</f>
        <v>#REF!</v>
      </c>
      <c r="CVO23" s="1" t="e">
        <f>#REF!</f>
        <v>#REF!</v>
      </c>
      <c r="CVP23" s="1" t="e">
        <f>#REF!</f>
        <v>#REF!</v>
      </c>
      <c r="CVQ23" s="1" t="e">
        <f>#REF!</f>
        <v>#REF!</v>
      </c>
      <c r="CVR23" s="1" t="e">
        <f>#REF!</f>
        <v>#REF!</v>
      </c>
      <c r="CVS23" s="1" t="e">
        <f>#REF!</f>
        <v>#REF!</v>
      </c>
      <c r="CVT23" s="1" t="e">
        <f>#REF!</f>
        <v>#REF!</v>
      </c>
      <c r="CVU23" s="1" t="e">
        <f>#REF!</f>
        <v>#REF!</v>
      </c>
      <c r="CVV23" s="1" t="e">
        <f>#REF!</f>
        <v>#REF!</v>
      </c>
      <c r="CVW23" s="1" t="e">
        <f>#REF!</f>
        <v>#REF!</v>
      </c>
      <c r="CVX23" s="1" t="e">
        <f>#REF!</f>
        <v>#REF!</v>
      </c>
      <c r="CVY23" s="1" t="e">
        <f>#REF!</f>
        <v>#REF!</v>
      </c>
      <c r="CVZ23" s="1" t="e">
        <f>#REF!</f>
        <v>#REF!</v>
      </c>
      <c r="CWA23" s="1" t="e">
        <f>#REF!</f>
        <v>#REF!</v>
      </c>
      <c r="CWB23" s="1" t="e">
        <f>#REF!</f>
        <v>#REF!</v>
      </c>
      <c r="CWC23" s="1" t="e">
        <f>#REF!</f>
        <v>#REF!</v>
      </c>
      <c r="CWD23" s="1" t="e">
        <f>#REF!</f>
        <v>#REF!</v>
      </c>
      <c r="CWE23" s="1" t="e">
        <f>#REF!</f>
        <v>#REF!</v>
      </c>
      <c r="CWF23" s="1" t="e">
        <f>#REF!</f>
        <v>#REF!</v>
      </c>
      <c r="CWG23" s="1" t="e">
        <f>#REF!</f>
        <v>#REF!</v>
      </c>
      <c r="CWH23" s="1" t="e">
        <f>#REF!</f>
        <v>#REF!</v>
      </c>
      <c r="CWI23" s="1" t="e">
        <f>#REF!</f>
        <v>#REF!</v>
      </c>
      <c r="CWJ23" s="1" t="e">
        <f>#REF!</f>
        <v>#REF!</v>
      </c>
      <c r="CWK23" s="1" t="e">
        <f>#REF!</f>
        <v>#REF!</v>
      </c>
      <c r="CWL23" s="1" t="e">
        <f>#REF!</f>
        <v>#REF!</v>
      </c>
      <c r="CWM23" s="1" t="e">
        <f>#REF!</f>
        <v>#REF!</v>
      </c>
      <c r="CWN23" s="1" t="e">
        <f>#REF!</f>
        <v>#REF!</v>
      </c>
      <c r="CWO23" s="1" t="e">
        <f>#REF!</f>
        <v>#REF!</v>
      </c>
      <c r="CWP23" s="1" t="e">
        <f>#REF!</f>
        <v>#REF!</v>
      </c>
      <c r="CWQ23" s="1" t="e">
        <f>#REF!</f>
        <v>#REF!</v>
      </c>
      <c r="CWR23" s="1" t="e">
        <f>#REF!</f>
        <v>#REF!</v>
      </c>
      <c r="CWS23" s="1" t="e">
        <f>#REF!</f>
        <v>#REF!</v>
      </c>
      <c r="CWT23" s="1" t="e">
        <f>#REF!</f>
        <v>#REF!</v>
      </c>
      <c r="CWU23" s="1" t="e">
        <f>#REF!</f>
        <v>#REF!</v>
      </c>
      <c r="CWV23" s="1" t="e">
        <f>#REF!</f>
        <v>#REF!</v>
      </c>
      <c r="CWW23" s="1" t="e">
        <f>#REF!</f>
        <v>#REF!</v>
      </c>
      <c r="CWX23" s="1" t="e">
        <f>#REF!</f>
        <v>#REF!</v>
      </c>
      <c r="CWY23" s="1" t="e">
        <f>#REF!</f>
        <v>#REF!</v>
      </c>
      <c r="CWZ23" s="1" t="e">
        <f>#REF!</f>
        <v>#REF!</v>
      </c>
      <c r="CXA23" s="1" t="e">
        <f>#REF!</f>
        <v>#REF!</v>
      </c>
      <c r="CXB23" s="1" t="e">
        <f>#REF!</f>
        <v>#REF!</v>
      </c>
      <c r="CXC23" s="1" t="e">
        <f>#REF!</f>
        <v>#REF!</v>
      </c>
      <c r="CXD23" s="1" t="e">
        <f>#REF!</f>
        <v>#REF!</v>
      </c>
      <c r="CXE23" s="1" t="e">
        <f>#REF!</f>
        <v>#REF!</v>
      </c>
      <c r="CXF23" s="1" t="e">
        <f>#REF!</f>
        <v>#REF!</v>
      </c>
      <c r="CXG23" s="1" t="e">
        <f>#REF!</f>
        <v>#REF!</v>
      </c>
      <c r="CXH23" s="1" t="e">
        <f>#REF!</f>
        <v>#REF!</v>
      </c>
      <c r="CXI23" s="1" t="e">
        <f>#REF!</f>
        <v>#REF!</v>
      </c>
      <c r="CXJ23" s="1" t="e">
        <f>#REF!</f>
        <v>#REF!</v>
      </c>
      <c r="CXK23" s="1" t="e">
        <f>#REF!</f>
        <v>#REF!</v>
      </c>
      <c r="CXL23" s="1" t="e">
        <f>#REF!</f>
        <v>#REF!</v>
      </c>
      <c r="CXM23" s="1" t="e">
        <f>#REF!</f>
        <v>#REF!</v>
      </c>
      <c r="CXN23" s="1" t="e">
        <f>#REF!</f>
        <v>#REF!</v>
      </c>
      <c r="CXO23" s="1" t="e">
        <f>#REF!</f>
        <v>#REF!</v>
      </c>
      <c r="CXP23" s="1" t="e">
        <f>#REF!</f>
        <v>#REF!</v>
      </c>
      <c r="CXQ23" s="1" t="e">
        <f>#REF!</f>
        <v>#REF!</v>
      </c>
      <c r="CXR23" s="1" t="e">
        <f>#REF!</f>
        <v>#REF!</v>
      </c>
      <c r="CXS23" s="1" t="e">
        <f>#REF!</f>
        <v>#REF!</v>
      </c>
      <c r="CXT23" s="1" t="e">
        <f>#REF!</f>
        <v>#REF!</v>
      </c>
      <c r="CXU23" s="1" t="e">
        <f>#REF!</f>
        <v>#REF!</v>
      </c>
      <c r="CXV23" s="1" t="e">
        <f>#REF!</f>
        <v>#REF!</v>
      </c>
      <c r="CXW23" s="1" t="e">
        <f>#REF!</f>
        <v>#REF!</v>
      </c>
      <c r="CXX23" s="1" t="e">
        <f>#REF!</f>
        <v>#REF!</v>
      </c>
      <c r="CXY23" s="1" t="e">
        <f>#REF!</f>
        <v>#REF!</v>
      </c>
      <c r="CXZ23" s="1" t="e">
        <f>#REF!</f>
        <v>#REF!</v>
      </c>
      <c r="CYA23" s="1" t="e">
        <f>#REF!</f>
        <v>#REF!</v>
      </c>
      <c r="CYB23" s="1" t="e">
        <f>#REF!</f>
        <v>#REF!</v>
      </c>
      <c r="CYC23" s="1" t="e">
        <f>#REF!</f>
        <v>#REF!</v>
      </c>
      <c r="CYD23" s="1" t="e">
        <f>#REF!</f>
        <v>#REF!</v>
      </c>
      <c r="CYE23" s="1" t="e">
        <f>#REF!</f>
        <v>#REF!</v>
      </c>
      <c r="CYF23" s="1" t="e">
        <f>#REF!</f>
        <v>#REF!</v>
      </c>
      <c r="CYG23" s="1" t="e">
        <f>#REF!</f>
        <v>#REF!</v>
      </c>
      <c r="CYH23" s="1" t="e">
        <f>#REF!</f>
        <v>#REF!</v>
      </c>
      <c r="CYI23" s="1" t="e">
        <f>#REF!</f>
        <v>#REF!</v>
      </c>
      <c r="CYJ23" s="1" t="e">
        <f>#REF!</f>
        <v>#REF!</v>
      </c>
      <c r="CYK23" s="1" t="e">
        <f>#REF!</f>
        <v>#REF!</v>
      </c>
      <c r="CYL23" s="1" t="e">
        <f>#REF!</f>
        <v>#REF!</v>
      </c>
      <c r="CYM23" s="1" t="e">
        <f>#REF!</f>
        <v>#REF!</v>
      </c>
      <c r="CYN23" s="1" t="e">
        <f>#REF!</f>
        <v>#REF!</v>
      </c>
      <c r="CYO23" s="1" t="e">
        <f>#REF!</f>
        <v>#REF!</v>
      </c>
      <c r="CYP23" s="1" t="e">
        <f>#REF!</f>
        <v>#REF!</v>
      </c>
      <c r="CYQ23" s="1" t="e">
        <f>#REF!</f>
        <v>#REF!</v>
      </c>
      <c r="CYR23" s="1" t="e">
        <f>#REF!</f>
        <v>#REF!</v>
      </c>
      <c r="CYS23" s="1" t="e">
        <f>#REF!</f>
        <v>#REF!</v>
      </c>
      <c r="CYT23" s="1" t="e">
        <f>#REF!</f>
        <v>#REF!</v>
      </c>
      <c r="CYU23" s="1" t="e">
        <f>#REF!</f>
        <v>#REF!</v>
      </c>
      <c r="CYV23" s="1" t="e">
        <f>#REF!</f>
        <v>#REF!</v>
      </c>
      <c r="CYW23" s="1" t="e">
        <f>#REF!</f>
        <v>#REF!</v>
      </c>
      <c r="CYX23" s="1" t="e">
        <f>#REF!</f>
        <v>#REF!</v>
      </c>
      <c r="CYY23" s="1" t="e">
        <f>#REF!</f>
        <v>#REF!</v>
      </c>
      <c r="CYZ23" s="1" t="e">
        <f>#REF!</f>
        <v>#REF!</v>
      </c>
      <c r="CZA23" s="1" t="e">
        <f>#REF!</f>
        <v>#REF!</v>
      </c>
      <c r="CZB23" s="1" t="e">
        <f>#REF!</f>
        <v>#REF!</v>
      </c>
      <c r="CZC23" s="1" t="e">
        <f>#REF!</f>
        <v>#REF!</v>
      </c>
      <c r="CZD23" s="1" t="e">
        <f>#REF!</f>
        <v>#REF!</v>
      </c>
      <c r="CZE23" s="1" t="e">
        <f>#REF!</f>
        <v>#REF!</v>
      </c>
      <c r="CZF23" s="1" t="e">
        <f>#REF!</f>
        <v>#REF!</v>
      </c>
      <c r="CZG23" s="1" t="e">
        <f>#REF!</f>
        <v>#REF!</v>
      </c>
      <c r="CZH23" s="1" t="e">
        <f>#REF!</f>
        <v>#REF!</v>
      </c>
      <c r="CZI23" s="1" t="e">
        <f>#REF!</f>
        <v>#REF!</v>
      </c>
      <c r="CZJ23" s="1" t="e">
        <f>#REF!</f>
        <v>#REF!</v>
      </c>
      <c r="CZK23" s="1" t="e">
        <f>#REF!</f>
        <v>#REF!</v>
      </c>
      <c r="CZL23" s="1" t="e">
        <f>#REF!</f>
        <v>#REF!</v>
      </c>
      <c r="CZM23" s="1" t="e">
        <f>#REF!</f>
        <v>#REF!</v>
      </c>
      <c r="CZN23" s="1" t="e">
        <f>#REF!</f>
        <v>#REF!</v>
      </c>
      <c r="CZO23" s="1" t="e">
        <f>#REF!</f>
        <v>#REF!</v>
      </c>
      <c r="CZP23" s="1" t="e">
        <f>#REF!</f>
        <v>#REF!</v>
      </c>
      <c r="CZQ23" s="1" t="e">
        <f>#REF!</f>
        <v>#REF!</v>
      </c>
      <c r="CZR23" s="1" t="e">
        <f>#REF!</f>
        <v>#REF!</v>
      </c>
      <c r="CZS23" s="1" t="e">
        <f>#REF!</f>
        <v>#REF!</v>
      </c>
      <c r="CZT23" s="1" t="e">
        <f>#REF!</f>
        <v>#REF!</v>
      </c>
      <c r="CZU23" s="1" t="e">
        <f>#REF!</f>
        <v>#REF!</v>
      </c>
      <c r="CZV23" s="1" t="e">
        <f>#REF!</f>
        <v>#REF!</v>
      </c>
      <c r="CZW23" s="1" t="e">
        <f>#REF!</f>
        <v>#REF!</v>
      </c>
      <c r="CZX23" s="1" t="e">
        <f>#REF!</f>
        <v>#REF!</v>
      </c>
      <c r="CZY23" s="1" t="e">
        <f>#REF!</f>
        <v>#REF!</v>
      </c>
      <c r="CZZ23" s="1" t="e">
        <f>#REF!</f>
        <v>#REF!</v>
      </c>
      <c r="DAA23" s="1" t="e">
        <f>#REF!</f>
        <v>#REF!</v>
      </c>
      <c r="DAB23" s="1" t="e">
        <f>#REF!</f>
        <v>#REF!</v>
      </c>
      <c r="DAC23" s="1" t="e">
        <f>#REF!</f>
        <v>#REF!</v>
      </c>
      <c r="DAD23" s="1" t="e">
        <f>#REF!</f>
        <v>#REF!</v>
      </c>
      <c r="DAE23" s="1" t="e">
        <f>#REF!</f>
        <v>#REF!</v>
      </c>
      <c r="DAF23" s="1" t="e">
        <f>#REF!</f>
        <v>#REF!</v>
      </c>
      <c r="DAG23" s="1" t="e">
        <f>#REF!</f>
        <v>#REF!</v>
      </c>
      <c r="DAH23" s="1" t="e">
        <f>#REF!</f>
        <v>#REF!</v>
      </c>
      <c r="DAI23" s="1" t="e">
        <f>#REF!</f>
        <v>#REF!</v>
      </c>
      <c r="DAJ23" s="1" t="e">
        <f>#REF!</f>
        <v>#REF!</v>
      </c>
      <c r="DAK23" s="1" t="e">
        <f>#REF!</f>
        <v>#REF!</v>
      </c>
      <c r="DAL23" s="1" t="e">
        <f>#REF!</f>
        <v>#REF!</v>
      </c>
      <c r="DAM23" s="1" t="e">
        <f>#REF!</f>
        <v>#REF!</v>
      </c>
      <c r="DAN23" s="1" t="e">
        <f>#REF!</f>
        <v>#REF!</v>
      </c>
      <c r="DAO23" s="1" t="e">
        <f>#REF!</f>
        <v>#REF!</v>
      </c>
      <c r="DAP23" s="1" t="e">
        <f>#REF!</f>
        <v>#REF!</v>
      </c>
      <c r="DAQ23" s="1" t="e">
        <f>#REF!</f>
        <v>#REF!</v>
      </c>
      <c r="DAR23" s="1" t="e">
        <f>#REF!</f>
        <v>#REF!</v>
      </c>
      <c r="DAS23" s="1" t="e">
        <f>#REF!</f>
        <v>#REF!</v>
      </c>
      <c r="DAT23" s="1" t="e">
        <f>#REF!</f>
        <v>#REF!</v>
      </c>
      <c r="DAU23" s="1" t="e">
        <f>#REF!</f>
        <v>#REF!</v>
      </c>
      <c r="DAV23" s="1" t="e">
        <f>#REF!</f>
        <v>#REF!</v>
      </c>
      <c r="DAW23" s="1" t="e">
        <f>#REF!</f>
        <v>#REF!</v>
      </c>
      <c r="DAX23" s="1" t="e">
        <f>#REF!</f>
        <v>#REF!</v>
      </c>
      <c r="DAY23" s="1" t="e">
        <f>#REF!</f>
        <v>#REF!</v>
      </c>
      <c r="DAZ23" s="1" t="e">
        <f>#REF!</f>
        <v>#REF!</v>
      </c>
      <c r="DBA23" s="1" t="e">
        <f>#REF!</f>
        <v>#REF!</v>
      </c>
      <c r="DBB23" s="1" t="e">
        <f>#REF!</f>
        <v>#REF!</v>
      </c>
      <c r="DBC23" s="1" t="e">
        <f>#REF!</f>
        <v>#REF!</v>
      </c>
      <c r="DBD23" s="1" t="e">
        <f>#REF!</f>
        <v>#REF!</v>
      </c>
      <c r="DBE23" s="1" t="e">
        <f>#REF!</f>
        <v>#REF!</v>
      </c>
      <c r="DBF23" s="1" t="e">
        <f>#REF!</f>
        <v>#REF!</v>
      </c>
      <c r="DBG23" s="1" t="e">
        <f>#REF!</f>
        <v>#REF!</v>
      </c>
      <c r="DBH23" s="1" t="e">
        <f>#REF!</f>
        <v>#REF!</v>
      </c>
      <c r="DBI23" s="1" t="e">
        <f>#REF!</f>
        <v>#REF!</v>
      </c>
      <c r="DBJ23" s="1" t="e">
        <f>#REF!</f>
        <v>#REF!</v>
      </c>
      <c r="DBK23" s="1" t="e">
        <f>#REF!</f>
        <v>#REF!</v>
      </c>
      <c r="DBL23" s="1" t="e">
        <f>#REF!</f>
        <v>#REF!</v>
      </c>
      <c r="DBM23" s="1" t="e">
        <f>#REF!</f>
        <v>#REF!</v>
      </c>
      <c r="DBN23" s="1" t="e">
        <f>#REF!</f>
        <v>#REF!</v>
      </c>
      <c r="DBO23" s="1" t="e">
        <f>#REF!</f>
        <v>#REF!</v>
      </c>
      <c r="DBP23" s="1" t="e">
        <f>#REF!</f>
        <v>#REF!</v>
      </c>
      <c r="DBQ23" s="1" t="e">
        <f>#REF!</f>
        <v>#REF!</v>
      </c>
      <c r="DBR23" s="1" t="e">
        <f>#REF!</f>
        <v>#REF!</v>
      </c>
      <c r="DBS23" s="1" t="e">
        <f>#REF!</f>
        <v>#REF!</v>
      </c>
      <c r="DBT23" s="1" t="e">
        <f>#REF!</f>
        <v>#REF!</v>
      </c>
      <c r="DBU23" s="1" t="e">
        <f>#REF!</f>
        <v>#REF!</v>
      </c>
      <c r="DBV23" s="1" t="e">
        <f>#REF!</f>
        <v>#REF!</v>
      </c>
      <c r="DBW23" s="1" t="e">
        <f>#REF!</f>
        <v>#REF!</v>
      </c>
      <c r="DBX23" s="1" t="e">
        <f>#REF!</f>
        <v>#REF!</v>
      </c>
      <c r="DBY23" s="1" t="e">
        <f>#REF!</f>
        <v>#REF!</v>
      </c>
      <c r="DBZ23" s="1" t="e">
        <f>#REF!</f>
        <v>#REF!</v>
      </c>
      <c r="DCA23" s="1" t="e">
        <f>#REF!</f>
        <v>#REF!</v>
      </c>
      <c r="DCB23" s="1" t="e">
        <f>#REF!</f>
        <v>#REF!</v>
      </c>
      <c r="DCC23" s="1" t="e">
        <f>#REF!</f>
        <v>#REF!</v>
      </c>
      <c r="DCD23" s="1" t="e">
        <f>#REF!</f>
        <v>#REF!</v>
      </c>
      <c r="DCE23" s="1" t="e">
        <f>#REF!</f>
        <v>#REF!</v>
      </c>
      <c r="DCF23" s="1" t="e">
        <f>#REF!</f>
        <v>#REF!</v>
      </c>
      <c r="DCG23" s="1" t="e">
        <f>#REF!</f>
        <v>#REF!</v>
      </c>
      <c r="DCH23" s="1" t="e">
        <f>#REF!</f>
        <v>#REF!</v>
      </c>
      <c r="DCI23" s="1" t="e">
        <f>#REF!</f>
        <v>#REF!</v>
      </c>
      <c r="DCJ23" s="1" t="e">
        <f>#REF!</f>
        <v>#REF!</v>
      </c>
      <c r="DCK23" s="1" t="e">
        <f>#REF!</f>
        <v>#REF!</v>
      </c>
      <c r="DCL23" s="1" t="e">
        <f>#REF!</f>
        <v>#REF!</v>
      </c>
      <c r="DCM23" s="1" t="e">
        <f>#REF!</f>
        <v>#REF!</v>
      </c>
      <c r="DCN23" s="1" t="e">
        <f>#REF!</f>
        <v>#REF!</v>
      </c>
      <c r="DCO23" s="1" t="e">
        <f>#REF!</f>
        <v>#REF!</v>
      </c>
      <c r="DCP23" s="1" t="e">
        <f>#REF!</f>
        <v>#REF!</v>
      </c>
      <c r="DCQ23" s="1" t="e">
        <f>#REF!</f>
        <v>#REF!</v>
      </c>
      <c r="DCR23" s="1" t="e">
        <f>#REF!</f>
        <v>#REF!</v>
      </c>
      <c r="DCS23" s="1" t="e">
        <f>#REF!</f>
        <v>#REF!</v>
      </c>
      <c r="DCT23" s="1" t="e">
        <f>#REF!</f>
        <v>#REF!</v>
      </c>
      <c r="DCU23" s="1" t="e">
        <f>#REF!</f>
        <v>#REF!</v>
      </c>
      <c r="DCV23" s="1" t="e">
        <f>#REF!</f>
        <v>#REF!</v>
      </c>
      <c r="DCW23" s="1" t="e">
        <f>#REF!</f>
        <v>#REF!</v>
      </c>
      <c r="DCX23" s="1" t="e">
        <f>#REF!</f>
        <v>#REF!</v>
      </c>
      <c r="DCY23" s="1" t="e">
        <f>#REF!</f>
        <v>#REF!</v>
      </c>
      <c r="DCZ23" s="1" t="e">
        <f>#REF!</f>
        <v>#REF!</v>
      </c>
      <c r="DDA23" s="1" t="e">
        <f>#REF!</f>
        <v>#REF!</v>
      </c>
      <c r="DDB23" s="1" t="e">
        <f>#REF!</f>
        <v>#REF!</v>
      </c>
      <c r="DDC23" s="1" t="e">
        <f>#REF!</f>
        <v>#REF!</v>
      </c>
      <c r="DDD23" s="1" t="e">
        <f>#REF!</f>
        <v>#REF!</v>
      </c>
      <c r="DDE23" s="1" t="e">
        <f>#REF!</f>
        <v>#REF!</v>
      </c>
      <c r="DDF23" s="1" t="e">
        <f>#REF!</f>
        <v>#REF!</v>
      </c>
      <c r="DDG23" s="1" t="e">
        <f>#REF!</f>
        <v>#REF!</v>
      </c>
      <c r="DDH23" s="1" t="e">
        <f>#REF!</f>
        <v>#REF!</v>
      </c>
      <c r="DDI23" s="1" t="e">
        <f>#REF!</f>
        <v>#REF!</v>
      </c>
      <c r="DDJ23" s="1" t="e">
        <f>#REF!</f>
        <v>#REF!</v>
      </c>
      <c r="DDK23" s="1" t="e">
        <f>#REF!</f>
        <v>#REF!</v>
      </c>
      <c r="DDL23" s="1" t="e">
        <f>#REF!</f>
        <v>#REF!</v>
      </c>
      <c r="DDM23" s="1" t="e">
        <f>#REF!</f>
        <v>#REF!</v>
      </c>
      <c r="DDN23" s="1" t="e">
        <f>#REF!</f>
        <v>#REF!</v>
      </c>
      <c r="DDO23" s="1" t="e">
        <f>#REF!</f>
        <v>#REF!</v>
      </c>
      <c r="DDP23" s="1" t="e">
        <f>#REF!</f>
        <v>#REF!</v>
      </c>
      <c r="DDQ23" s="1" t="e">
        <f>#REF!</f>
        <v>#REF!</v>
      </c>
      <c r="DDR23" s="1" t="e">
        <f>#REF!</f>
        <v>#REF!</v>
      </c>
      <c r="DDS23" s="1" t="e">
        <f>#REF!</f>
        <v>#REF!</v>
      </c>
      <c r="DDT23" s="1" t="e">
        <f>#REF!</f>
        <v>#REF!</v>
      </c>
      <c r="DDU23" s="1" t="e">
        <f>#REF!</f>
        <v>#REF!</v>
      </c>
      <c r="DDV23" s="1" t="e">
        <f>#REF!</f>
        <v>#REF!</v>
      </c>
      <c r="DDW23" s="1" t="e">
        <f>#REF!</f>
        <v>#REF!</v>
      </c>
      <c r="DDX23" s="1" t="e">
        <f>#REF!</f>
        <v>#REF!</v>
      </c>
      <c r="DDY23" s="1" t="e">
        <f>#REF!</f>
        <v>#REF!</v>
      </c>
      <c r="DDZ23" s="1" t="e">
        <f>#REF!</f>
        <v>#REF!</v>
      </c>
      <c r="DEA23" s="1" t="e">
        <f>#REF!</f>
        <v>#REF!</v>
      </c>
      <c r="DEB23" s="1" t="e">
        <f>#REF!</f>
        <v>#REF!</v>
      </c>
      <c r="DEC23" s="1" t="e">
        <f>#REF!</f>
        <v>#REF!</v>
      </c>
      <c r="DED23" s="1" t="e">
        <f>#REF!</f>
        <v>#REF!</v>
      </c>
      <c r="DEE23" s="1" t="e">
        <f>#REF!</f>
        <v>#REF!</v>
      </c>
      <c r="DEF23" s="1" t="e">
        <f>#REF!</f>
        <v>#REF!</v>
      </c>
      <c r="DEG23" s="1" t="e">
        <f>#REF!</f>
        <v>#REF!</v>
      </c>
      <c r="DEH23" s="1" t="e">
        <f>#REF!</f>
        <v>#REF!</v>
      </c>
      <c r="DEI23" s="1" t="e">
        <f>#REF!</f>
        <v>#REF!</v>
      </c>
      <c r="DEJ23" s="1" t="e">
        <f>#REF!</f>
        <v>#REF!</v>
      </c>
      <c r="DEK23" s="1" t="e">
        <f>#REF!</f>
        <v>#REF!</v>
      </c>
      <c r="DEL23" s="1" t="e">
        <f>#REF!</f>
        <v>#REF!</v>
      </c>
      <c r="DEM23" s="1" t="e">
        <f>#REF!</f>
        <v>#REF!</v>
      </c>
      <c r="DEN23" s="1" t="e">
        <f>#REF!</f>
        <v>#REF!</v>
      </c>
      <c r="DEO23" s="1" t="e">
        <f>#REF!</f>
        <v>#REF!</v>
      </c>
      <c r="DEP23" s="1" t="e">
        <f>#REF!</f>
        <v>#REF!</v>
      </c>
      <c r="DEQ23" s="1" t="e">
        <f>#REF!</f>
        <v>#REF!</v>
      </c>
      <c r="DER23" s="1" t="e">
        <f>#REF!</f>
        <v>#REF!</v>
      </c>
      <c r="DES23" s="1" t="e">
        <f>#REF!</f>
        <v>#REF!</v>
      </c>
      <c r="DET23" s="1" t="e">
        <f>#REF!</f>
        <v>#REF!</v>
      </c>
      <c r="DEU23" s="1" t="e">
        <f>#REF!</f>
        <v>#REF!</v>
      </c>
      <c r="DEV23" s="1" t="e">
        <f>#REF!</f>
        <v>#REF!</v>
      </c>
      <c r="DEW23" s="1" t="e">
        <f>#REF!</f>
        <v>#REF!</v>
      </c>
      <c r="DEX23" s="1" t="e">
        <f>#REF!</f>
        <v>#REF!</v>
      </c>
      <c r="DEY23" s="1" t="e">
        <f>#REF!</f>
        <v>#REF!</v>
      </c>
      <c r="DEZ23" s="1" t="e">
        <f>#REF!</f>
        <v>#REF!</v>
      </c>
      <c r="DFA23" s="1" t="e">
        <f>#REF!</f>
        <v>#REF!</v>
      </c>
      <c r="DFB23" s="1" t="e">
        <f>#REF!</f>
        <v>#REF!</v>
      </c>
      <c r="DFC23" s="1" t="e">
        <f>#REF!</f>
        <v>#REF!</v>
      </c>
      <c r="DFD23" s="1" t="e">
        <f>#REF!</f>
        <v>#REF!</v>
      </c>
      <c r="DFE23" s="1" t="e">
        <f>#REF!</f>
        <v>#REF!</v>
      </c>
      <c r="DFF23" s="1" t="e">
        <f>#REF!</f>
        <v>#REF!</v>
      </c>
      <c r="DFG23" s="1" t="e">
        <f>#REF!</f>
        <v>#REF!</v>
      </c>
      <c r="DFH23" s="1" t="e">
        <f>#REF!</f>
        <v>#REF!</v>
      </c>
      <c r="DFI23" s="1" t="e">
        <f>#REF!</f>
        <v>#REF!</v>
      </c>
      <c r="DFJ23" s="1" t="e">
        <f>#REF!</f>
        <v>#REF!</v>
      </c>
      <c r="DFK23" s="1" t="e">
        <f>#REF!</f>
        <v>#REF!</v>
      </c>
      <c r="DFL23" s="1" t="e">
        <f>#REF!</f>
        <v>#REF!</v>
      </c>
      <c r="DFM23" s="1" t="e">
        <f>#REF!</f>
        <v>#REF!</v>
      </c>
      <c r="DFN23" s="1" t="e">
        <f>#REF!</f>
        <v>#REF!</v>
      </c>
      <c r="DFO23" s="1" t="e">
        <f>#REF!</f>
        <v>#REF!</v>
      </c>
      <c r="DFP23" s="1" t="e">
        <f>#REF!</f>
        <v>#REF!</v>
      </c>
      <c r="DFQ23" s="1" t="e">
        <f>#REF!</f>
        <v>#REF!</v>
      </c>
      <c r="DFR23" s="1" t="e">
        <f>#REF!</f>
        <v>#REF!</v>
      </c>
      <c r="DFS23" s="1" t="e">
        <f>#REF!</f>
        <v>#REF!</v>
      </c>
      <c r="DFT23" s="1" t="e">
        <f>#REF!</f>
        <v>#REF!</v>
      </c>
      <c r="DFU23" s="1" t="e">
        <f>#REF!</f>
        <v>#REF!</v>
      </c>
      <c r="DFV23" s="1" t="e">
        <f>#REF!</f>
        <v>#REF!</v>
      </c>
      <c r="DFW23" s="1" t="e">
        <f>#REF!</f>
        <v>#REF!</v>
      </c>
      <c r="DFX23" s="1" t="e">
        <f>#REF!</f>
        <v>#REF!</v>
      </c>
      <c r="DFY23" s="1" t="e">
        <f>#REF!</f>
        <v>#REF!</v>
      </c>
      <c r="DFZ23" s="1" t="e">
        <f>#REF!</f>
        <v>#REF!</v>
      </c>
      <c r="DGA23" s="1" t="e">
        <f>#REF!</f>
        <v>#REF!</v>
      </c>
      <c r="DGB23" s="1" t="e">
        <f>#REF!</f>
        <v>#REF!</v>
      </c>
      <c r="DGC23" s="1" t="e">
        <f>#REF!</f>
        <v>#REF!</v>
      </c>
      <c r="DGD23" s="1" t="e">
        <f>#REF!</f>
        <v>#REF!</v>
      </c>
      <c r="DGE23" s="1" t="e">
        <f>#REF!</f>
        <v>#REF!</v>
      </c>
      <c r="DGF23" s="1" t="e">
        <f>#REF!</f>
        <v>#REF!</v>
      </c>
      <c r="DGG23" s="1" t="e">
        <f>#REF!</f>
        <v>#REF!</v>
      </c>
      <c r="DGH23" s="1" t="e">
        <f>#REF!</f>
        <v>#REF!</v>
      </c>
      <c r="DGI23" s="1" t="e">
        <f>#REF!</f>
        <v>#REF!</v>
      </c>
      <c r="DGJ23" s="1" t="e">
        <f>#REF!</f>
        <v>#REF!</v>
      </c>
      <c r="DGK23" s="1" t="e">
        <f>#REF!</f>
        <v>#REF!</v>
      </c>
      <c r="DGL23" s="1" t="e">
        <f>#REF!</f>
        <v>#REF!</v>
      </c>
      <c r="DGM23" s="1" t="e">
        <f>#REF!</f>
        <v>#REF!</v>
      </c>
      <c r="DGN23" s="1" t="e">
        <f>#REF!</f>
        <v>#REF!</v>
      </c>
      <c r="DGO23" s="1" t="e">
        <f>#REF!</f>
        <v>#REF!</v>
      </c>
      <c r="DGP23" s="1" t="e">
        <f>#REF!</f>
        <v>#REF!</v>
      </c>
      <c r="DGQ23" s="1" t="e">
        <f>#REF!</f>
        <v>#REF!</v>
      </c>
      <c r="DGR23" s="1" t="e">
        <f>#REF!</f>
        <v>#REF!</v>
      </c>
      <c r="DGS23" s="1" t="e">
        <f>#REF!</f>
        <v>#REF!</v>
      </c>
      <c r="DGT23" s="1" t="e">
        <f>#REF!</f>
        <v>#REF!</v>
      </c>
      <c r="DGU23" s="1" t="e">
        <f>#REF!</f>
        <v>#REF!</v>
      </c>
      <c r="DGV23" s="1" t="e">
        <f>#REF!</f>
        <v>#REF!</v>
      </c>
      <c r="DGW23" s="1" t="e">
        <f>#REF!</f>
        <v>#REF!</v>
      </c>
      <c r="DGX23" s="1" t="e">
        <f>#REF!</f>
        <v>#REF!</v>
      </c>
      <c r="DGY23" s="1" t="e">
        <f>#REF!</f>
        <v>#REF!</v>
      </c>
      <c r="DGZ23" s="1" t="e">
        <f>#REF!</f>
        <v>#REF!</v>
      </c>
      <c r="DHA23" s="1" t="e">
        <f>#REF!</f>
        <v>#REF!</v>
      </c>
      <c r="DHB23" s="1" t="e">
        <f>#REF!</f>
        <v>#REF!</v>
      </c>
      <c r="DHC23" s="1" t="e">
        <f>#REF!</f>
        <v>#REF!</v>
      </c>
      <c r="DHD23" s="1" t="e">
        <f>#REF!</f>
        <v>#REF!</v>
      </c>
      <c r="DHE23" s="1" t="e">
        <f>#REF!</f>
        <v>#REF!</v>
      </c>
      <c r="DHF23" s="1" t="e">
        <f>#REF!</f>
        <v>#REF!</v>
      </c>
      <c r="DHG23" s="1" t="e">
        <f>#REF!</f>
        <v>#REF!</v>
      </c>
      <c r="DHH23" s="1" t="e">
        <f>#REF!</f>
        <v>#REF!</v>
      </c>
      <c r="DHI23" s="1" t="e">
        <f>#REF!</f>
        <v>#REF!</v>
      </c>
      <c r="DHJ23" s="1" t="e">
        <f>#REF!</f>
        <v>#REF!</v>
      </c>
      <c r="DHK23" s="1" t="e">
        <f>#REF!</f>
        <v>#REF!</v>
      </c>
      <c r="DHL23" s="1" t="e">
        <f>#REF!</f>
        <v>#REF!</v>
      </c>
      <c r="DHM23" s="1" t="e">
        <f>#REF!</f>
        <v>#REF!</v>
      </c>
      <c r="DHN23" s="1" t="e">
        <f>#REF!</f>
        <v>#REF!</v>
      </c>
      <c r="DHO23" s="1" t="e">
        <f>#REF!</f>
        <v>#REF!</v>
      </c>
      <c r="DHP23" s="1" t="e">
        <f>#REF!</f>
        <v>#REF!</v>
      </c>
      <c r="DHQ23" s="1" t="e">
        <f>#REF!</f>
        <v>#REF!</v>
      </c>
      <c r="DHR23" s="1" t="e">
        <f>#REF!</f>
        <v>#REF!</v>
      </c>
      <c r="DHS23" s="1" t="e">
        <f>#REF!</f>
        <v>#REF!</v>
      </c>
      <c r="DHT23" s="1" t="e">
        <f>#REF!</f>
        <v>#REF!</v>
      </c>
      <c r="DHU23" s="1" t="e">
        <f>#REF!</f>
        <v>#REF!</v>
      </c>
      <c r="DHV23" s="1" t="e">
        <f>#REF!</f>
        <v>#REF!</v>
      </c>
      <c r="DHW23" s="1" t="e">
        <f>#REF!</f>
        <v>#REF!</v>
      </c>
      <c r="DHX23" s="1" t="e">
        <f>#REF!</f>
        <v>#REF!</v>
      </c>
      <c r="DHY23" s="1" t="e">
        <f>#REF!</f>
        <v>#REF!</v>
      </c>
      <c r="DHZ23" s="1" t="e">
        <f>#REF!</f>
        <v>#REF!</v>
      </c>
      <c r="DIA23" s="1" t="e">
        <f>#REF!</f>
        <v>#REF!</v>
      </c>
      <c r="DIB23" s="1" t="e">
        <f>#REF!</f>
        <v>#REF!</v>
      </c>
      <c r="DIC23" s="1" t="e">
        <f>#REF!</f>
        <v>#REF!</v>
      </c>
      <c r="DID23" s="1" t="e">
        <f>#REF!</f>
        <v>#REF!</v>
      </c>
      <c r="DIE23" s="1" t="e">
        <f>#REF!</f>
        <v>#REF!</v>
      </c>
      <c r="DIF23" s="1" t="e">
        <f>#REF!</f>
        <v>#REF!</v>
      </c>
      <c r="DIG23" s="1" t="e">
        <f>#REF!</f>
        <v>#REF!</v>
      </c>
      <c r="DIH23" s="1" t="e">
        <f>#REF!</f>
        <v>#REF!</v>
      </c>
      <c r="DII23" s="1" t="e">
        <f>#REF!</f>
        <v>#REF!</v>
      </c>
      <c r="DIJ23" s="1" t="e">
        <f>#REF!</f>
        <v>#REF!</v>
      </c>
      <c r="DIK23" s="1" t="e">
        <f>#REF!</f>
        <v>#REF!</v>
      </c>
      <c r="DIL23" s="1" t="e">
        <f>#REF!</f>
        <v>#REF!</v>
      </c>
      <c r="DIM23" s="1" t="e">
        <f>#REF!</f>
        <v>#REF!</v>
      </c>
      <c r="DIN23" s="1" t="e">
        <f>#REF!</f>
        <v>#REF!</v>
      </c>
      <c r="DIO23" s="1" t="e">
        <f>#REF!</f>
        <v>#REF!</v>
      </c>
      <c r="DIP23" s="1" t="e">
        <f>#REF!</f>
        <v>#REF!</v>
      </c>
      <c r="DIQ23" s="1" t="e">
        <f>#REF!</f>
        <v>#REF!</v>
      </c>
      <c r="DIR23" s="1" t="e">
        <f>#REF!</f>
        <v>#REF!</v>
      </c>
      <c r="DIS23" s="1" t="e">
        <f>#REF!</f>
        <v>#REF!</v>
      </c>
      <c r="DIT23" s="1" t="e">
        <f>#REF!</f>
        <v>#REF!</v>
      </c>
      <c r="DIU23" s="1" t="e">
        <f>#REF!</f>
        <v>#REF!</v>
      </c>
      <c r="DIV23" s="1" t="e">
        <f>#REF!</f>
        <v>#REF!</v>
      </c>
      <c r="DIW23" s="1" t="e">
        <f>#REF!</f>
        <v>#REF!</v>
      </c>
      <c r="DIX23" s="1" t="e">
        <f>#REF!</f>
        <v>#REF!</v>
      </c>
      <c r="DIY23" s="1" t="e">
        <f>#REF!</f>
        <v>#REF!</v>
      </c>
      <c r="DIZ23" s="1" t="e">
        <f>#REF!</f>
        <v>#REF!</v>
      </c>
      <c r="DJA23" s="1" t="e">
        <f>#REF!</f>
        <v>#REF!</v>
      </c>
      <c r="DJB23" s="1" t="e">
        <f>#REF!</f>
        <v>#REF!</v>
      </c>
      <c r="DJC23" s="1" t="e">
        <f>#REF!</f>
        <v>#REF!</v>
      </c>
      <c r="DJD23" s="1" t="e">
        <f>#REF!</f>
        <v>#REF!</v>
      </c>
      <c r="DJE23" s="1" t="e">
        <f>#REF!</f>
        <v>#REF!</v>
      </c>
      <c r="DJF23" s="1" t="e">
        <f>#REF!</f>
        <v>#REF!</v>
      </c>
      <c r="DJG23" s="1" t="e">
        <f>#REF!</f>
        <v>#REF!</v>
      </c>
      <c r="DJH23" s="1" t="e">
        <f>#REF!</f>
        <v>#REF!</v>
      </c>
      <c r="DJI23" s="1" t="e">
        <f>#REF!</f>
        <v>#REF!</v>
      </c>
      <c r="DJJ23" s="1" t="e">
        <f>#REF!</f>
        <v>#REF!</v>
      </c>
      <c r="DJK23" s="1" t="e">
        <f>#REF!</f>
        <v>#REF!</v>
      </c>
      <c r="DJL23" s="1" t="e">
        <f>#REF!</f>
        <v>#REF!</v>
      </c>
      <c r="DJM23" s="1" t="e">
        <f>#REF!</f>
        <v>#REF!</v>
      </c>
      <c r="DJN23" s="1" t="e">
        <f>#REF!</f>
        <v>#REF!</v>
      </c>
      <c r="DJO23" s="1" t="e">
        <f>#REF!</f>
        <v>#REF!</v>
      </c>
      <c r="DJP23" s="1" t="e">
        <f>#REF!</f>
        <v>#REF!</v>
      </c>
      <c r="DJQ23" s="1" t="e">
        <f>#REF!</f>
        <v>#REF!</v>
      </c>
      <c r="DJR23" s="1" t="e">
        <f>#REF!</f>
        <v>#REF!</v>
      </c>
      <c r="DJS23" s="1" t="e">
        <f>#REF!</f>
        <v>#REF!</v>
      </c>
      <c r="DJT23" s="1" t="e">
        <f>#REF!</f>
        <v>#REF!</v>
      </c>
      <c r="DJU23" s="1" t="e">
        <f>#REF!</f>
        <v>#REF!</v>
      </c>
      <c r="DJV23" s="1" t="e">
        <f>#REF!</f>
        <v>#REF!</v>
      </c>
      <c r="DJW23" s="1" t="e">
        <f>#REF!</f>
        <v>#REF!</v>
      </c>
      <c r="DJX23" s="1" t="e">
        <f>#REF!</f>
        <v>#REF!</v>
      </c>
      <c r="DJY23" s="1" t="e">
        <f>#REF!</f>
        <v>#REF!</v>
      </c>
      <c r="DJZ23" s="1" t="e">
        <f>#REF!</f>
        <v>#REF!</v>
      </c>
      <c r="DKA23" s="1" t="e">
        <f>#REF!</f>
        <v>#REF!</v>
      </c>
      <c r="DKB23" s="1" t="e">
        <f>#REF!</f>
        <v>#REF!</v>
      </c>
      <c r="DKC23" s="1" t="e">
        <f>#REF!</f>
        <v>#REF!</v>
      </c>
      <c r="DKD23" s="1" t="e">
        <f>#REF!</f>
        <v>#REF!</v>
      </c>
      <c r="DKE23" s="1" t="e">
        <f>#REF!</f>
        <v>#REF!</v>
      </c>
      <c r="DKF23" s="1" t="e">
        <f>#REF!</f>
        <v>#REF!</v>
      </c>
      <c r="DKG23" s="1" t="e">
        <f>#REF!</f>
        <v>#REF!</v>
      </c>
      <c r="DKH23" s="1" t="e">
        <f>#REF!</f>
        <v>#REF!</v>
      </c>
      <c r="DKI23" s="1" t="e">
        <f>#REF!</f>
        <v>#REF!</v>
      </c>
      <c r="DKJ23" s="1" t="e">
        <f>#REF!</f>
        <v>#REF!</v>
      </c>
      <c r="DKK23" s="1" t="e">
        <f>#REF!</f>
        <v>#REF!</v>
      </c>
      <c r="DKL23" s="1" t="e">
        <f>#REF!</f>
        <v>#REF!</v>
      </c>
      <c r="DKM23" s="1" t="e">
        <f>#REF!</f>
        <v>#REF!</v>
      </c>
      <c r="DKN23" s="1" t="e">
        <f>#REF!</f>
        <v>#REF!</v>
      </c>
      <c r="DKO23" s="1" t="e">
        <f>#REF!</f>
        <v>#REF!</v>
      </c>
      <c r="DKP23" s="1" t="e">
        <f>#REF!</f>
        <v>#REF!</v>
      </c>
      <c r="DKQ23" s="1" t="e">
        <f>#REF!</f>
        <v>#REF!</v>
      </c>
      <c r="DKR23" s="1" t="e">
        <f>#REF!</f>
        <v>#REF!</v>
      </c>
      <c r="DKS23" s="1" t="e">
        <f>#REF!</f>
        <v>#REF!</v>
      </c>
      <c r="DKT23" s="1" t="e">
        <f>#REF!</f>
        <v>#REF!</v>
      </c>
      <c r="DKU23" s="1" t="e">
        <f>#REF!</f>
        <v>#REF!</v>
      </c>
      <c r="DKV23" s="1" t="e">
        <f>#REF!</f>
        <v>#REF!</v>
      </c>
      <c r="DKW23" s="1" t="e">
        <f>#REF!</f>
        <v>#REF!</v>
      </c>
      <c r="DKX23" s="1" t="e">
        <f>#REF!</f>
        <v>#REF!</v>
      </c>
      <c r="DKY23" s="1" t="e">
        <f>#REF!</f>
        <v>#REF!</v>
      </c>
      <c r="DKZ23" s="1" t="e">
        <f>#REF!</f>
        <v>#REF!</v>
      </c>
      <c r="DLA23" s="1" t="e">
        <f>#REF!</f>
        <v>#REF!</v>
      </c>
      <c r="DLB23" s="1" t="e">
        <f>#REF!</f>
        <v>#REF!</v>
      </c>
      <c r="DLC23" s="1" t="e">
        <f>#REF!</f>
        <v>#REF!</v>
      </c>
      <c r="DLD23" s="1" t="e">
        <f>#REF!</f>
        <v>#REF!</v>
      </c>
      <c r="DLE23" s="1" t="e">
        <f>#REF!</f>
        <v>#REF!</v>
      </c>
      <c r="DLF23" s="1" t="e">
        <f>#REF!</f>
        <v>#REF!</v>
      </c>
      <c r="DLG23" s="1" t="e">
        <f>#REF!</f>
        <v>#REF!</v>
      </c>
      <c r="DLH23" s="1" t="e">
        <f>#REF!</f>
        <v>#REF!</v>
      </c>
      <c r="DLI23" s="1" t="e">
        <f>#REF!</f>
        <v>#REF!</v>
      </c>
      <c r="DLJ23" s="1" t="e">
        <f>#REF!</f>
        <v>#REF!</v>
      </c>
      <c r="DLK23" s="1" t="e">
        <f>#REF!</f>
        <v>#REF!</v>
      </c>
      <c r="DLL23" s="1" t="e">
        <f>#REF!</f>
        <v>#REF!</v>
      </c>
      <c r="DLM23" s="1" t="e">
        <f>#REF!</f>
        <v>#REF!</v>
      </c>
      <c r="DLN23" s="1" t="e">
        <f>#REF!</f>
        <v>#REF!</v>
      </c>
      <c r="DLO23" s="1" t="e">
        <f>#REF!</f>
        <v>#REF!</v>
      </c>
      <c r="DLP23" s="1" t="e">
        <f>#REF!</f>
        <v>#REF!</v>
      </c>
      <c r="DLQ23" s="1" t="e">
        <f>#REF!</f>
        <v>#REF!</v>
      </c>
      <c r="DLR23" s="1" t="e">
        <f>#REF!</f>
        <v>#REF!</v>
      </c>
      <c r="DLS23" s="1" t="e">
        <f>#REF!</f>
        <v>#REF!</v>
      </c>
      <c r="DLT23" s="1" t="e">
        <f>#REF!</f>
        <v>#REF!</v>
      </c>
      <c r="DLU23" s="1" t="e">
        <f>#REF!</f>
        <v>#REF!</v>
      </c>
      <c r="DLV23" s="1" t="e">
        <f>#REF!</f>
        <v>#REF!</v>
      </c>
      <c r="DLW23" s="1" t="e">
        <f>#REF!</f>
        <v>#REF!</v>
      </c>
      <c r="DLX23" s="1" t="e">
        <f>#REF!</f>
        <v>#REF!</v>
      </c>
      <c r="DLY23" s="1" t="e">
        <f>#REF!</f>
        <v>#REF!</v>
      </c>
      <c r="DLZ23" s="1" t="e">
        <f>#REF!</f>
        <v>#REF!</v>
      </c>
      <c r="DMA23" s="1" t="e">
        <f>#REF!</f>
        <v>#REF!</v>
      </c>
      <c r="DMB23" s="1" t="e">
        <f>#REF!</f>
        <v>#REF!</v>
      </c>
      <c r="DMC23" s="1" t="e">
        <f>#REF!</f>
        <v>#REF!</v>
      </c>
      <c r="DMD23" s="1" t="e">
        <f>#REF!</f>
        <v>#REF!</v>
      </c>
      <c r="DME23" s="1" t="e">
        <f>#REF!</f>
        <v>#REF!</v>
      </c>
      <c r="DMF23" s="1" t="e">
        <f>#REF!</f>
        <v>#REF!</v>
      </c>
      <c r="DMG23" s="1" t="e">
        <f>#REF!</f>
        <v>#REF!</v>
      </c>
      <c r="DMH23" s="1" t="e">
        <f>#REF!</f>
        <v>#REF!</v>
      </c>
      <c r="DMI23" s="1" t="e">
        <f>#REF!</f>
        <v>#REF!</v>
      </c>
      <c r="DMJ23" s="1" t="e">
        <f>#REF!</f>
        <v>#REF!</v>
      </c>
      <c r="DMK23" s="1" t="e">
        <f>#REF!</f>
        <v>#REF!</v>
      </c>
      <c r="DML23" s="1" t="e">
        <f>#REF!</f>
        <v>#REF!</v>
      </c>
      <c r="DMM23" s="1" t="e">
        <f>#REF!</f>
        <v>#REF!</v>
      </c>
      <c r="DMN23" s="1" t="e">
        <f>#REF!</f>
        <v>#REF!</v>
      </c>
      <c r="DMO23" s="1" t="e">
        <f>#REF!</f>
        <v>#REF!</v>
      </c>
      <c r="DMP23" s="1" t="e">
        <f>#REF!</f>
        <v>#REF!</v>
      </c>
      <c r="DMQ23" s="1" t="e">
        <f>#REF!</f>
        <v>#REF!</v>
      </c>
      <c r="DMR23" s="1" t="e">
        <f>#REF!</f>
        <v>#REF!</v>
      </c>
      <c r="DMS23" s="1" t="e">
        <f>#REF!</f>
        <v>#REF!</v>
      </c>
      <c r="DMT23" s="1" t="e">
        <f>#REF!</f>
        <v>#REF!</v>
      </c>
      <c r="DMU23" s="1" t="e">
        <f>#REF!</f>
        <v>#REF!</v>
      </c>
      <c r="DMV23" s="1" t="e">
        <f>#REF!</f>
        <v>#REF!</v>
      </c>
      <c r="DMW23" s="1" t="e">
        <f>#REF!</f>
        <v>#REF!</v>
      </c>
      <c r="DMX23" s="1" t="e">
        <f>#REF!</f>
        <v>#REF!</v>
      </c>
      <c r="DMY23" s="1" t="e">
        <f>#REF!</f>
        <v>#REF!</v>
      </c>
      <c r="DMZ23" s="1" t="e">
        <f>#REF!</f>
        <v>#REF!</v>
      </c>
      <c r="DNA23" s="1" t="e">
        <f>#REF!</f>
        <v>#REF!</v>
      </c>
      <c r="DNB23" s="1" t="e">
        <f>#REF!</f>
        <v>#REF!</v>
      </c>
      <c r="DNC23" s="1" t="e">
        <f>#REF!</f>
        <v>#REF!</v>
      </c>
      <c r="DND23" s="1" t="e">
        <f>#REF!</f>
        <v>#REF!</v>
      </c>
      <c r="DNE23" s="1" t="e">
        <f>#REF!</f>
        <v>#REF!</v>
      </c>
      <c r="DNF23" s="1" t="e">
        <f>#REF!</f>
        <v>#REF!</v>
      </c>
      <c r="DNG23" s="1" t="e">
        <f>#REF!</f>
        <v>#REF!</v>
      </c>
      <c r="DNH23" s="1" t="e">
        <f>#REF!</f>
        <v>#REF!</v>
      </c>
      <c r="DNI23" s="1" t="e">
        <f>#REF!</f>
        <v>#REF!</v>
      </c>
      <c r="DNJ23" s="1" t="e">
        <f>#REF!</f>
        <v>#REF!</v>
      </c>
      <c r="DNK23" s="1" t="e">
        <f>#REF!</f>
        <v>#REF!</v>
      </c>
      <c r="DNL23" s="1" t="e">
        <f>#REF!</f>
        <v>#REF!</v>
      </c>
      <c r="DNM23" s="1" t="e">
        <f>#REF!</f>
        <v>#REF!</v>
      </c>
      <c r="DNN23" s="1" t="e">
        <f>#REF!</f>
        <v>#REF!</v>
      </c>
      <c r="DNO23" s="1" t="e">
        <f>#REF!</f>
        <v>#REF!</v>
      </c>
      <c r="DNP23" s="1" t="e">
        <f>#REF!</f>
        <v>#REF!</v>
      </c>
      <c r="DNQ23" s="1" t="e">
        <f>#REF!</f>
        <v>#REF!</v>
      </c>
      <c r="DNR23" s="1" t="e">
        <f>#REF!</f>
        <v>#REF!</v>
      </c>
      <c r="DNS23" s="1" t="e">
        <f>#REF!</f>
        <v>#REF!</v>
      </c>
      <c r="DNT23" s="1" t="e">
        <f>#REF!</f>
        <v>#REF!</v>
      </c>
      <c r="DNU23" s="1" t="e">
        <f>#REF!</f>
        <v>#REF!</v>
      </c>
      <c r="DNV23" s="1" t="e">
        <f>#REF!</f>
        <v>#REF!</v>
      </c>
      <c r="DNW23" s="1" t="e">
        <f>#REF!</f>
        <v>#REF!</v>
      </c>
      <c r="DNX23" s="1" t="e">
        <f>#REF!</f>
        <v>#REF!</v>
      </c>
      <c r="DNY23" s="1" t="e">
        <f>#REF!</f>
        <v>#REF!</v>
      </c>
      <c r="DNZ23" s="1" t="e">
        <f>#REF!</f>
        <v>#REF!</v>
      </c>
      <c r="DOA23" s="1" t="e">
        <f>#REF!</f>
        <v>#REF!</v>
      </c>
      <c r="DOB23" s="1" t="e">
        <f>#REF!</f>
        <v>#REF!</v>
      </c>
      <c r="DOC23" s="1" t="e">
        <f>#REF!</f>
        <v>#REF!</v>
      </c>
      <c r="DOD23" s="1" t="e">
        <f>#REF!</f>
        <v>#REF!</v>
      </c>
      <c r="DOE23" s="1" t="e">
        <f>#REF!</f>
        <v>#REF!</v>
      </c>
      <c r="DOF23" s="1" t="e">
        <f>#REF!</f>
        <v>#REF!</v>
      </c>
      <c r="DOG23" s="1" t="e">
        <f>#REF!</f>
        <v>#REF!</v>
      </c>
      <c r="DOH23" s="1" t="e">
        <f>#REF!</f>
        <v>#REF!</v>
      </c>
      <c r="DOI23" s="1" t="e">
        <f>#REF!</f>
        <v>#REF!</v>
      </c>
      <c r="DOJ23" s="1" t="e">
        <f>#REF!</f>
        <v>#REF!</v>
      </c>
      <c r="DOK23" s="1" t="e">
        <f>#REF!</f>
        <v>#REF!</v>
      </c>
      <c r="DOL23" s="1" t="e">
        <f>#REF!</f>
        <v>#REF!</v>
      </c>
      <c r="DOM23" s="1" t="e">
        <f>#REF!</f>
        <v>#REF!</v>
      </c>
      <c r="DON23" s="1" t="e">
        <f>#REF!</f>
        <v>#REF!</v>
      </c>
      <c r="DOO23" s="1" t="e">
        <f>#REF!</f>
        <v>#REF!</v>
      </c>
      <c r="DOP23" s="1" t="e">
        <f>#REF!</f>
        <v>#REF!</v>
      </c>
      <c r="DOQ23" s="1" t="e">
        <f>#REF!</f>
        <v>#REF!</v>
      </c>
      <c r="DOR23" s="1" t="e">
        <f>#REF!</f>
        <v>#REF!</v>
      </c>
      <c r="DOS23" s="1" t="e">
        <f>#REF!</f>
        <v>#REF!</v>
      </c>
      <c r="DOT23" s="1" t="e">
        <f>#REF!</f>
        <v>#REF!</v>
      </c>
      <c r="DOU23" s="1" t="e">
        <f>#REF!</f>
        <v>#REF!</v>
      </c>
      <c r="DOV23" s="1" t="e">
        <f>#REF!</f>
        <v>#REF!</v>
      </c>
      <c r="DOW23" s="1" t="e">
        <f>#REF!</f>
        <v>#REF!</v>
      </c>
      <c r="DOX23" s="1" t="e">
        <f>#REF!</f>
        <v>#REF!</v>
      </c>
      <c r="DOY23" s="1" t="e">
        <f>#REF!</f>
        <v>#REF!</v>
      </c>
      <c r="DOZ23" s="1" t="e">
        <f>#REF!</f>
        <v>#REF!</v>
      </c>
      <c r="DPA23" s="1" t="e">
        <f>#REF!</f>
        <v>#REF!</v>
      </c>
      <c r="DPB23" s="1" t="e">
        <f>#REF!</f>
        <v>#REF!</v>
      </c>
      <c r="DPC23" s="1" t="e">
        <f>#REF!</f>
        <v>#REF!</v>
      </c>
      <c r="DPD23" s="1" t="e">
        <f>#REF!</f>
        <v>#REF!</v>
      </c>
      <c r="DPE23" s="1" t="e">
        <f>#REF!</f>
        <v>#REF!</v>
      </c>
      <c r="DPF23" s="1" t="e">
        <f>#REF!</f>
        <v>#REF!</v>
      </c>
      <c r="DPG23" s="1" t="e">
        <f>#REF!</f>
        <v>#REF!</v>
      </c>
      <c r="DPH23" s="1" t="e">
        <f>#REF!</f>
        <v>#REF!</v>
      </c>
      <c r="DPI23" s="1" t="e">
        <f>#REF!</f>
        <v>#REF!</v>
      </c>
      <c r="DPJ23" s="1" t="e">
        <f>#REF!</f>
        <v>#REF!</v>
      </c>
      <c r="DPK23" s="1" t="e">
        <f>#REF!</f>
        <v>#REF!</v>
      </c>
      <c r="DPL23" s="1" t="e">
        <f>#REF!</f>
        <v>#REF!</v>
      </c>
      <c r="DPM23" s="1" t="e">
        <f>#REF!</f>
        <v>#REF!</v>
      </c>
      <c r="DPN23" s="1" t="e">
        <f>#REF!</f>
        <v>#REF!</v>
      </c>
      <c r="DPO23" s="1" t="e">
        <f>#REF!</f>
        <v>#REF!</v>
      </c>
      <c r="DPP23" s="1" t="e">
        <f>#REF!</f>
        <v>#REF!</v>
      </c>
      <c r="DPQ23" s="1" t="e">
        <f>#REF!</f>
        <v>#REF!</v>
      </c>
      <c r="DPR23" s="1" t="e">
        <f>#REF!</f>
        <v>#REF!</v>
      </c>
      <c r="DPS23" s="1" t="e">
        <f>#REF!</f>
        <v>#REF!</v>
      </c>
      <c r="DPT23" s="1" t="e">
        <f>#REF!</f>
        <v>#REF!</v>
      </c>
      <c r="DPU23" s="1" t="e">
        <f>#REF!</f>
        <v>#REF!</v>
      </c>
      <c r="DPV23" s="1" t="e">
        <f>#REF!</f>
        <v>#REF!</v>
      </c>
      <c r="DPW23" s="1" t="e">
        <f>#REF!</f>
        <v>#REF!</v>
      </c>
      <c r="DPX23" s="1" t="e">
        <f>#REF!</f>
        <v>#REF!</v>
      </c>
      <c r="DPY23" s="1" t="e">
        <f>#REF!</f>
        <v>#REF!</v>
      </c>
      <c r="DPZ23" s="1" t="e">
        <f>#REF!</f>
        <v>#REF!</v>
      </c>
      <c r="DQA23" s="1" t="e">
        <f>#REF!</f>
        <v>#REF!</v>
      </c>
      <c r="DQB23" s="1" t="e">
        <f>#REF!</f>
        <v>#REF!</v>
      </c>
      <c r="DQC23" s="1" t="e">
        <f>#REF!</f>
        <v>#REF!</v>
      </c>
      <c r="DQD23" s="1" t="e">
        <f>#REF!</f>
        <v>#REF!</v>
      </c>
      <c r="DQE23" s="1" t="e">
        <f>#REF!</f>
        <v>#REF!</v>
      </c>
      <c r="DQF23" s="1" t="e">
        <f>#REF!</f>
        <v>#REF!</v>
      </c>
      <c r="DQG23" s="1" t="e">
        <f>#REF!</f>
        <v>#REF!</v>
      </c>
      <c r="DQH23" s="1" t="e">
        <f>#REF!</f>
        <v>#REF!</v>
      </c>
      <c r="DQI23" s="1" t="e">
        <f>#REF!</f>
        <v>#REF!</v>
      </c>
      <c r="DQJ23" s="1" t="e">
        <f>#REF!</f>
        <v>#REF!</v>
      </c>
      <c r="DQK23" s="1" t="e">
        <f>#REF!</f>
        <v>#REF!</v>
      </c>
      <c r="DQL23" s="1" t="e">
        <f>#REF!</f>
        <v>#REF!</v>
      </c>
      <c r="DQM23" s="1" t="e">
        <f>#REF!</f>
        <v>#REF!</v>
      </c>
      <c r="DQN23" s="1" t="e">
        <f>#REF!</f>
        <v>#REF!</v>
      </c>
      <c r="DQO23" s="1" t="e">
        <f>#REF!</f>
        <v>#REF!</v>
      </c>
      <c r="DQP23" s="1" t="e">
        <f>#REF!</f>
        <v>#REF!</v>
      </c>
      <c r="DQQ23" s="1" t="e">
        <f>#REF!</f>
        <v>#REF!</v>
      </c>
      <c r="DQR23" s="1" t="e">
        <f>#REF!</f>
        <v>#REF!</v>
      </c>
      <c r="DQS23" s="1" t="e">
        <f>#REF!</f>
        <v>#REF!</v>
      </c>
      <c r="DQT23" s="1" t="e">
        <f>#REF!</f>
        <v>#REF!</v>
      </c>
      <c r="DQU23" s="1" t="e">
        <f>#REF!</f>
        <v>#REF!</v>
      </c>
      <c r="DQV23" s="1" t="e">
        <f>#REF!</f>
        <v>#REF!</v>
      </c>
      <c r="DQW23" s="1" t="e">
        <f>#REF!</f>
        <v>#REF!</v>
      </c>
      <c r="DQX23" s="1" t="e">
        <f>#REF!</f>
        <v>#REF!</v>
      </c>
      <c r="DQY23" s="1" t="e">
        <f>#REF!</f>
        <v>#REF!</v>
      </c>
      <c r="DQZ23" s="1" t="e">
        <f>#REF!</f>
        <v>#REF!</v>
      </c>
      <c r="DRA23" s="1" t="e">
        <f>#REF!</f>
        <v>#REF!</v>
      </c>
      <c r="DRB23" s="1" t="e">
        <f>#REF!</f>
        <v>#REF!</v>
      </c>
      <c r="DRC23" s="1" t="e">
        <f>#REF!</f>
        <v>#REF!</v>
      </c>
      <c r="DRD23" s="1" t="e">
        <f>#REF!</f>
        <v>#REF!</v>
      </c>
      <c r="DRE23" s="1" t="e">
        <f>#REF!</f>
        <v>#REF!</v>
      </c>
      <c r="DRF23" s="1" t="e">
        <f>#REF!</f>
        <v>#REF!</v>
      </c>
      <c r="DRG23" s="1" t="e">
        <f>#REF!</f>
        <v>#REF!</v>
      </c>
      <c r="DRH23" s="1" t="e">
        <f>#REF!</f>
        <v>#REF!</v>
      </c>
      <c r="DRI23" s="1" t="e">
        <f>#REF!</f>
        <v>#REF!</v>
      </c>
      <c r="DRJ23" s="1" t="e">
        <f>#REF!</f>
        <v>#REF!</v>
      </c>
      <c r="DRK23" s="1" t="e">
        <f>#REF!</f>
        <v>#REF!</v>
      </c>
      <c r="DRL23" s="1" t="e">
        <f>#REF!</f>
        <v>#REF!</v>
      </c>
      <c r="DRM23" s="1" t="e">
        <f>#REF!</f>
        <v>#REF!</v>
      </c>
      <c r="DRN23" s="1" t="e">
        <f>#REF!</f>
        <v>#REF!</v>
      </c>
      <c r="DRO23" s="1" t="e">
        <f>#REF!</f>
        <v>#REF!</v>
      </c>
      <c r="DRP23" s="1" t="e">
        <f>#REF!</f>
        <v>#REF!</v>
      </c>
      <c r="DRQ23" s="1" t="e">
        <f>#REF!</f>
        <v>#REF!</v>
      </c>
      <c r="DRR23" s="1" t="e">
        <f>#REF!</f>
        <v>#REF!</v>
      </c>
      <c r="DRS23" s="1" t="e">
        <f>#REF!</f>
        <v>#REF!</v>
      </c>
      <c r="DRT23" s="1" t="e">
        <f>#REF!</f>
        <v>#REF!</v>
      </c>
      <c r="DRU23" s="1" t="e">
        <f>#REF!</f>
        <v>#REF!</v>
      </c>
      <c r="DRV23" s="1" t="e">
        <f>#REF!</f>
        <v>#REF!</v>
      </c>
      <c r="DRW23" s="1" t="e">
        <f>#REF!</f>
        <v>#REF!</v>
      </c>
      <c r="DRX23" s="1" t="e">
        <f>#REF!</f>
        <v>#REF!</v>
      </c>
      <c r="DRY23" s="1" t="e">
        <f>#REF!</f>
        <v>#REF!</v>
      </c>
      <c r="DRZ23" s="1" t="e">
        <f>#REF!</f>
        <v>#REF!</v>
      </c>
      <c r="DSA23" s="1" t="e">
        <f>#REF!</f>
        <v>#REF!</v>
      </c>
      <c r="DSB23" s="1" t="e">
        <f>#REF!</f>
        <v>#REF!</v>
      </c>
      <c r="DSC23" s="1" t="e">
        <f>#REF!</f>
        <v>#REF!</v>
      </c>
      <c r="DSD23" s="1" t="e">
        <f>#REF!</f>
        <v>#REF!</v>
      </c>
      <c r="DSE23" s="1" t="e">
        <f>#REF!</f>
        <v>#REF!</v>
      </c>
      <c r="DSF23" s="1" t="e">
        <f>#REF!</f>
        <v>#REF!</v>
      </c>
      <c r="DSG23" s="1" t="e">
        <f>#REF!</f>
        <v>#REF!</v>
      </c>
      <c r="DSH23" s="1" t="e">
        <f>#REF!</f>
        <v>#REF!</v>
      </c>
      <c r="DSI23" s="1" t="e">
        <f>#REF!</f>
        <v>#REF!</v>
      </c>
      <c r="DSJ23" s="1" t="e">
        <f>#REF!</f>
        <v>#REF!</v>
      </c>
      <c r="DSK23" s="1" t="e">
        <f>#REF!</f>
        <v>#REF!</v>
      </c>
      <c r="DSL23" s="1" t="e">
        <f>#REF!</f>
        <v>#REF!</v>
      </c>
      <c r="DSM23" s="1" t="e">
        <f>#REF!</f>
        <v>#REF!</v>
      </c>
      <c r="DSN23" s="1" t="e">
        <f>#REF!</f>
        <v>#REF!</v>
      </c>
      <c r="DSO23" s="1" t="e">
        <f>#REF!</f>
        <v>#REF!</v>
      </c>
      <c r="DSP23" s="1" t="e">
        <f>#REF!</f>
        <v>#REF!</v>
      </c>
      <c r="DSQ23" s="1" t="e">
        <f>#REF!</f>
        <v>#REF!</v>
      </c>
      <c r="DSR23" s="1" t="e">
        <f>#REF!</f>
        <v>#REF!</v>
      </c>
      <c r="DSS23" s="1" t="e">
        <f>#REF!</f>
        <v>#REF!</v>
      </c>
      <c r="DST23" s="1" t="e">
        <f>#REF!</f>
        <v>#REF!</v>
      </c>
      <c r="DSU23" s="1" t="e">
        <f>#REF!</f>
        <v>#REF!</v>
      </c>
      <c r="DSV23" s="1" t="e">
        <f>#REF!</f>
        <v>#REF!</v>
      </c>
      <c r="DSW23" s="1" t="e">
        <f>#REF!</f>
        <v>#REF!</v>
      </c>
      <c r="DSX23" s="1" t="e">
        <f>#REF!</f>
        <v>#REF!</v>
      </c>
      <c r="DSY23" s="1" t="e">
        <f>#REF!</f>
        <v>#REF!</v>
      </c>
      <c r="DSZ23" s="1" t="e">
        <f>#REF!</f>
        <v>#REF!</v>
      </c>
      <c r="DTA23" s="1" t="e">
        <f>#REF!</f>
        <v>#REF!</v>
      </c>
      <c r="DTB23" s="1" t="e">
        <f>#REF!</f>
        <v>#REF!</v>
      </c>
      <c r="DTC23" s="1" t="e">
        <f>#REF!</f>
        <v>#REF!</v>
      </c>
      <c r="DTD23" s="1" t="e">
        <f>#REF!</f>
        <v>#REF!</v>
      </c>
      <c r="DTE23" s="1" t="e">
        <f>#REF!</f>
        <v>#REF!</v>
      </c>
      <c r="DTF23" s="1" t="e">
        <f>#REF!</f>
        <v>#REF!</v>
      </c>
      <c r="DTG23" s="1" t="e">
        <f>#REF!</f>
        <v>#REF!</v>
      </c>
      <c r="DTH23" s="1" t="e">
        <f>#REF!</f>
        <v>#REF!</v>
      </c>
      <c r="DTI23" s="1" t="e">
        <f>#REF!</f>
        <v>#REF!</v>
      </c>
      <c r="DTJ23" s="1" t="e">
        <f>#REF!</f>
        <v>#REF!</v>
      </c>
      <c r="DTK23" s="1" t="e">
        <f>#REF!</f>
        <v>#REF!</v>
      </c>
      <c r="DTL23" s="1" t="e">
        <f>#REF!</f>
        <v>#REF!</v>
      </c>
      <c r="DTM23" s="1" t="e">
        <f>#REF!</f>
        <v>#REF!</v>
      </c>
      <c r="DTN23" s="1" t="e">
        <f>#REF!</f>
        <v>#REF!</v>
      </c>
      <c r="DTO23" s="1" t="e">
        <f>#REF!</f>
        <v>#REF!</v>
      </c>
      <c r="DTP23" s="1" t="e">
        <f>#REF!</f>
        <v>#REF!</v>
      </c>
      <c r="DTQ23" s="1" t="e">
        <f>#REF!</f>
        <v>#REF!</v>
      </c>
      <c r="DTR23" s="1" t="e">
        <f>#REF!</f>
        <v>#REF!</v>
      </c>
      <c r="DTS23" s="1" t="e">
        <f>#REF!</f>
        <v>#REF!</v>
      </c>
      <c r="DTT23" s="1" t="e">
        <f>#REF!</f>
        <v>#REF!</v>
      </c>
      <c r="DTU23" s="1" t="e">
        <f>#REF!</f>
        <v>#REF!</v>
      </c>
      <c r="DTV23" s="1" t="e">
        <f>#REF!</f>
        <v>#REF!</v>
      </c>
      <c r="DTW23" s="1" t="e">
        <f>#REF!</f>
        <v>#REF!</v>
      </c>
      <c r="DTX23" s="1" t="e">
        <f>#REF!</f>
        <v>#REF!</v>
      </c>
      <c r="DTY23" s="1" t="e">
        <f>#REF!</f>
        <v>#REF!</v>
      </c>
      <c r="DTZ23" s="1" t="e">
        <f>#REF!</f>
        <v>#REF!</v>
      </c>
      <c r="DUA23" s="1" t="e">
        <f>#REF!</f>
        <v>#REF!</v>
      </c>
      <c r="DUB23" s="1" t="e">
        <f>#REF!</f>
        <v>#REF!</v>
      </c>
      <c r="DUC23" s="1" t="e">
        <f>#REF!</f>
        <v>#REF!</v>
      </c>
      <c r="DUD23" s="1" t="e">
        <f>#REF!</f>
        <v>#REF!</v>
      </c>
      <c r="DUE23" s="1" t="e">
        <f>#REF!</f>
        <v>#REF!</v>
      </c>
      <c r="DUF23" s="1" t="e">
        <f>#REF!</f>
        <v>#REF!</v>
      </c>
      <c r="DUG23" s="1" t="e">
        <f>#REF!</f>
        <v>#REF!</v>
      </c>
      <c r="DUH23" s="1" t="e">
        <f>#REF!</f>
        <v>#REF!</v>
      </c>
      <c r="DUI23" s="1" t="e">
        <f>#REF!</f>
        <v>#REF!</v>
      </c>
      <c r="DUJ23" s="1" t="e">
        <f>#REF!</f>
        <v>#REF!</v>
      </c>
      <c r="DUK23" s="1" t="e">
        <f>#REF!</f>
        <v>#REF!</v>
      </c>
      <c r="DUL23" s="1" t="e">
        <f>#REF!</f>
        <v>#REF!</v>
      </c>
      <c r="DUM23" s="1" t="e">
        <f>#REF!</f>
        <v>#REF!</v>
      </c>
      <c r="DUN23" s="1" t="e">
        <f>#REF!</f>
        <v>#REF!</v>
      </c>
      <c r="DUO23" s="1" t="e">
        <f>#REF!</f>
        <v>#REF!</v>
      </c>
      <c r="DUP23" s="1" t="e">
        <f>#REF!</f>
        <v>#REF!</v>
      </c>
      <c r="DUQ23" s="1" t="e">
        <f>#REF!</f>
        <v>#REF!</v>
      </c>
      <c r="DUR23" s="1" t="e">
        <f>#REF!</f>
        <v>#REF!</v>
      </c>
      <c r="DUS23" s="1" t="e">
        <f>#REF!</f>
        <v>#REF!</v>
      </c>
      <c r="DUT23" s="1" t="e">
        <f>#REF!</f>
        <v>#REF!</v>
      </c>
      <c r="DUU23" s="1" t="e">
        <f>#REF!</f>
        <v>#REF!</v>
      </c>
      <c r="DUV23" s="1" t="e">
        <f>#REF!</f>
        <v>#REF!</v>
      </c>
      <c r="DUW23" s="1" t="e">
        <f>#REF!</f>
        <v>#REF!</v>
      </c>
      <c r="DUX23" s="1" t="e">
        <f>#REF!</f>
        <v>#REF!</v>
      </c>
      <c r="DUY23" s="1" t="e">
        <f>#REF!</f>
        <v>#REF!</v>
      </c>
      <c r="DUZ23" s="1" t="e">
        <f>#REF!</f>
        <v>#REF!</v>
      </c>
      <c r="DVA23" s="1" t="e">
        <f>#REF!</f>
        <v>#REF!</v>
      </c>
      <c r="DVB23" s="1" t="e">
        <f>#REF!</f>
        <v>#REF!</v>
      </c>
      <c r="DVC23" s="1" t="e">
        <f>#REF!</f>
        <v>#REF!</v>
      </c>
      <c r="DVD23" s="1" t="e">
        <f>#REF!</f>
        <v>#REF!</v>
      </c>
      <c r="DVE23" s="1" t="e">
        <f>#REF!</f>
        <v>#REF!</v>
      </c>
      <c r="DVF23" s="1" t="e">
        <f>#REF!</f>
        <v>#REF!</v>
      </c>
      <c r="DVG23" s="1" t="e">
        <f>#REF!</f>
        <v>#REF!</v>
      </c>
      <c r="DVH23" s="1" t="e">
        <f>#REF!</f>
        <v>#REF!</v>
      </c>
      <c r="DVI23" s="1" t="e">
        <f>#REF!</f>
        <v>#REF!</v>
      </c>
      <c r="DVJ23" s="1" t="e">
        <f>#REF!</f>
        <v>#REF!</v>
      </c>
      <c r="DVK23" s="1" t="e">
        <f>#REF!</f>
        <v>#REF!</v>
      </c>
      <c r="DVL23" s="1" t="e">
        <f>#REF!</f>
        <v>#REF!</v>
      </c>
      <c r="DVM23" s="1" t="e">
        <f>#REF!</f>
        <v>#REF!</v>
      </c>
      <c r="DVN23" s="1" t="e">
        <f>#REF!</f>
        <v>#REF!</v>
      </c>
      <c r="DVO23" s="1" t="e">
        <f>#REF!</f>
        <v>#REF!</v>
      </c>
      <c r="DVP23" s="1" t="e">
        <f>#REF!</f>
        <v>#REF!</v>
      </c>
      <c r="DVQ23" s="1" t="e">
        <f>#REF!</f>
        <v>#REF!</v>
      </c>
      <c r="DVR23" s="1" t="e">
        <f>#REF!</f>
        <v>#REF!</v>
      </c>
      <c r="DVS23" s="1" t="e">
        <f>#REF!</f>
        <v>#REF!</v>
      </c>
      <c r="DVT23" s="1" t="e">
        <f>#REF!</f>
        <v>#REF!</v>
      </c>
      <c r="DVU23" s="1" t="e">
        <f>#REF!</f>
        <v>#REF!</v>
      </c>
      <c r="DVV23" s="1" t="e">
        <f>#REF!</f>
        <v>#REF!</v>
      </c>
      <c r="DVW23" s="1" t="e">
        <f>#REF!</f>
        <v>#REF!</v>
      </c>
      <c r="DVX23" s="1" t="e">
        <f>#REF!</f>
        <v>#REF!</v>
      </c>
      <c r="DVY23" s="1" t="e">
        <f>#REF!</f>
        <v>#REF!</v>
      </c>
      <c r="DVZ23" s="1" t="e">
        <f>#REF!</f>
        <v>#REF!</v>
      </c>
      <c r="DWA23" s="1" t="e">
        <f>#REF!</f>
        <v>#REF!</v>
      </c>
      <c r="DWB23" s="1" t="e">
        <f>#REF!</f>
        <v>#REF!</v>
      </c>
      <c r="DWC23" s="1" t="e">
        <f>#REF!</f>
        <v>#REF!</v>
      </c>
      <c r="DWD23" s="1" t="e">
        <f>#REF!</f>
        <v>#REF!</v>
      </c>
      <c r="DWE23" s="1" t="e">
        <f>#REF!</f>
        <v>#REF!</v>
      </c>
      <c r="DWF23" s="1" t="e">
        <f>#REF!</f>
        <v>#REF!</v>
      </c>
      <c r="DWG23" s="1" t="e">
        <f>#REF!</f>
        <v>#REF!</v>
      </c>
      <c r="DWH23" s="1" t="e">
        <f>#REF!</f>
        <v>#REF!</v>
      </c>
      <c r="DWI23" s="1" t="e">
        <f>#REF!</f>
        <v>#REF!</v>
      </c>
      <c r="DWJ23" s="1" t="e">
        <f>#REF!</f>
        <v>#REF!</v>
      </c>
      <c r="DWK23" s="1" t="e">
        <f>#REF!</f>
        <v>#REF!</v>
      </c>
      <c r="DWL23" s="1" t="e">
        <f>#REF!</f>
        <v>#REF!</v>
      </c>
      <c r="DWM23" s="1" t="e">
        <f>#REF!</f>
        <v>#REF!</v>
      </c>
      <c r="DWN23" s="1" t="e">
        <f>#REF!</f>
        <v>#REF!</v>
      </c>
      <c r="DWO23" s="1" t="e">
        <f>#REF!</f>
        <v>#REF!</v>
      </c>
      <c r="DWP23" s="1" t="e">
        <f>#REF!</f>
        <v>#REF!</v>
      </c>
      <c r="DWQ23" s="1" t="e">
        <f>#REF!</f>
        <v>#REF!</v>
      </c>
      <c r="DWR23" s="1" t="e">
        <f>#REF!</f>
        <v>#REF!</v>
      </c>
      <c r="DWS23" s="1" t="e">
        <f>#REF!</f>
        <v>#REF!</v>
      </c>
      <c r="DWT23" s="1" t="e">
        <f>#REF!</f>
        <v>#REF!</v>
      </c>
      <c r="DWU23" s="1" t="e">
        <f>#REF!</f>
        <v>#REF!</v>
      </c>
      <c r="DWV23" s="1" t="e">
        <f>#REF!</f>
        <v>#REF!</v>
      </c>
      <c r="DWW23" s="1" t="e">
        <f>#REF!</f>
        <v>#REF!</v>
      </c>
      <c r="DWX23" s="1" t="e">
        <f>#REF!</f>
        <v>#REF!</v>
      </c>
      <c r="DWY23" s="1" t="e">
        <f>#REF!</f>
        <v>#REF!</v>
      </c>
      <c r="DWZ23" s="1" t="e">
        <f>#REF!</f>
        <v>#REF!</v>
      </c>
      <c r="DXA23" s="1" t="e">
        <f>#REF!</f>
        <v>#REF!</v>
      </c>
      <c r="DXB23" s="1" t="e">
        <f>#REF!</f>
        <v>#REF!</v>
      </c>
      <c r="DXC23" s="1" t="e">
        <f>#REF!</f>
        <v>#REF!</v>
      </c>
      <c r="DXD23" s="1" t="e">
        <f>#REF!</f>
        <v>#REF!</v>
      </c>
      <c r="DXE23" s="1" t="e">
        <f>#REF!</f>
        <v>#REF!</v>
      </c>
      <c r="DXF23" s="1" t="e">
        <f>#REF!</f>
        <v>#REF!</v>
      </c>
      <c r="DXG23" s="1" t="e">
        <f>#REF!</f>
        <v>#REF!</v>
      </c>
      <c r="DXH23" s="1" t="e">
        <f>#REF!</f>
        <v>#REF!</v>
      </c>
      <c r="DXI23" s="1" t="e">
        <f>#REF!</f>
        <v>#REF!</v>
      </c>
      <c r="DXJ23" s="1" t="e">
        <f>#REF!</f>
        <v>#REF!</v>
      </c>
      <c r="DXK23" s="1" t="e">
        <f>#REF!</f>
        <v>#REF!</v>
      </c>
      <c r="DXL23" s="1" t="e">
        <f>#REF!</f>
        <v>#REF!</v>
      </c>
      <c r="DXM23" s="1" t="e">
        <f>#REF!</f>
        <v>#REF!</v>
      </c>
      <c r="DXN23" s="1" t="e">
        <f>#REF!</f>
        <v>#REF!</v>
      </c>
      <c r="DXO23" s="1" t="e">
        <f>#REF!</f>
        <v>#REF!</v>
      </c>
      <c r="DXP23" s="1" t="e">
        <f>#REF!</f>
        <v>#REF!</v>
      </c>
      <c r="DXQ23" s="1" t="e">
        <f>#REF!</f>
        <v>#REF!</v>
      </c>
      <c r="DXR23" s="1" t="e">
        <f>#REF!</f>
        <v>#REF!</v>
      </c>
      <c r="DXS23" s="1" t="e">
        <f>#REF!</f>
        <v>#REF!</v>
      </c>
      <c r="DXT23" s="1" t="e">
        <f>#REF!</f>
        <v>#REF!</v>
      </c>
      <c r="DXU23" s="1" t="e">
        <f>#REF!</f>
        <v>#REF!</v>
      </c>
      <c r="DXV23" s="1" t="e">
        <f>#REF!</f>
        <v>#REF!</v>
      </c>
      <c r="DXW23" s="1" t="e">
        <f>#REF!</f>
        <v>#REF!</v>
      </c>
      <c r="DXX23" s="1" t="e">
        <f>#REF!</f>
        <v>#REF!</v>
      </c>
      <c r="DXY23" s="1" t="e">
        <f>#REF!</f>
        <v>#REF!</v>
      </c>
      <c r="DXZ23" s="1" t="e">
        <f>#REF!</f>
        <v>#REF!</v>
      </c>
      <c r="DYA23" s="1" t="e">
        <f>#REF!</f>
        <v>#REF!</v>
      </c>
      <c r="DYB23" s="1" t="e">
        <f>#REF!</f>
        <v>#REF!</v>
      </c>
      <c r="DYC23" s="1" t="e">
        <f>#REF!</f>
        <v>#REF!</v>
      </c>
      <c r="DYD23" s="1" t="e">
        <f>#REF!</f>
        <v>#REF!</v>
      </c>
      <c r="DYE23" s="1" t="e">
        <f>#REF!</f>
        <v>#REF!</v>
      </c>
      <c r="DYF23" s="1" t="e">
        <f>#REF!</f>
        <v>#REF!</v>
      </c>
      <c r="DYG23" s="1" t="e">
        <f>#REF!</f>
        <v>#REF!</v>
      </c>
      <c r="DYH23" s="1" t="e">
        <f>#REF!</f>
        <v>#REF!</v>
      </c>
      <c r="DYI23" s="1" t="e">
        <f>#REF!</f>
        <v>#REF!</v>
      </c>
      <c r="DYJ23" s="1" t="e">
        <f>#REF!</f>
        <v>#REF!</v>
      </c>
      <c r="DYK23" s="1" t="e">
        <f>#REF!</f>
        <v>#REF!</v>
      </c>
      <c r="DYL23" s="1" t="e">
        <f>#REF!</f>
        <v>#REF!</v>
      </c>
      <c r="DYM23" s="1" t="e">
        <f>#REF!</f>
        <v>#REF!</v>
      </c>
      <c r="DYN23" s="1" t="e">
        <f>#REF!</f>
        <v>#REF!</v>
      </c>
      <c r="DYO23" s="1" t="e">
        <f>#REF!</f>
        <v>#REF!</v>
      </c>
      <c r="DYP23" s="1" t="e">
        <f>#REF!</f>
        <v>#REF!</v>
      </c>
      <c r="DYQ23" s="1" t="e">
        <f>#REF!</f>
        <v>#REF!</v>
      </c>
      <c r="DYR23" s="1" t="e">
        <f>#REF!</f>
        <v>#REF!</v>
      </c>
      <c r="DYS23" s="1" t="e">
        <f>#REF!</f>
        <v>#REF!</v>
      </c>
      <c r="DYT23" s="1" t="e">
        <f>#REF!</f>
        <v>#REF!</v>
      </c>
      <c r="DYU23" s="1" t="e">
        <f>#REF!</f>
        <v>#REF!</v>
      </c>
      <c r="DYV23" s="1" t="e">
        <f>#REF!</f>
        <v>#REF!</v>
      </c>
      <c r="DYW23" s="1" t="e">
        <f>#REF!</f>
        <v>#REF!</v>
      </c>
      <c r="DYX23" s="1" t="e">
        <f>#REF!</f>
        <v>#REF!</v>
      </c>
      <c r="DYY23" s="1" t="e">
        <f>#REF!</f>
        <v>#REF!</v>
      </c>
      <c r="DYZ23" s="1" t="e">
        <f>#REF!</f>
        <v>#REF!</v>
      </c>
      <c r="DZA23" s="1" t="e">
        <f>#REF!</f>
        <v>#REF!</v>
      </c>
      <c r="DZB23" s="1" t="e">
        <f>#REF!</f>
        <v>#REF!</v>
      </c>
      <c r="DZC23" s="1" t="e">
        <f>#REF!</f>
        <v>#REF!</v>
      </c>
      <c r="DZD23" s="1" t="e">
        <f>#REF!</f>
        <v>#REF!</v>
      </c>
      <c r="DZE23" s="1" t="e">
        <f>#REF!</f>
        <v>#REF!</v>
      </c>
      <c r="DZF23" s="1" t="e">
        <f>#REF!</f>
        <v>#REF!</v>
      </c>
      <c r="DZG23" s="1" t="e">
        <f>#REF!</f>
        <v>#REF!</v>
      </c>
      <c r="DZH23" s="1" t="e">
        <f>#REF!</f>
        <v>#REF!</v>
      </c>
      <c r="DZI23" s="1" t="e">
        <f>#REF!</f>
        <v>#REF!</v>
      </c>
      <c r="DZJ23" s="1" t="e">
        <f>#REF!</f>
        <v>#REF!</v>
      </c>
      <c r="DZK23" s="1" t="e">
        <f>#REF!</f>
        <v>#REF!</v>
      </c>
      <c r="DZL23" s="1" t="e">
        <f>#REF!</f>
        <v>#REF!</v>
      </c>
      <c r="DZM23" s="1" t="e">
        <f>#REF!</f>
        <v>#REF!</v>
      </c>
      <c r="DZN23" s="1" t="e">
        <f>#REF!</f>
        <v>#REF!</v>
      </c>
      <c r="DZO23" s="1" t="e">
        <f>#REF!</f>
        <v>#REF!</v>
      </c>
      <c r="DZP23" s="1" t="e">
        <f>#REF!</f>
        <v>#REF!</v>
      </c>
      <c r="DZQ23" s="1" t="e">
        <f>#REF!</f>
        <v>#REF!</v>
      </c>
      <c r="DZR23" s="1" t="e">
        <f>#REF!</f>
        <v>#REF!</v>
      </c>
      <c r="DZS23" s="1" t="e">
        <f>#REF!</f>
        <v>#REF!</v>
      </c>
      <c r="DZT23" s="1" t="e">
        <f>#REF!</f>
        <v>#REF!</v>
      </c>
      <c r="DZU23" s="1" t="e">
        <f>#REF!</f>
        <v>#REF!</v>
      </c>
      <c r="DZV23" s="1" t="e">
        <f>#REF!</f>
        <v>#REF!</v>
      </c>
      <c r="DZW23" s="1" t="e">
        <f>#REF!</f>
        <v>#REF!</v>
      </c>
      <c r="DZX23" s="1" t="e">
        <f>#REF!</f>
        <v>#REF!</v>
      </c>
      <c r="DZY23" s="1" t="e">
        <f>#REF!</f>
        <v>#REF!</v>
      </c>
      <c r="DZZ23" s="1" t="e">
        <f>#REF!</f>
        <v>#REF!</v>
      </c>
      <c r="EAA23" s="1" t="e">
        <f>#REF!</f>
        <v>#REF!</v>
      </c>
      <c r="EAB23" s="1" t="e">
        <f>#REF!</f>
        <v>#REF!</v>
      </c>
      <c r="EAC23" s="1" t="e">
        <f>#REF!</f>
        <v>#REF!</v>
      </c>
      <c r="EAD23" s="1" t="e">
        <f>#REF!</f>
        <v>#REF!</v>
      </c>
      <c r="EAE23" s="1" t="e">
        <f>#REF!</f>
        <v>#REF!</v>
      </c>
      <c r="EAF23" s="1" t="e">
        <f>#REF!</f>
        <v>#REF!</v>
      </c>
      <c r="EAG23" s="1" t="e">
        <f>#REF!</f>
        <v>#REF!</v>
      </c>
      <c r="EAH23" s="1" t="e">
        <f>#REF!</f>
        <v>#REF!</v>
      </c>
      <c r="EAI23" s="1" t="e">
        <f>#REF!</f>
        <v>#REF!</v>
      </c>
      <c r="EAJ23" s="1" t="e">
        <f>#REF!</f>
        <v>#REF!</v>
      </c>
      <c r="EAK23" s="1" t="e">
        <f>#REF!</f>
        <v>#REF!</v>
      </c>
      <c r="EAL23" s="1" t="e">
        <f>#REF!</f>
        <v>#REF!</v>
      </c>
      <c r="EAM23" s="1" t="e">
        <f>#REF!</f>
        <v>#REF!</v>
      </c>
      <c r="EAN23" s="1" t="e">
        <f>#REF!</f>
        <v>#REF!</v>
      </c>
      <c r="EAO23" s="1" t="e">
        <f>#REF!</f>
        <v>#REF!</v>
      </c>
      <c r="EAP23" s="1" t="e">
        <f>#REF!</f>
        <v>#REF!</v>
      </c>
      <c r="EAQ23" s="1" t="e">
        <f>#REF!</f>
        <v>#REF!</v>
      </c>
      <c r="EAR23" s="1" t="e">
        <f>#REF!</f>
        <v>#REF!</v>
      </c>
      <c r="EAS23" s="1" t="e">
        <f>#REF!</f>
        <v>#REF!</v>
      </c>
      <c r="EAT23" s="1" t="e">
        <f>#REF!</f>
        <v>#REF!</v>
      </c>
      <c r="EAU23" s="1" t="e">
        <f>#REF!</f>
        <v>#REF!</v>
      </c>
      <c r="EAV23" s="1" t="e">
        <f>#REF!</f>
        <v>#REF!</v>
      </c>
      <c r="EAW23" s="1" t="e">
        <f>#REF!</f>
        <v>#REF!</v>
      </c>
      <c r="EAX23" s="1" t="e">
        <f>#REF!</f>
        <v>#REF!</v>
      </c>
      <c r="EAY23" s="1" t="e">
        <f>#REF!</f>
        <v>#REF!</v>
      </c>
      <c r="EAZ23" s="1" t="e">
        <f>#REF!</f>
        <v>#REF!</v>
      </c>
      <c r="EBA23" s="1" t="e">
        <f>#REF!</f>
        <v>#REF!</v>
      </c>
      <c r="EBB23" s="1" t="e">
        <f>#REF!</f>
        <v>#REF!</v>
      </c>
      <c r="EBC23" s="1" t="e">
        <f>#REF!</f>
        <v>#REF!</v>
      </c>
      <c r="EBD23" s="1" t="e">
        <f>#REF!</f>
        <v>#REF!</v>
      </c>
      <c r="EBE23" s="1" t="e">
        <f>#REF!</f>
        <v>#REF!</v>
      </c>
      <c r="EBF23" s="1" t="e">
        <f>#REF!</f>
        <v>#REF!</v>
      </c>
      <c r="EBG23" s="1" t="e">
        <f>#REF!</f>
        <v>#REF!</v>
      </c>
      <c r="EBH23" s="1" t="e">
        <f>#REF!</f>
        <v>#REF!</v>
      </c>
      <c r="EBI23" s="1" t="e">
        <f>#REF!</f>
        <v>#REF!</v>
      </c>
      <c r="EBJ23" s="1" t="e">
        <f>#REF!</f>
        <v>#REF!</v>
      </c>
      <c r="EBK23" s="1" t="e">
        <f>#REF!</f>
        <v>#REF!</v>
      </c>
      <c r="EBL23" s="1" t="e">
        <f>#REF!</f>
        <v>#REF!</v>
      </c>
      <c r="EBM23" s="1" t="e">
        <f>#REF!</f>
        <v>#REF!</v>
      </c>
      <c r="EBN23" s="1" t="e">
        <f>#REF!</f>
        <v>#REF!</v>
      </c>
      <c r="EBO23" s="1" t="e">
        <f>#REF!</f>
        <v>#REF!</v>
      </c>
      <c r="EBP23" s="1" t="e">
        <f>#REF!</f>
        <v>#REF!</v>
      </c>
      <c r="EBQ23" s="1" t="e">
        <f>#REF!</f>
        <v>#REF!</v>
      </c>
      <c r="EBR23" s="1" t="e">
        <f>#REF!</f>
        <v>#REF!</v>
      </c>
      <c r="EBS23" s="1" t="e">
        <f>#REF!</f>
        <v>#REF!</v>
      </c>
      <c r="EBT23" s="1" t="e">
        <f>#REF!</f>
        <v>#REF!</v>
      </c>
      <c r="EBU23" s="1" t="e">
        <f>#REF!</f>
        <v>#REF!</v>
      </c>
      <c r="EBV23" s="1" t="e">
        <f>#REF!</f>
        <v>#REF!</v>
      </c>
      <c r="EBW23" s="1" t="e">
        <f>#REF!</f>
        <v>#REF!</v>
      </c>
      <c r="EBX23" s="1" t="e">
        <f>#REF!</f>
        <v>#REF!</v>
      </c>
      <c r="EBY23" s="1" t="e">
        <f>#REF!</f>
        <v>#REF!</v>
      </c>
      <c r="EBZ23" s="1" t="e">
        <f>#REF!</f>
        <v>#REF!</v>
      </c>
      <c r="ECA23" s="1" t="e">
        <f>#REF!</f>
        <v>#REF!</v>
      </c>
      <c r="ECB23" s="1" t="e">
        <f>#REF!</f>
        <v>#REF!</v>
      </c>
      <c r="ECC23" s="1" t="e">
        <f>#REF!</f>
        <v>#REF!</v>
      </c>
      <c r="ECD23" s="1" t="e">
        <f>#REF!</f>
        <v>#REF!</v>
      </c>
      <c r="ECE23" s="1" t="e">
        <f>#REF!</f>
        <v>#REF!</v>
      </c>
      <c r="ECF23" s="1" t="e">
        <f>#REF!</f>
        <v>#REF!</v>
      </c>
      <c r="ECG23" s="1" t="e">
        <f>#REF!</f>
        <v>#REF!</v>
      </c>
      <c r="ECH23" s="1" t="e">
        <f>#REF!</f>
        <v>#REF!</v>
      </c>
      <c r="ECI23" s="1" t="e">
        <f>#REF!</f>
        <v>#REF!</v>
      </c>
      <c r="ECJ23" s="1" t="e">
        <f>#REF!</f>
        <v>#REF!</v>
      </c>
      <c r="ECK23" s="1" t="e">
        <f>#REF!</f>
        <v>#REF!</v>
      </c>
      <c r="ECL23" s="1" t="e">
        <f>#REF!</f>
        <v>#REF!</v>
      </c>
      <c r="ECM23" s="1" t="e">
        <f>#REF!</f>
        <v>#REF!</v>
      </c>
      <c r="ECN23" s="1" t="e">
        <f>#REF!</f>
        <v>#REF!</v>
      </c>
      <c r="ECO23" s="1" t="e">
        <f>#REF!</f>
        <v>#REF!</v>
      </c>
      <c r="ECP23" s="1" t="e">
        <f>#REF!</f>
        <v>#REF!</v>
      </c>
      <c r="ECQ23" s="1" t="e">
        <f>#REF!</f>
        <v>#REF!</v>
      </c>
      <c r="ECR23" s="1" t="e">
        <f>#REF!</f>
        <v>#REF!</v>
      </c>
      <c r="ECS23" s="1" t="e">
        <f>#REF!</f>
        <v>#REF!</v>
      </c>
      <c r="ECT23" s="1" t="e">
        <f>#REF!</f>
        <v>#REF!</v>
      </c>
      <c r="ECU23" s="1" t="e">
        <f>#REF!</f>
        <v>#REF!</v>
      </c>
      <c r="ECV23" s="1" t="e">
        <f>#REF!</f>
        <v>#REF!</v>
      </c>
      <c r="ECW23" s="1" t="e">
        <f>#REF!</f>
        <v>#REF!</v>
      </c>
      <c r="ECX23" s="1" t="e">
        <f>#REF!</f>
        <v>#REF!</v>
      </c>
      <c r="ECY23" s="1" t="e">
        <f>#REF!</f>
        <v>#REF!</v>
      </c>
      <c r="ECZ23" s="1" t="e">
        <f>#REF!</f>
        <v>#REF!</v>
      </c>
      <c r="EDA23" s="1" t="e">
        <f>#REF!</f>
        <v>#REF!</v>
      </c>
      <c r="EDB23" s="1" t="e">
        <f>#REF!</f>
        <v>#REF!</v>
      </c>
      <c r="EDC23" s="1" t="e">
        <f>#REF!</f>
        <v>#REF!</v>
      </c>
      <c r="EDD23" s="1" t="e">
        <f>#REF!</f>
        <v>#REF!</v>
      </c>
      <c r="EDE23" s="1" t="e">
        <f>#REF!</f>
        <v>#REF!</v>
      </c>
      <c r="EDF23" s="1" t="e">
        <f>#REF!</f>
        <v>#REF!</v>
      </c>
      <c r="EDG23" s="1" t="e">
        <f>#REF!</f>
        <v>#REF!</v>
      </c>
      <c r="EDH23" s="1" t="e">
        <f>#REF!</f>
        <v>#REF!</v>
      </c>
      <c r="EDI23" s="1" t="e">
        <f>#REF!</f>
        <v>#REF!</v>
      </c>
      <c r="EDJ23" s="1" t="e">
        <f>#REF!</f>
        <v>#REF!</v>
      </c>
      <c r="EDK23" s="1" t="e">
        <f>#REF!</f>
        <v>#REF!</v>
      </c>
      <c r="EDL23" s="1" t="e">
        <f>#REF!</f>
        <v>#REF!</v>
      </c>
      <c r="EDM23" s="1" t="e">
        <f>#REF!</f>
        <v>#REF!</v>
      </c>
      <c r="EDN23" s="1" t="e">
        <f>#REF!</f>
        <v>#REF!</v>
      </c>
      <c r="EDO23" s="1" t="e">
        <f>#REF!</f>
        <v>#REF!</v>
      </c>
      <c r="EDP23" s="1" t="e">
        <f>#REF!</f>
        <v>#REF!</v>
      </c>
      <c r="EDQ23" s="1" t="e">
        <f>#REF!</f>
        <v>#REF!</v>
      </c>
      <c r="EDR23" s="1" t="e">
        <f>#REF!</f>
        <v>#REF!</v>
      </c>
      <c r="EDS23" s="1" t="e">
        <f>#REF!</f>
        <v>#REF!</v>
      </c>
      <c r="EDT23" s="1" t="e">
        <f>#REF!</f>
        <v>#REF!</v>
      </c>
      <c r="EDU23" s="1" t="e">
        <f>#REF!</f>
        <v>#REF!</v>
      </c>
      <c r="EDV23" s="1" t="e">
        <f>#REF!</f>
        <v>#REF!</v>
      </c>
      <c r="EDW23" s="1" t="e">
        <f>#REF!</f>
        <v>#REF!</v>
      </c>
      <c r="EDX23" s="1" t="e">
        <f>#REF!</f>
        <v>#REF!</v>
      </c>
      <c r="EDY23" s="1" t="e">
        <f>#REF!</f>
        <v>#REF!</v>
      </c>
      <c r="EDZ23" s="1" t="e">
        <f>#REF!</f>
        <v>#REF!</v>
      </c>
      <c r="EEA23" s="1" t="e">
        <f>#REF!</f>
        <v>#REF!</v>
      </c>
      <c r="EEB23" s="1" t="e">
        <f>#REF!</f>
        <v>#REF!</v>
      </c>
      <c r="EEC23" s="1" t="e">
        <f>#REF!</f>
        <v>#REF!</v>
      </c>
      <c r="EED23" s="1" t="e">
        <f>#REF!</f>
        <v>#REF!</v>
      </c>
      <c r="EEE23" s="1" t="e">
        <f>#REF!</f>
        <v>#REF!</v>
      </c>
      <c r="EEF23" s="1" t="e">
        <f>#REF!</f>
        <v>#REF!</v>
      </c>
      <c r="EEG23" s="1" t="e">
        <f>#REF!</f>
        <v>#REF!</v>
      </c>
      <c r="EEH23" s="1" t="e">
        <f>#REF!</f>
        <v>#REF!</v>
      </c>
      <c r="EEI23" s="1" t="e">
        <f>#REF!</f>
        <v>#REF!</v>
      </c>
      <c r="EEJ23" s="1" t="e">
        <f>#REF!</f>
        <v>#REF!</v>
      </c>
      <c r="EEK23" s="1" t="e">
        <f>#REF!</f>
        <v>#REF!</v>
      </c>
      <c r="EEL23" s="1" t="e">
        <f>#REF!</f>
        <v>#REF!</v>
      </c>
      <c r="EEM23" s="1" t="e">
        <f>#REF!</f>
        <v>#REF!</v>
      </c>
      <c r="EEN23" s="1" t="e">
        <f>#REF!</f>
        <v>#REF!</v>
      </c>
      <c r="EEO23" s="1" t="e">
        <f>#REF!</f>
        <v>#REF!</v>
      </c>
      <c r="EEP23" s="1" t="e">
        <f>#REF!</f>
        <v>#REF!</v>
      </c>
      <c r="EEQ23" s="1" t="e">
        <f>#REF!</f>
        <v>#REF!</v>
      </c>
      <c r="EER23" s="1" t="e">
        <f>#REF!</f>
        <v>#REF!</v>
      </c>
      <c r="EES23" s="1" t="e">
        <f>#REF!</f>
        <v>#REF!</v>
      </c>
      <c r="EET23" s="1" t="e">
        <f>#REF!</f>
        <v>#REF!</v>
      </c>
      <c r="EEU23" s="1" t="e">
        <f>#REF!</f>
        <v>#REF!</v>
      </c>
      <c r="EEV23" s="1" t="e">
        <f>#REF!</f>
        <v>#REF!</v>
      </c>
      <c r="EEW23" s="1" t="e">
        <f>#REF!</f>
        <v>#REF!</v>
      </c>
      <c r="EEX23" s="1" t="e">
        <f>#REF!</f>
        <v>#REF!</v>
      </c>
      <c r="EEY23" s="1" t="e">
        <f>#REF!</f>
        <v>#REF!</v>
      </c>
      <c r="EEZ23" s="1" t="e">
        <f>#REF!</f>
        <v>#REF!</v>
      </c>
      <c r="EFA23" s="1" t="e">
        <f>#REF!</f>
        <v>#REF!</v>
      </c>
      <c r="EFB23" s="1" t="e">
        <f>#REF!</f>
        <v>#REF!</v>
      </c>
      <c r="EFC23" s="1" t="e">
        <f>#REF!</f>
        <v>#REF!</v>
      </c>
      <c r="EFD23" s="1" t="e">
        <f>#REF!</f>
        <v>#REF!</v>
      </c>
      <c r="EFE23" s="1" t="e">
        <f>#REF!</f>
        <v>#REF!</v>
      </c>
      <c r="EFF23" s="1" t="e">
        <f>#REF!</f>
        <v>#REF!</v>
      </c>
      <c r="EFG23" s="1" t="e">
        <f>#REF!</f>
        <v>#REF!</v>
      </c>
      <c r="EFH23" s="1" t="e">
        <f>#REF!</f>
        <v>#REF!</v>
      </c>
      <c r="EFI23" s="1" t="e">
        <f>#REF!</f>
        <v>#REF!</v>
      </c>
      <c r="EFJ23" s="1" t="e">
        <f>#REF!</f>
        <v>#REF!</v>
      </c>
      <c r="EFK23" s="1" t="e">
        <f>#REF!</f>
        <v>#REF!</v>
      </c>
      <c r="EFL23" s="1" t="e">
        <f>#REF!</f>
        <v>#REF!</v>
      </c>
      <c r="EFM23" s="1" t="e">
        <f>#REF!</f>
        <v>#REF!</v>
      </c>
      <c r="EFN23" s="1" t="e">
        <f>#REF!</f>
        <v>#REF!</v>
      </c>
      <c r="EFO23" s="1" t="e">
        <f>#REF!</f>
        <v>#REF!</v>
      </c>
      <c r="EFP23" s="1" t="e">
        <f>#REF!</f>
        <v>#REF!</v>
      </c>
      <c r="EFQ23" s="1" t="e">
        <f>#REF!</f>
        <v>#REF!</v>
      </c>
      <c r="EFR23" s="1" t="e">
        <f>#REF!</f>
        <v>#REF!</v>
      </c>
      <c r="EFS23" s="1" t="e">
        <f>#REF!</f>
        <v>#REF!</v>
      </c>
      <c r="EFT23" s="1" t="e">
        <f>#REF!</f>
        <v>#REF!</v>
      </c>
      <c r="EFU23" s="1" t="e">
        <f>#REF!</f>
        <v>#REF!</v>
      </c>
      <c r="EFV23" s="1" t="e">
        <f>#REF!</f>
        <v>#REF!</v>
      </c>
      <c r="EFW23" s="1" t="e">
        <f>#REF!</f>
        <v>#REF!</v>
      </c>
      <c r="EFX23" s="1" t="e">
        <f>#REF!</f>
        <v>#REF!</v>
      </c>
      <c r="EFY23" s="1" t="e">
        <f>#REF!</f>
        <v>#REF!</v>
      </c>
      <c r="EFZ23" s="1" t="e">
        <f>#REF!</f>
        <v>#REF!</v>
      </c>
      <c r="EGA23" s="1" t="e">
        <f>#REF!</f>
        <v>#REF!</v>
      </c>
      <c r="EGB23" s="1" t="e">
        <f>#REF!</f>
        <v>#REF!</v>
      </c>
      <c r="EGC23" s="1" t="e">
        <f>#REF!</f>
        <v>#REF!</v>
      </c>
      <c r="EGD23" s="1" t="e">
        <f>#REF!</f>
        <v>#REF!</v>
      </c>
      <c r="EGE23" s="1" t="e">
        <f>#REF!</f>
        <v>#REF!</v>
      </c>
      <c r="EGF23" s="1" t="e">
        <f>#REF!</f>
        <v>#REF!</v>
      </c>
      <c r="EGG23" s="1" t="e">
        <f>#REF!</f>
        <v>#REF!</v>
      </c>
      <c r="EGH23" s="1" t="e">
        <f>#REF!</f>
        <v>#REF!</v>
      </c>
      <c r="EGI23" s="1" t="e">
        <f>#REF!</f>
        <v>#REF!</v>
      </c>
      <c r="EGJ23" s="1" t="e">
        <f>#REF!</f>
        <v>#REF!</v>
      </c>
      <c r="EGK23" s="1" t="e">
        <f>#REF!</f>
        <v>#REF!</v>
      </c>
      <c r="EGL23" s="1" t="e">
        <f>#REF!</f>
        <v>#REF!</v>
      </c>
      <c r="EGM23" s="1" t="e">
        <f>#REF!</f>
        <v>#REF!</v>
      </c>
      <c r="EGN23" s="1" t="e">
        <f>#REF!</f>
        <v>#REF!</v>
      </c>
      <c r="EGO23" s="1" t="e">
        <f>#REF!</f>
        <v>#REF!</v>
      </c>
      <c r="EGP23" s="1" t="e">
        <f>#REF!</f>
        <v>#REF!</v>
      </c>
      <c r="EGQ23" s="1" t="e">
        <f>#REF!</f>
        <v>#REF!</v>
      </c>
      <c r="EGR23" s="1" t="e">
        <f>#REF!</f>
        <v>#REF!</v>
      </c>
      <c r="EGS23" s="1" t="e">
        <f>#REF!</f>
        <v>#REF!</v>
      </c>
      <c r="EGT23" s="1" t="e">
        <f>#REF!</f>
        <v>#REF!</v>
      </c>
      <c r="EGU23" s="1" t="e">
        <f>#REF!</f>
        <v>#REF!</v>
      </c>
      <c r="EGV23" s="1" t="e">
        <f>#REF!</f>
        <v>#REF!</v>
      </c>
      <c r="EGW23" s="1" t="e">
        <f>#REF!</f>
        <v>#REF!</v>
      </c>
      <c r="EGX23" s="1" t="e">
        <f>#REF!</f>
        <v>#REF!</v>
      </c>
      <c r="EGY23" s="1" t="e">
        <f>#REF!</f>
        <v>#REF!</v>
      </c>
      <c r="EGZ23" s="1" t="e">
        <f>#REF!</f>
        <v>#REF!</v>
      </c>
      <c r="EHA23" s="1" t="e">
        <f>#REF!</f>
        <v>#REF!</v>
      </c>
      <c r="EHB23" s="1" t="e">
        <f>#REF!</f>
        <v>#REF!</v>
      </c>
      <c r="EHC23" s="1" t="e">
        <f>#REF!</f>
        <v>#REF!</v>
      </c>
      <c r="EHD23" s="1" t="e">
        <f>#REF!</f>
        <v>#REF!</v>
      </c>
      <c r="EHE23" s="1" t="e">
        <f>#REF!</f>
        <v>#REF!</v>
      </c>
      <c r="EHF23" s="1" t="e">
        <f>#REF!</f>
        <v>#REF!</v>
      </c>
      <c r="EHG23" s="1" t="e">
        <f>#REF!</f>
        <v>#REF!</v>
      </c>
      <c r="EHH23" s="1" t="e">
        <f>#REF!</f>
        <v>#REF!</v>
      </c>
      <c r="EHI23" s="1" t="e">
        <f>#REF!</f>
        <v>#REF!</v>
      </c>
      <c r="EHJ23" s="1" t="e">
        <f>#REF!</f>
        <v>#REF!</v>
      </c>
      <c r="EHK23" s="1" t="e">
        <f>#REF!</f>
        <v>#REF!</v>
      </c>
      <c r="EHL23" s="1" t="e">
        <f>#REF!</f>
        <v>#REF!</v>
      </c>
      <c r="EHM23" s="1" t="e">
        <f>#REF!</f>
        <v>#REF!</v>
      </c>
      <c r="EHN23" s="1" t="e">
        <f>#REF!</f>
        <v>#REF!</v>
      </c>
      <c r="EHO23" s="1" t="e">
        <f>#REF!</f>
        <v>#REF!</v>
      </c>
      <c r="EHP23" s="1" t="e">
        <f>#REF!</f>
        <v>#REF!</v>
      </c>
      <c r="EHQ23" s="1" t="e">
        <f>#REF!</f>
        <v>#REF!</v>
      </c>
      <c r="EHR23" s="1" t="e">
        <f>#REF!</f>
        <v>#REF!</v>
      </c>
      <c r="EHS23" s="1" t="e">
        <f>#REF!</f>
        <v>#REF!</v>
      </c>
      <c r="EHT23" s="1" t="e">
        <f>#REF!</f>
        <v>#REF!</v>
      </c>
      <c r="EHU23" s="1" t="e">
        <f>#REF!</f>
        <v>#REF!</v>
      </c>
      <c r="EHV23" s="1" t="e">
        <f>#REF!</f>
        <v>#REF!</v>
      </c>
      <c r="EHW23" s="1" t="e">
        <f>#REF!</f>
        <v>#REF!</v>
      </c>
      <c r="EHX23" s="1" t="e">
        <f>#REF!</f>
        <v>#REF!</v>
      </c>
      <c r="EHY23" s="1" t="e">
        <f>#REF!</f>
        <v>#REF!</v>
      </c>
      <c r="EHZ23" s="1" t="e">
        <f>#REF!</f>
        <v>#REF!</v>
      </c>
      <c r="EIA23" s="1" t="e">
        <f>#REF!</f>
        <v>#REF!</v>
      </c>
      <c r="EIB23" s="1" t="e">
        <f>#REF!</f>
        <v>#REF!</v>
      </c>
      <c r="EIC23" s="1" t="e">
        <f>#REF!</f>
        <v>#REF!</v>
      </c>
      <c r="EID23" s="1" t="e">
        <f>#REF!</f>
        <v>#REF!</v>
      </c>
      <c r="EIE23" s="1" t="e">
        <f>#REF!</f>
        <v>#REF!</v>
      </c>
      <c r="EIF23" s="1" t="e">
        <f>#REF!</f>
        <v>#REF!</v>
      </c>
      <c r="EIG23" s="1" t="e">
        <f>#REF!</f>
        <v>#REF!</v>
      </c>
      <c r="EIH23" s="1" t="e">
        <f>#REF!</f>
        <v>#REF!</v>
      </c>
      <c r="EII23" s="1" t="e">
        <f>#REF!</f>
        <v>#REF!</v>
      </c>
      <c r="EIJ23" s="1" t="e">
        <f>#REF!</f>
        <v>#REF!</v>
      </c>
      <c r="EIK23" s="1" t="e">
        <f>#REF!</f>
        <v>#REF!</v>
      </c>
      <c r="EIL23" s="1" t="e">
        <f>#REF!</f>
        <v>#REF!</v>
      </c>
      <c r="EIM23" s="1" t="e">
        <f>#REF!</f>
        <v>#REF!</v>
      </c>
      <c r="EIN23" s="1" t="e">
        <f>#REF!</f>
        <v>#REF!</v>
      </c>
      <c r="EIO23" s="1" t="e">
        <f>#REF!</f>
        <v>#REF!</v>
      </c>
      <c r="EIP23" s="1" t="e">
        <f>#REF!</f>
        <v>#REF!</v>
      </c>
      <c r="EIQ23" s="1" t="e">
        <f>#REF!</f>
        <v>#REF!</v>
      </c>
      <c r="EIR23" s="1" t="e">
        <f>#REF!</f>
        <v>#REF!</v>
      </c>
      <c r="EIS23" s="1" t="e">
        <f>#REF!</f>
        <v>#REF!</v>
      </c>
      <c r="EIT23" s="1" t="e">
        <f>#REF!</f>
        <v>#REF!</v>
      </c>
      <c r="EIU23" s="1" t="e">
        <f>#REF!</f>
        <v>#REF!</v>
      </c>
      <c r="EIV23" s="1" t="e">
        <f>#REF!</f>
        <v>#REF!</v>
      </c>
      <c r="EIW23" s="1" t="e">
        <f>#REF!</f>
        <v>#REF!</v>
      </c>
      <c r="EIX23" s="1" t="e">
        <f>#REF!</f>
        <v>#REF!</v>
      </c>
      <c r="EIY23" s="1" t="e">
        <f>#REF!</f>
        <v>#REF!</v>
      </c>
      <c r="EIZ23" s="1" t="e">
        <f>#REF!</f>
        <v>#REF!</v>
      </c>
      <c r="EJA23" s="1" t="e">
        <f>#REF!</f>
        <v>#REF!</v>
      </c>
      <c r="EJB23" s="1" t="e">
        <f>#REF!</f>
        <v>#REF!</v>
      </c>
      <c r="EJC23" s="1" t="e">
        <f>#REF!</f>
        <v>#REF!</v>
      </c>
      <c r="EJD23" s="1" t="e">
        <f>#REF!</f>
        <v>#REF!</v>
      </c>
      <c r="EJE23" s="1" t="e">
        <f>#REF!</f>
        <v>#REF!</v>
      </c>
      <c r="EJF23" s="1" t="e">
        <f>#REF!</f>
        <v>#REF!</v>
      </c>
      <c r="EJG23" s="1" t="e">
        <f>#REF!</f>
        <v>#REF!</v>
      </c>
      <c r="EJH23" s="1" t="e">
        <f>#REF!</f>
        <v>#REF!</v>
      </c>
      <c r="EJI23" s="1" t="e">
        <f>#REF!</f>
        <v>#REF!</v>
      </c>
      <c r="EJJ23" s="1" t="e">
        <f>#REF!</f>
        <v>#REF!</v>
      </c>
      <c r="EJK23" s="1" t="e">
        <f>#REF!</f>
        <v>#REF!</v>
      </c>
      <c r="EJL23" s="1" t="e">
        <f>#REF!</f>
        <v>#REF!</v>
      </c>
      <c r="EJM23" s="1" t="e">
        <f>#REF!</f>
        <v>#REF!</v>
      </c>
      <c r="EJN23" s="1" t="e">
        <f>#REF!</f>
        <v>#REF!</v>
      </c>
      <c r="EJO23" s="1" t="e">
        <f>#REF!</f>
        <v>#REF!</v>
      </c>
      <c r="EJP23" s="1" t="e">
        <f>#REF!</f>
        <v>#REF!</v>
      </c>
      <c r="EJQ23" s="1" t="e">
        <f>#REF!</f>
        <v>#REF!</v>
      </c>
      <c r="EJR23" s="1" t="e">
        <f>#REF!</f>
        <v>#REF!</v>
      </c>
      <c r="EJS23" s="1" t="e">
        <f>#REF!</f>
        <v>#REF!</v>
      </c>
      <c r="EJT23" s="1" t="e">
        <f>#REF!</f>
        <v>#REF!</v>
      </c>
      <c r="EJU23" s="1" t="e">
        <f>#REF!</f>
        <v>#REF!</v>
      </c>
      <c r="EJV23" s="1" t="e">
        <f>#REF!</f>
        <v>#REF!</v>
      </c>
      <c r="EJW23" s="1" t="e">
        <f>#REF!</f>
        <v>#REF!</v>
      </c>
      <c r="EJX23" s="1" t="e">
        <f>#REF!</f>
        <v>#REF!</v>
      </c>
      <c r="EJY23" s="1" t="e">
        <f>#REF!</f>
        <v>#REF!</v>
      </c>
      <c r="EJZ23" s="1" t="e">
        <f>#REF!</f>
        <v>#REF!</v>
      </c>
      <c r="EKA23" s="1" t="e">
        <f>#REF!</f>
        <v>#REF!</v>
      </c>
      <c r="EKB23" s="1" t="e">
        <f>#REF!</f>
        <v>#REF!</v>
      </c>
      <c r="EKC23" s="1" t="e">
        <f>#REF!</f>
        <v>#REF!</v>
      </c>
      <c r="EKD23" s="1" t="e">
        <f>#REF!</f>
        <v>#REF!</v>
      </c>
      <c r="EKE23" s="1" t="e">
        <f>#REF!</f>
        <v>#REF!</v>
      </c>
      <c r="EKF23" s="1" t="e">
        <f>#REF!</f>
        <v>#REF!</v>
      </c>
      <c r="EKG23" s="1" t="e">
        <f>#REF!</f>
        <v>#REF!</v>
      </c>
      <c r="EKH23" s="1" t="e">
        <f>#REF!</f>
        <v>#REF!</v>
      </c>
      <c r="EKI23" s="1" t="e">
        <f>#REF!</f>
        <v>#REF!</v>
      </c>
      <c r="EKJ23" s="1" t="e">
        <f>#REF!</f>
        <v>#REF!</v>
      </c>
      <c r="EKK23" s="1" t="e">
        <f>#REF!</f>
        <v>#REF!</v>
      </c>
      <c r="EKL23" s="1" t="e">
        <f>#REF!</f>
        <v>#REF!</v>
      </c>
      <c r="EKM23" s="1" t="e">
        <f>#REF!</f>
        <v>#REF!</v>
      </c>
      <c r="EKN23" s="1" t="e">
        <f>#REF!</f>
        <v>#REF!</v>
      </c>
      <c r="EKO23" s="1" t="e">
        <f>#REF!</f>
        <v>#REF!</v>
      </c>
      <c r="EKP23" s="1" t="e">
        <f>#REF!</f>
        <v>#REF!</v>
      </c>
      <c r="EKQ23" s="1" t="e">
        <f>#REF!</f>
        <v>#REF!</v>
      </c>
      <c r="EKR23" s="1" t="e">
        <f>#REF!</f>
        <v>#REF!</v>
      </c>
      <c r="EKS23" s="1" t="e">
        <f>#REF!</f>
        <v>#REF!</v>
      </c>
      <c r="EKT23" s="1" t="e">
        <f>#REF!</f>
        <v>#REF!</v>
      </c>
      <c r="EKU23" s="1" t="e">
        <f>#REF!</f>
        <v>#REF!</v>
      </c>
      <c r="EKV23" s="1" t="e">
        <f>#REF!</f>
        <v>#REF!</v>
      </c>
      <c r="EKW23" s="1" t="e">
        <f>#REF!</f>
        <v>#REF!</v>
      </c>
      <c r="EKX23" s="1" t="e">
        <f>#REF!</f>
        <v>#REF!</v>
      </c>
      <c r="EKY23" s="1" t="e">
        <f>#REF!</f>
        <v>#REF!</v>
      </c>
      <c r="EKZ23" s="1" t="e">
        <f>#REF!</f>
        <v>#REF!</v>
      </c>
      <c r="ELA23" s="1" t="e">
        <f>#REF!</f>
        <v>#REF!</v>
      </c>
      <c r="ELB23" s="1" t="e">
        <f>#REF!</f>
        <v>#REF!</v>
      </c>
      <c r="ELC23" s="1" t="e">
        <f>#REF!</f>
        <v>#REF!</v>
      </c>
      <c r="ELD23" s="1" t="e">
        <f>#REF!</f>
        <v>#REF!</v>
      </c>
      <c r="ELE23" s="1" t="e">
        <f>#REF!</f>
        <v>#REF!</v>
      </c>
      <c r="ELF23" s="1" t="e">
        <f>#REF!</f>
        <v>#REF!</v>
      </c>
      <c r="ELG23" s="1" t="e">
        <f>#REF!</f>
        <v>#REF!</v>
      </c>
      <c r="ELH23" s="1" t="e">
        <f>#REF!</f>
        <v>#REF!</v>
      </c>
      <c r="ELI23" s="1" t="e">
        <f>#REF!</f>
        <v>#REF!</v>
      </c>
      <c r="ELJ23" s="1" t="e">
        <f>#REF!</f>
        <v>#REF!</v>
      </c>
      <c r="ELK23" s="1" t="e">
        <f>#REF!</f>
        <v>#REF!</v>
      </c>
      <c r="ELL23" s="1" t="e">
        <f>#REF!</f>
        <v>#REF!</v>
      </c>
      <c r="ELM23" s="1" t="e">
        <f>#REF!</f>
        <v>#REF!</v>
      </c>
      <c r="ELN23" s="1" t="e">
        <f>#REF!</f>
        <v>#REF!</v>
      </c>
      <c r="ELO23" s="1" t="e">
        <f>#REF!</f>
        <v>#REF!</v>
      </c>
      <c r="ELP23" s="1" t="e">
        <f>#REF!</f>
        <v>#REF!</v>
      </c>
      <c r="ELQ23" s="1" t="e">
        <f>#REF!</f>
        <v>#REF!</v>
      </c>
      <c r="ELR23" s="1" t="e">
        <f>#REF!</f>
        <v>#REF!</v>
      </c>
      <c r="ELS23" s="1" t="e">
        <f>#REF!</f>
        <v>#REF!</v>
      </c>
      <c r="ELT23" s="1" t="e">
        <f>#REF!</f>
        <v>#REF!</v>
      </c>
      <c r="ELU23" s="1" t="e">
        <f>#REF!</f>
        <v>#REF!</v>
      </c>
      <c r="ELV23" s="1" t="e">
        <f>#REF!</f>
        <v>#REF!</v>
      </c>
      <c r="ELW23" s="1" t="e">
        <f>#REF!</f>
        <v>#REF!</v>
      </c>
      <c r="ELX23" s="1" t="e">
        <f>#REF!</f>
        <v>#REF!</v>
      </c>
      <c r="ELY23" s="1" t="e">
        <f>#REF!</f>
        <v>#REF!</v>
      </c>
      <c r="ELZ23" s="1" t="e">
        <f>#REF!</f>
        <v>#REF!</v>
      </c>
      <c r="EMA23" s="1" t="e">
        <f>#REF!</f>
        <v>#REF!</v>
      </c>
      <c r="EMB23" s="1" t="e">
        <f>#REF!</f>
        <v>#REF!</v>
      </c>
      <c r="EMC23" s="1" t="e">
        <f>#REF!</f>
        <v>#REF!</v>
      </c>
      <c r="EMD23" s="1" t="e">
        <f>#REF!</f>
        <v>#REF!</v>
      </c>
      <c r="EME23" s="1" t="e">
        <f>#REF!</f>
        <v>#REF!</v>
      </c>
      <c r="EMF23" s="1" t="e">
        <f>#REF!</f>
        <v>#REF!</v>
      </c>
      <c r="EMG23" s="1" t="e">
        <f>#REF!</f>
        <v>#REF!</v>
      </c>
      <c r="EMH23" s="1" t="e">
        <f>#REF!</f>
        <v>#REF!</v>
      </c>
      <c r="EMI23" s="1" t="e">
        <f>#REF!</f>
        <v>#REF!</v>
      </c>
      <c r="EMJ23" s="1" t="e">
        <f>#REF!</f>
        <v>#REF!</v>
      </c>
      <c r="EMK23" s="1" t="e">
        <f>#REF!</f>
        <v>#REF!</v>
      </c>
      <c r="EML23" s="1" t="e">
        <f>#REF!</f>
        <v>#REF!</v>
      </c>
      <c r="EMM23" s="1" t="e">
        <f>#REF!</f>
        <v>#REF!</v>
      </c>
      <c r="EMN23" s="1" t="e">
        <f>#REF!</f>
        <v>#REF!</v>
      </c>
      <c r="EMO23" s="1" t="e">
        <f>#REF!</f>
        <v>#REF!</v>
      </c>
      <c r="EMP23" s="1" t="e">
        <f>#REF!</f>
        <v>#REF!</v>
      </c>
      <c r="EMQ23" s="1" t="e">
        <f>#REF!</f>
        <v>#REF!</v>
      </c>
      <c r="EMR23" s="1" t="e">
        <f>#REF!</f>
        <v>#REF!</v>
      </c>
      <c r="EMS23" s="1" t="e">
        <f>#REF!</f>
        <v>#REF!</v>
      </c>
      <c r="EMT23" s="1" t="e">
        <f>#REF!</f>
        <v>#REF!</v>
      </c>
      <c r="EMU23" s="1" t="e">
        <f>#REF!</f>
        <v>#REF!</v>
      </c>
      <c r="EMV23" s="1" t="e">
        <f>#REF!</f>
        <v>#REF!</v>
      </c>
      <c r="EMW23" s="1" t="e">
        <f>#REF!</f>
        <v>#REF!</v>
      </c>
      <c r="EMX23" s="1" t="e">
        <f>#REF!</f>
        <v>#REF!</v>
      </c>
      <c r="EMY23" s="1" t="e">
        <f>#REF!</f>
        <v>#REF!</v>
      </c>
      <c r="EMZ23" s="1" t="e">
        <f>#REF!</f>
        <v>#REF!</v>
      </c>
      <c r="ENA23" s="1" t="e">
        <f>#REF!</f>
        <v>#REF!</v>
      </c>
      <c r="ENB23" s="1" t="e">
        <f>#REF!</f>
        <v>#REF!</v>
      </c>
      <c r="ENC23" s="1" t="e">
        <f>#REF!</f>
        <v>#REF!</v>
      </c>
      <c r="END23" s="1" t="e">
        <f>#REF!</f>
        <v>#REF!</v>
      </c>
      <c r="ENE23" s="1" t="e">
        <f>#REF!</f>
        <v>#REF!</v>
      </c>
      <c r="ENF23" s="1" t="e">
        <f>#REF!</f>
        <v>#REF!</v>
      </c>
      <c r="ENG23" s="1" t="e">
        <f>#REF!</f>
        <v>#REF!</v>
      </c>
      <c r="ENH23" s="1" t="e">
        <f>#REF!</f>
        <v>#REF!</v>
      </c>
      <c r="ENI23" s="1" t="e">
        <f>#REF!</f>
        <v>#REF!</v>
      </c>
      <c r="ENJ23" s="1" t="e">
        <f>#REF!</f>
        <v>#REF!</v>
      </c>
      <c r="ENK23" s="1" t="e">
        <f>#REF!</f>
        <v>#REF!</v>
      </c>
      <c r="ENL23" s="1" t="e">
        <f>#REF!</f>
        <v>#REF!</v>
      </c>
      <c r="ENM23" s="1" t="e">
        <f>#REF!</f>
        <v>#REF!</v>
      </c>
      <c r="ENN23" s="1" t="e">
        <f>#REF!</f>
        <v>#REF!</v>
      </c>
      <c r="ENO23" s="1" t="e">
        <f>#REF!</f>
        <v>#REF!</v>
      </c>
      <c r="ENP23" s="1" t="e">
        <f>#REF!</f>
        <v>#REF!</v>
      </c>
      <c r="ENQ23" s="1" t="e">
        <f>#REF!</f>
        <v>#REF!</v>
      </c>
      <c r="ENR23" s="1" t="e">
        <f>#REF!</f>
        <v>#REF!</v>
      </c>
      <c r="ENS23" s="1" t="e">
        <f>#REF!</f>
        <v>#REF!</v>
      </c>
      <c r="ENT23" s="1" t="e">
        <f>#REF!</f>
        <v>#REF!</v>
      </c>
      <c r="ENU23" s="1" t="e">
        <f>#REF!</f>
        <v>#REF!</v>
      </c>
      <c r="ENV23" s="1" t="e">
        <f>#REF!</f>
        <v>#REF!</v>
      </c>
      <c r="ENW23" s="1" t="e">
        <f>#REF!</f>
        <v>#REF!</v>
      </c>
      <c r="ENX23" s="1" t="e">
        <f>#REF!</f>
        <v>#REF!</v>
      </c>
      <c r="ENY23" s="1" t="e">
        <f>#REF!</f>
        <v>#REF!</v>
      </c>
      <c r="ENZ23" s="1" t="e">
        <f>#REF!</f>
        <v>#REF!</v>
      </c>
      <c r="EOA23" s="1" t="e">
        <f>#REF!</f>
        <v>#REF!</v>
      </c>
      <c r="EOB23" s="1" t="e">
        <f>#REF!</f>
        <v>#REF!</v>
      </c>
      <c r="EOC23" s="1" t="e">
        <f>#REF!</f>
        <v>#REF!</v>
      </c>
      <c r="EOD23" s="1" t="e">
        <f>#REF!</f>
        <v>#REF!</v>
      </c>
      <c r="EOE23" s="1" t="e">
        <f>#REF!</f>
        <v>#REF!</v>
      </c>
      <c r="EOF23" s="1" t="e">
        <f>#REF!</f>
        <v>#REF!</v>
      </c>
      <c r="EOG23" s="1" t="e">
        <f>#REF!</f>
        <v>#REF!</v>
      </c>
      <c r="EOH23" s="1" t="e">
        <f>#REF!</f>
        <v>#REF!</v>
      </c>
      <c r="EOI23" s="1" t="e">
        <f>#REF!</f>
        <v>#REF!</v>
      </c>
      <c r="EOJ23" s="1" t="e">
        <f>#REF!</f>
        <v>#REF!</v>
      </c>
      <c r="EOK23" s="1" t="e">
        <f>#REF!</f>
        <v>#REF!</v>
      </c>
      <c r="EOL23" s="1" t="e">
        <f>#REF!</f>
        <v>#REF!</v>
      </c>
      <c r="EOM23" s="1" t="e">
        <f>#REF!</f>
        <v>#REF!</v>
      </c>
      <c r="EON23" s="1" t="e">
        <f>#REF!</f>
        <v>#REF!</v>
      </c>
      <c r="EOO23" s="1" t="e">
        <f>#REF!</f>
        <v>#REF!</v>
      </c>
      <c r="EOP23" s="1" t="e">
        <f>#REF!</f>
        <v>#REF!</v>
      </c>
      <c r="EOQ23" s="1" t="e">
        <f>#REF!</f>
        <v>#REF!</v>
      </c>
      <c r="EOR23" s="1" t="e">
        <f>#REF!</f>
        <v>#REF!</v>
      </c>
      <c r="EOS23" s="1" t="e">
        <f>#REF!</f>
        <v>#REF!</v>
      </c>
      <c r="EOT23" s="1" t="e">
        <f>#REF!</f>
        <v>#REF!</v>
      </c>
      <c r="EOU23" s="1" t="e">
        <f>#REF!</f>
        <v>#REF!</v>
      </c>
      <c r="EOV23" s="1" t="e">
        <f>#REF!</f>
        <v>#REF!</v>
      </c>
      <c r="EOW23" s="1" t="e">
        <f>#REF!</f>
        <v>#REF!</v>
      </c>
      <c r="EOX23" s="1" t="e">
        <f>#REF!</f>
        <v>#REF!</v>
      </c>
      <c r="EOY23" s="1" t="e">
        <f>#REF!</f>
        <v>#REF!</v>
      </c>
      <c r="EOZ23" s="1" t="e">
        <f>#REF!</f>
        <v>#REF!</v>
      </c>
      <c r="EPA23" s="1" t="e">
        <f>#REF!</f>
        <v>#REF!</v>
      </c>
      <c r="EPB23" s="1" t="e">
        <f>#REF!</f>
        <v>#REF!</v>
      </c>
      <c r="EPC23" s="1" t="e">
        <f>#REF!</f>
        <v>#REF!</v>
      </c>
      <c r="EPD23" s="1" t="e">
        <f>#REF!</f>
        <v>#REF!</v>
      </c>
      <c r="EPE23" s="1" t="e">
        <f>#REF!</f>
        <v>#REF!</v>
      </c>
      <c r="EPF23" s="1" t="e">
        <f>#REF!</f>
        <v>#REF!</v>
      </c>
      <c r="EPG23" s="1" t="e">
        <f>#REF!</f>
        <v>#REF!</v>
      </c>
      <c r="EPH23" s="1" t="e">
        <f>#REF!</f>
        <v>#REF!</v>
      </c>
      <c r="EPI23" s="1" t="e">
        <f>#REF!</f>
        <v>#REF!</v>
      </c>
      <c r="EPJ23" s="1" t="e">
        <f>#REF!</f>
        <v>#REF!</v>
      </c>
      <c r="EPK23" s="1" t="e">
        <f>#REF!</f>
        <v>#REF!</v>
      </c>
      <c r="EPL23" s="1" t="e">
        <f>#REF!</f>
        <v>#REF!</v>
      </c>
      <c r="EPM23" s="1" t="e">
        <f>#REF!</f>
        <v>#REF!</v>
      </c>
      <c r="EPN23" s="1" t="e">
        <f>#REF!</f>
        <v>#REF!</v>
      </c>
      <c r="EPO23" s="1" t="e">
        <f>#REF!</f>
        <v>#REF!</v>
      </c>
      <c r="EPP23" s="1" t="e">
        <f>#REF!</f>
        <v>#REF!</v>
      </c>
      <c r="EPQ23" s="1" t="e">
        <f>#REF!</f>
        <v>#REF!</v>
      </c>
      <c r="EPR23" s="1" t="e">
        <f>#REF!</f>
        <v>#REF!</v>
      </c>
      <c r="EPS23" s="1" t="e">
        <f>#REF!</f>
        <v>#REF!</v>
      </c>
      <c r="EPT23" s="1" t="e">
        <f>#REF!</f>
        <v>#REF!</v>
      </c>
      <c r="EPU23" s="1" t="e">
        <f>#REF!</f>
        <v>#REF!</v>
      </c>
      <c r="EPV23" s="1" t="e">
        <f>#REF!</f>
        <v>#REF!</v>
      </c>
      <c r="EPW23" s="1" t="e">
        <f>#REF!</f>
        <v>#REF!</v>
      </c>
      <c r="EPX23" s="1" t="e">
        <f>#REF!</f>
        <v>#REF!</v>
      </c>
      <c r="EPY23" s="1" t="e">
        <f>#REF!</f>
        <v>#REF!</v>
      </c>
      <c r="EPZ23" s="1" t="e">
        <f>#REF!</f>
        <v>#REF!</v>
      </c>
      <c r="EQA23" s="1" t="e">
        <f>#REF!</f>
        <v>#REF!</v>
      </c>
      <c r="EQB23" s="1" t="e">
        <f>#REF!</f>
        <v>#REF!</v>
      </c>
      <c r="EQC23" s="1" t="e">
        <f>#REF!</f>
        <v>#REF!</v>
      </c>
      <c r="EQD23" s="1" t="e">
        <f>#REF!</f>
        <v>#REF!</v>
      </c>
      <c r="EQE23" s="1" t="e">
        <f>#REF!</f>
        <v>#REF!</v>
      </c>
      <c r="EQF23" s="1" t="e">
        <f>#REF!</f>
        <v>#REF!</v>
      </c>
      <c r="EQG23" s="1" t="e">
        <f>#REF!</f>
        <v>#REF!</v>
      </c>
      <c r="EQH23" s="1" t="e">
        <f>#REF!</f>
        <v>#REF!</v>
      </c>
      <c r="EQI23" s="1" t="e">
        <f>#REF!</f>
        <v>#REF!</v>
      </c>
      <c r="EQJ23" s="1" t="e">
        <f>#REF!</f>
        <v>#REF!</v>
      </c>
      <c r="EQK23" s="1" t="e">
        <f>#REF!</f>
        <v>#REF!</v>
      </c>
      <c r="EQL23" s="1" t="e">
        <f>#REF!</f>
        <v>#REF!</v>
      </c>
      <c r="EQM23" s="1" t="e">
        <f>#REF!</f>
        <v>#REF!</v>
      </c>
      <c r="EQN23" s="1" t="e">
        <f>#REF!</f>
        <v>#REF!</v>
      </c>
      <c r="EQO23" s="1" t="e">
        <f>#REF!</f>
        <v>#REF!</v>
      </c>
      <c r="EQP23" s="1" t="e">
        <f>#REF!</f>
        <v>#REF!</v>
      </c>
      <c r="EQQ23" s="1" t="e">
        <f>#REF!</f>
        <v>#REF!</v>
      </c>
      <c r="EQR23" s="1" t="e">
        <f>#REF!</f>
        <v>#REF!</v>
      </c>
      <c r="EQS23" s="1" t="e">
        <f>#REF!</f>
        <v>#REF!</v>
      </c>
      <c r="EQT23" s="1" t="e">
        <f>#REF!</f>
        <v>#REF!</v>
      </c>
      <c r="EQU23" s="1" t="e">
        <f>#REF!</f>
        <v>#REF!</v>
      </c>
      <c r="EQV23" s="1" t="e">
        <f>#REF!</f>
        <v>#REF!</v>
      </c>
      <c r="EQW23" s="1" t="e">
        <f>#REF!</f>
        <v>#REF!</v>
      </c>
      <c r="EQX23" s="1" t="e">
        <f>#REF!</f>
        <v>#REF!</v>
      </c>
      <c r="EQY23" s="1" t="e">
        <f>#REF!</f>
        <v>#REF!</v>
      </c>
      <c r="EQZ23" s="1" t="e">
        <f>#REF!</f>
        <v>#REF!</v>
      </c>
      <c r="ERA23" s="1" t="e">
        <f>#REF!</f>
        <v>#REF!</v>
      </c>
      <c r="ERB23" s="1" t="e">
        <f>#REF!</f>
        <v>#REF!</v>
      </c>
      <c r="ERC23" s="1" t="e">
        <f>#REF!</f>
        <v>#REF!</v>
      </c>
      <c r="ERD23" s="1" t="e">
        <f>#REF!</f>
        <v>#REF!</v>
      </c>
      <c r="ERE23" s="1" t="e">
        <f>#REF!</f>
        <v>#REF!</v>
      </c>
      <c r="ERF23" s="1" t="e">
        <f>#REF!</f>
        <v>#REF!</v>
      </c>
      <c r="ERG23" s="1" t="e">
        <f>#REF!</f>
        <v>#REF!</v>
      </c>
      <c r="ERH23" s="1" t="e">
        <f>#REF!</f>
        <v>#REF!</v>
      </c>
      <c r="ERI23" s="1" t="e">
        <f>#REF!</f>
        <v>#REF!</v>
      </c>
      <c r="ERJ23" s="1" t="e">
        <f>#REF!</f>
        <v>#REF!</v>
      </c>
      <c r="ERK23" s="1" t="e">
        <f>#REF!</f>
        <v>#REF!</v>
      </c>
      <c r="ERL23" s="1" t="e">
        <f>#REF!</f>
        <v>#REF!</v>
      </c>
      <c r="ERM23" s="1" t="e">
        <f>#REF!</f>
        <v>#REF!</v>
      </c>
      <c r="ERN23" s="1" t="e">
        <f>#REF!</f>
        <v>#REF!</v>
      </c>
      <c r="ERO23" s="1" t="e">
        <f>#REF!</f>
        <v>#REF!</v>
      </c>
      <c r="ERP23" s="1" t="e">
        <f>#REF!</f>
        <v>#REF!</v>
      </c>
      <c r="ERQ23" s="1" t="e">
        <f>#REF!</f>
        <v>#REF!</v>
      </c>
      <c r="ERR23" s="1" t="e">
        <f>#REF!</f>
        <v>#REF!</v>
      </c>
      <c r="ERS23" s="1" t="e">
        <f>#REF!</f>
        <v>#REF!</v>
      </c>
      <c r="ERT23" s="1" t="e">
        <f>#REF!</f>
        <v>#REF!</v>
      </c>
      <c r="ERU23" s="1" t="e">
        <f>#REF!</f>
        <v>#REF!</v>
      </c>
      <c r="ERV23" s="1" t="e">
        <f>#REF!</f>
        <v>#REF!</v>
      </c>
      <c r="ERW23" s="1" t="e">
        <f>#REF!</f>
        <v>#REF!</v>
      </c>
      <c r="ERX23" s="1" t="e">
        <f>#REF!</f>
        <v>#REF!</v>
      </c>
      <c r="ERY23" s="1" t="e">
        <f>#REF!</f>
        <v>#REF!</v>
      </c>
      <c r="ERZ23" s="1" t="e">
        <f>#REF!</f>
        <v>#REF!</v>
      </c>
      <c r="ESA23" s="1" t="e">
        <f>#REF!</f>
        <v>#REF!</v>
      </c>
      <c r="ESB23" s="1" t="e">
        <f>#REF!</f>
        <v>#REF!</v>
      </c>
      <c r="ESC23" s="1" t="e">
        <f>#REF!</f>
        <v>#REF!</v>
      </c>
      <c r="ESD23" s="1" t="e">
        <f>#REF!</f>
        <v>#REF!</v>
      </c>
      <c r="ESE23" s="1" t="e">
        <f>#REF!</f>
        <v>#REF!</v>
      </c>
      <c r="ESF23" s="1" t="e">
        <f>#REF!</f>
        <v>#REF!</v>
      </c>
      <c r="ESG23" s="1" t="e">
        <f>#REF!</f>
        <v>#REF!</v>
      </c>
      <c r="ESH23" s="1" t="e">
        <f>#REF!</f>
        <v>#REF!</v>
      </c>
      <c r="ESI23" s="1" t="e">
        <f>#REF!</f>
        <v>#REF!</v>
      </c>
      <c r="ESJ23" s="1" t="e">
        <f>#REF!</f>
        <v>#REF!</v>
      </c>
      <c r="ESK23" s="1" t="e">
        <f>#REF!</f>
        <v>#REF!</v>
      </c>
      <c r="ESL23" s="1" t="e">
        <f>#REF!</f>
        <v>#REF!</v>
      </c>
      <c r="ESM23" s="1" t="e">
        <f>#REF!</f>
        <v>#REF!</v>
      </c>
      <c r="ESN23" s="1" t="e">
        <f>#REF!</f>
        <v>#REF!</v>
      </c>
      <c r="ESO23" s="1" t="e">
        <f>#REF!</f>
        <v>#REF!</v>
      </c>
      <c r="ESP23" s="1" t="e">
        <f>#REF!</f>
        <v>#REF!</v>
      </c>
      <c r="ESQ23" s="1" t="e">
        <f>#REF!</f>
        <v>#REF!</v>
      </c>
      <c r="ESR23" s="1" t="e">
        <f>#REF!</f>
        <v>#REF!</v>
      </c>
      <c r="ESS23" s="1" t="e">
        <f>#REF!</f>
        <v>#REF!</v>
      </c>
      <c r="EST23" s="1" t="e">
        <f>#REF!</f>
        <v>#REF!</v>
      </c>
      <c r="ESU23" s="1" t="e">
        <f>#REF!</f>
        <v>#REF!</v>
      </c>
      <c r="ESV23" s="1" t="e">
        <f>#REF!</f>
        <v>#REF!</v>
      </c>
      <c r="ESW23" s="1" t="e">
        <f>#REF!</f>
        <v>#REF!</v>
      </c>
      <c r="ESX23" s="1" t="e">
        <f>#REF!</f>
        <v>#REF!</v>
      </c>
      <c r="ESY23" s="1" t="e">
        <f>#REF!</f>
        <v>#REF!</v>
      </c>
      <c r="ESZ23" s="1" t="e">
        <f>#REF!</f>
        <v>#REF!</v>
      </c>
      <c r="ETA23" s="1" t="e">
        <f>#REF!</f>
        <v>#REF!</v>
      </c>
      <c r="ETB23" s="1" t="e">
        <f>#REF!</f>
        <v>#REF!</v>
      </c>
      <c r="ETC23" s="1" t="e">
        <f>#REF!</f>
        <v>#REF!</v>
      </c>
      <c r="ETD23" s="1" t="e">
        <f>#REF!</f>
        <v>#REF!</v>
      </c>
      <c r="ETE23" s="1" t="e">
        <f>#REF!</f>
        <v>#REF!</v>
      </c>
      <c r="ETF23" s="1" t="e">
        <f>#REF!</f>
        <v>#REF!</v>
      </c>
      <c r="ETG23" s="1" t="e">
        <f>#REF!</f>
        <v>#REF!</v>
      </c>
      <c r="ETH23" s="1" t="e">
        <f>#REF!</f>
        <v>#REF!</v>
      </c>
      <c r="ETI23" s="1" t="e">
        <f>#REF!</f>
        <v>#REF!</v>
      </c>
      <c r="ETJ23" s="1" t="e">
        <f>#REF!</f>
        <v>#REF!</v>
      </c>
      <c r="ETK23" s="1" t="e">
        <f>#REF!</f>
        <v>#REF!</v>
      </c>
      <c r="ETL23" s="1" t="e">
        <f>#REF!</f>
        <v>#REF!</v>
      </c>
      <c r="ETM23" s="1" t="e">
        <f>#REF!</f>
        <v>#REF!</v>
      </c>
      <c r="ETN23" s="1" t="e">
        <f>#REF!</f>
        <v>#REF!</v>
      </c>
      <c r="ETO23" s="1" t="e">
        <f>#REF!</f>
        <v>#REF!</v>
      </c>
      <c r="ETP23" s="1" t="e">
        <f>#REF!</f>
        <v>#REF!</v>
      </c>
      <c r="ETQ23" s="1" t="e">
        <f>#REF!</f>
        <v>#REF!</v>
      </c>
      <c r="ETR23" s="1" t="e">
        <f>#REF!</f>
        <v>#REF!</v>
      </c>
      <c r="ETS23" s="1" t="e">
        <f>#REF!</f>
        <v>#REF!</v>
      </c>
      <c r="ETT23" s="1" t="e">
        <f>#REF!</f>
        <v>#REF!</v>
      </c>
      <c r="ETU23" s="1" t="e">
        <f>#REF!</f>
        <v>#REF!</v>
      </c>
      <c r="ETV23" s="1" t="e">
        <f>#REF!</f>
        <v>#REF!</v>
      </c>
      <c r="ETW23" s="1" t="e">
        <f>#REF!</f>
        <v>#REF!</v>
      </c>
      <c r="ETX23" s="1" t="e">
        <f>#REF!</f>
        <v>#REF!</v>
      </c>
      <c r="ETY23" s="1" t="e">
        <f>#REF!</f>
        <v>#REF!</v>
      </c>
      <c r="ETZ23" s="1" t="e">
        <f>#REF!</f>
        <v>#REF!</v>
      </c>
      <c r="EUA23" s="1" t="e">
        <f>#REF!</f>
        <v>#REF!</v>
      </c>
      <c r="EUB23" s="1" t="e">
        <f>#REF!</f>
        <v>#REF!</v>
      </c>
      <c r="EUC23" s="1" t="e">
        <f>#REF!</f>
        <v>#REF!</v>
      </c>
      <c r="EUD23" s="1" t="e">
        <f>#REF!</f>
        <v>#REF!</v>
      </c>
      <c r="EUE23" s="1" t="e">
        <f>#REF!</f>
        <v>#REF!</v>
      </c>
      <c r="EUF23" s="1" t="e">
        <f>#REF!</f>
        <v>#REF!</v>
      </c>
      <c r="EUG23" s="1" t="e">
        <f>#REF!</f>
        <v>#REF!</v>
      </c>
      <c r="EUH23" s="1" t="e">
        <f>#REF!</f>
        <v>#REF!</v>
      </c>
      <c r="EUI23" s="1" t="e">
        <f>#REF!</f>
        <v>#REF!</v>
      </c>
      <c r="EUJ23" s="1" t="e">
        <f>#REF!</f>
        <v>#REF!</v>
      </c>
      <c r="EUK23" s="1" t="e">
        <f>#REF!</f>
        <v>#REF!</v>
      </c>
      <c r="EUL23" s="1" t="e">
        <f>#REF!</f>
        <v>#REF!</v>
      </c>
      <c r="EUM23" s="1" t="e">
        <f>#REF!</f>
        <v>#REF!</v>
      </c>
      <c r="EUN23" s="1" t="e">
        <f>#REF!</f>
        <v>#REF!</v>
      </c>
      <c r="EUO23" s="1" t="e">
        <f>#REF!</f>
        <v>#REF!</v>
      </c>
      <c r="EUP23" s="1" t="e">
        <f>#REF!</f>
        <v>#REF!</v>
      </c>
      <c r="EUQ23" s="1" t="e">
        <f>#REF!</f>
        <v>#REF!</v>
      </c>
      <c r="EUR23" s="1" t="e">
        <f>#REF!</f>
        <v>#REF!</v>
      </c>
      <c r="EUS23" s="1" t="e">
        <f>#REF!</f>
        <v>#REF!</v>
      </c>
      <c r="EUT23" s="1" t="e">
        <f>#REF!</f>
        <v>#REF!</v>
      </c>
      <c r="EUU23" s="1" t="e">
        <f>#REF!</f>
        <v>#REF!</v>
      </c>
      <c r="EUV23" s="1" t="e">
        <f>#REF!</f>
        <v>#REF!</v>
      </c>
      <c r="EUW23" s="1" t="e">
        <f>#REF!</f>
        <v>#REF!</v>
      </c>
      <c r="EUX23" s="1" t="e">
        <f>#REF!</f>
        <v>#REF!</v>
      </c>
      <c r="EUY23" s="1" t="e">
        <f>#REF!</f>
        <v>#REF!</v>
      </c>
      <c r="EUZ23" s="1" t="e">
        <f>#REF!</f>
        <v>#REF!</v>
      </c>
      <c r="EVA23" s="1" t="e">
        <f>#REF!</f>
        <v>#REF!</v>
      </c>
      <c r="EVB23" s="1" t="e">
        <f>#REF!</f>
        <v>#REF!</v>
      </c>
      <c r="EVC23" s="1" t="e">
        <f>#REF!</f>
        <v>#REF!</v>
      </c>
      <c r="EVD23" s="1" t="e">
        <f>#REF!</f>
        <v>#REF!</v>
      </c>
      <c r="EVE23" s="1" t="e">
        <f>#REF!</f>
        <v>#REF!</v>
      </c>
      <c r="EVF23" s="1" t="e">
        <f>#REF!</f>
        <v>#REF!</v>
      </c>
      <c r="EVG23" s="1" t="e">
        <f>#REF!</f>
        <v>#REF!</v>
      </c>
      <c r="EVH23" s="1" t="e">
        <f>#REF!</f>
        <v>#REF!</v>
      </c>
      <c r="EVI23" s="1" t="e">
        <f>#REF!</f>
        <v>#REF!</v>
      </c>
      <c r="EVJ23" s="1" t="e">
        <f>#REF!</f>
        <v>#REF!</v>
      </c>
      <c r="EVK23" s="1" t="e">
        <f>#REF!</f>
        <v>#REF!</v>
      </c>
      <c r="EVL23" s="1" t="e">
        <f>#REF!</f>
        <v>#REF!</v>
      </c>
      <c r="EVM23" s="1" t="e">
        <f>#REF!</f>
        <v>#REF!</v>
      </c>
      <c r="EVN23" s="1" t="e">
        <f>#REF!</f>
        <v>#REF!</v>
      </c>
      <c r="EVO23" s="1" t="e">
        <f>#REF!</f>
        <v>#REF!</v>
      </c>
      <c r="EVP23" s="1" t="e">
        <f>#REF!</f>
        <v>#REF!</v>
      </c>
      <c r="EVQ23" s="1" t="e">
        <f>#REF!</f>
        <v>#REF!</v>
      </c>
      <c r="EVR23" s="1" t="e">
        <f>#REF!</f>
        <v>#REF!</v>
      </c>
      <c r="EVS23" s="1" t="e">
        <f>#REF!</f>
        <v>#REF!</v>
      </c>
      <c r="EVT23" s="1" t="e">
        <f>#REF!</f>
        <v>#REF!</v>
      </c>
      <c r="EVU23" s="1" t="e">
        <f>#REF!</f>
        <v>#REF!</v>
      </c>
      <c r="EVV23" s="1" t="e">
        <f>#REF!</f>
        <v>#REF!</v>
      </c>
      <c r="EVW23" s="1" t="e">
        <f>#REF!</f>
        <v>#REF!</v>
      </c>
      <c r="EVX23" s="1" t="e">
        <f>#REF!</f>
        <v>#REF!</v>
      </c>
      <c r="EVY23" s="1" t="e">
        <f>#REF!</f>
        <v>#REF!</v>
      </c>
      <c r="EVZ23" s="1" t="e">
        <f>#REF!</f>
        <v>#REF!</v>
      </c>
      <c r="EWA23" s="1" t="e">
        <f>#REF!</f>
        <v>#REF!</v>
      </c>
      <c r="EWB23" s="1" t="e">
        <f>#REF!</f>
        <v>#REF!</v>
      </c>
      <c r="EWC23" s="1" t="e">
        <f>#REF!</f>
        <v>#REF!</v>
      </c>
      <c r="EWD23" s="1" t="e">
        <f>#REF!</f>
        <v>#REF!</v>
      </c>
      <c r="EWE23" s="1" t="e">
        <f>#REF!</f>
        <v>#REF!</v>
      </c>
      <c r="EWF23" s="1" t="e">
        <f>#REF!</f>
        <v>#REF!</v>
      </c>
      <c r="EWG23" s="1" t="e">
        <f>#REF!</f>
        <v>#REF!</v>
      </c>
      <c r="EWH23" s="1" t="e">
        <f>#REF!</f>
        <v>#REF!</v>
      </c>
      <c r="EWI23" s="1" t="e">
        <f>#REF!</f>
        <v>#REF!</v>
      </c>
      <c r="EWJ23" s="1" t="e">
        <f>#REF!</f>
        <v>#REF!</v>
      </c>
      <c r="EWK23" s="1" t="e">
        <f>#REF!</f>
        <v>#REF!</v>
      </c>
      <c r="EWL23" s="1" t="e">
        <f>#REF!</f>
        <v>#REF!</v>
      </c>
      <c r="EWM23" s="1" t="e">
        <f>#REF!</f>
        <v>#REF!</v>
      </c>
      <c r="EWN23" s="1" t="e">
        <f>#REF!</f>
        <v>#REF!</v>
      </c>
      <c r="EWO23" s="1" t="e">
        <f>#REF!</f>
        <v>#REF!</v>
      </c>
      <c r="EWP23" s="1" t="e">
        <f>#REF!</f>
        <v>#REF!</v>
      </c>
      <c r="EWQ23" s="1" t="e">
        <f>#REF!</f>
        <v>#REF!</v>
      </c>
      <c r="EWR23" s="1" t="e">
        <f>#REF!</f>
        <v>#REF!</v>
      </c>
      <c r="EWS23" s="1" t="e">
        <f>#REF!</f>
        <v>#REF!</v>
      </c>
      <c r="EWT23" s="1" t="e">
        <f>#REF!</f>
        <v>#REF!</v>
      </c>
      <c r="EWU23" s="1" t="e">
        <f>#REF!</f>
        <v>#REF!</v>
      </c>
      <c r="EWV23" s="1" t="e">
        <f>#REF!</f>
        <v>#REF!</v>
      </c>
      <c r="EWW23" s="1" t="e">
        <f>#REF!</f>
        <v>#REF!</v>
      </c>
      <c r="EWX23" s="1" t="e">
        <f>#REF!</f>
        <v>#REF!</v>
      </c>
      <c r="EWY23" s="1" t="e">
        <f>#REF!</f>
        <v>#REF!</v>
      </c>
      <c r="EWZ23" s="1" t="e">
        <f>#REF!</f>
        <v>#REF!</v>
      </c>
      <c r="EXA23" s="1" t="e">
        <f>#REF!</f>
        <v>#REF!</v>
      </c>
      <c r="EXB23" s="1" t="e">
        <f>#REF!</f>
        <v>#REF!</v>
      </c>
      <c r="EXC23" s="1" t="e">
        <f>#REF!</f>
        <v>#REF!</v>
      </c>
      <c r="EXD23" s="1" t="e">
        <f>#REF!</f>
        <v>#REF!</v>
      </c>
      <c r="EXE23" s="1" t="e">
        <f>#REF!</f>
        <v>#REF!</v>
      </c>
      <c r="EXF23" s="1" t="e">
        <f>#REF!</f>
        <v>#REF!</v>
      </c>
      <c r="EXG23" s="1" t="e">
        <f>#REF!</f>
        <v>#REF!</v>
      </c>
      <c r="EXH23" s="1" t="e">
        <f>#REF!</f>
        <v>#REF!</v>
      </c>
      <c r="EXI23" s="1" t="e">
        <f>#REF!</f>
        <v>#REF!</v>
      </c>
      <c r="EXJ23" s="1" t="e">
        <f>#REF!</f>
        <v>#REF!</v>
      </c>
      <c r="EXK23" s="1" t="e">
        <f>#REF!</f>
        <v>#REF!</v>
      </c>
      <c r="EXL23" s="1" t="e">
        <f>#REF!</f>
        <v>#REF!</v>
      </c>
      <c r="EXM23" s="1" t="e">
        <f>#REF!</f>
        <v>#REF!</v>
      </c>
      <c r="EXN23" s="1" t="e">
        <f>#REF!</f>
        <v>#REF!</v>
      </c>
      <c r="EXO23" s="1" t="e">
        <f>#REF!</f>
        <v>#REF!</v>
      </c>
      <c r="EXP23" s="1" t="e">
        <f>#REF!</f>
        <v>#REF!</v>
      </c>
      <c r="EXQ23" s="1" t="e">
        <f>#REF!</f>
        <v>#REF!</v>
      </c>
      <c r="EXR23" s="1" t="e">
        <f>#REF!</f>
        <v>#REF!</v>
      </c>
      <c r="EXS23" s="1" t="e">
        <f>#REF!</f>
        <v>#REF!</v>
      </c>
      <c r="EXT23" s="1" t="e">
        <f>#REF!</f>
        <v>#REF!</v>
      </c>
      <c r="EXU23" s="1" t="e">
        <f>#REF!</f>
        <v>#REF!</v>
      </c>
      <c r="EXV23" s="1" t="e">
        <f>#REF!</f>
        <v>#REF!</v>
      </c>
      <c r="EXW23" s="1" t="e">
        <f>#REF!</f>
        <v>#REF!</v>
      </c>
      <c r="EXX23" s="1" t="e">
        <f>#REF!</f>
        <v>#REF!</v>
      </c>
      <c r="EXY23" s="1" t="e">
        <f>#REF!</f>
        <v>#REF!</v>
      </c>
      <c r="EXZ23" s="1" t="e">
        <f>#REF!</f>
        <v>#REF!</v>
      </c>
      <c r="EYA23" s="1" t="e">
        <f>#REF!</f>
        <v>#REF!</v>
      </c>
      <c r="EYB23" s="1" t="e">
        <f>#REF!</f>
        <v>#REF!</v>
      </c>
      <c r="EYC23" s="1" t="e">
        <f>#REF!</f>
        <v>#REF!</v>
      </c>
      <c r="EYD23" s="1" t="e">
        <f>#REF!</f>
        <v>#REF!</v>
      </c>
      <c r="EYE23" s="1" t="e">
        <f>#REF!</f>
        <v>#REF!</v>
      </c>
      <c r="EYF23" s="1" t="e">
        <f>#REF!</f>
        <v>#REF!</v>
      </c>
      <c r="EYG23" s="1" t="e">
        <f>#REF!</f>
        <v>#REF!</v>
      </c>
      <c r="EYH23" s="1" t="e">
        <f>#REF!</f>
        <v>#REF!</v>
      </c>
      <c r="EYI23" s="1" t="e">
        <f>#REF!</f>
        <v>#REF!</v>
      </c>
      <c r="EYJ23" s="1" t="e">
        <f>#REF!</f>
        <v>#REF!</v>
      </c>
      <c r="EYK23" s="1" t="e">
        <f>#REF!</f>
        <v>#REF!</v>
      </c>
      <c r="EYL23" s="1" t="e">
        <f>#REF!</f>
        <v>#REF!</v>
      </c>
      <c r="EYM23" s="1" t="e">
        <f>#REF!</f>
        <v>#REF!</v>
      </c>
      <c r="EYN23" s="1" t="e">
        <f>#REF!</f>
        <v>#REF!</v>
      </c>
      <c r="EYO23" s="1" t="e">
        <f>#REF!</f>
        <v>#REF!</v>
      </c>
      <c r="EYP23" s="1" t="e">
        <f>#REF!</f>
        <v>#REF!</v>
      </c>
      <c r="EYQ23" s="1" t="e">
        <f>#REF!</f>
        <v>#REF!</v>
      </c>
      <c r="EYR23" s="1" t="e">
        <f>#REF!</f>
        <v>#REF!</v>
      </c>
      <c r="EYS23" s="1" t="e">
        <f>#REF!</f>
        <v>#REF!</v>
      </c>
      <c r="EYT23" s="1" t="e">
        <f>#REF!</f>
        <v>#REF!</v>
      </c>
      <c r="EYU23" s="1" t="e">
        <f>#REF!</f>
        <v>#REF!</v>
      </c>
      <c r="EYV23" s="1" t="e">
        <f>#REF!</f>
        <v>#REF!</v>
      </c>
      <c r="EYW23" s="1" t="e">
        <f>#REF!</f>
        <v>#REF!</v>
      </c>
      <c r="EYX23" s="1" t="e">
        <f>#REF!</f>
        <v>#REF!</v>
      </c>
      <c r="EYY23" s="1" t="e">
        <f>#REF!</f>
        <v>#REF!</v>
      </c>
      <c r="EYZ23" s="1" t="e">
        <f>#REF!</f>
        <v>#REF!</v>
      </c>
      <c r="EZA23" s="1" t="e">
        <f>#REF!</f>
        <v>#REF!</v>
      </c>
      <c r="EZB23" s="1" t="e">
        <f>#REF!</f>
        <v>#REF!</v>
      </c>
      <c r="EZC23" s="1" t="e">
        <f>#REF!</f>
        <v>#REF!</v>
      </c>
      <c r="EZD23" s="1" t="e">
        <f>#REF!</f>
        <v>#REF!</v>
      </c>
      <c r="EZE23" s="1" t="e">
        <f>#REF!</f>
        <v>#REF!</v>
      </c>
      <c r="EZF23" s="1" t="e">
        <f>#REF!</f>
        <v>#REF!</v>
      </c>
      <c r="EZG23" s="1" t="e">
        <f>#REF!</f>
        <v>#REF!</v>
      </c>
      <c r="EZH23" s="1" t="e">
        <f>#REF!</f>
        <v>#REF!</v>
      </c>
      <c r="EZI23" s="1" t="e">
        <f>#REF!</f>
        <v>#REF!</v>
      </c>
      <c r="EZJ23" s="1" t="e">
        <f>#REF!</f>
        <v>#REF!</v>
      </c>
      <c r="EZK23" s="1" t="e">
        <f>#REF!</f>
        <v>#REF!</v>
      </c>
      <c r="EZL23" s="1" t="e">
        <f>#REF!</f>
        <v>#REF!</v>
      </c>
      <c r="EZM23" s="1" t="e">
        <f>#REF!</f>
        <v>#REF!</v>
      </c>
      <c r="EZN23" s="1" t="e">
        <f>#REF!</f>
        <v>#REF!</v>
      </c>
      <c r="EZO23" s="1" t="e">
        <f>#REF!</f>
        <v>#REF!</v>
      </c>
      <c r="EZP23" s="1" t="e">
        <f>#REF!</f>
        <v>#REF!</v>
      </c>
      <c r="EZQ23" s="1" t="e">
        <f>#REF!</f>
        <v>#REF!</v>
      </c>
      <c r="EZR23" s="1" t="e">
        <f>#REF!</f>
        <v>#REF!</v>
      </c>
      <c r="EZS23" s="1" t="e">
        <f>#REF!</f>
        <v>#REF!</v>
      </c>
      <c r="EZT23" s="1" t="e">
        <f>#REF!</f>
        <v>#REF!</v>
      </c>
      <c r="EZU23" s="1" t="e">
        <f>#REF!</f>
        <v>#REF!</v>
      </c>
      <c r="EZV23" s="1" t="e">
        <f>#REF!</f>
        <v>#REF!</v>
      </c>
      <c r="EZW23" s="1" t="e">
        <f>#REF!</f>
        <v>#REF!</v>
      </c>
      <c r="EZX23" s="1" t="e">
        <f>#REF!</f>
        <v>#REF!</v>
      </c>
      <c r="EZY23" s="1" t="e">
        <f>#REF!</f>
        <v>#REF!</v>
      </c>
      <c r="EZZ23" s="1" t="e">
        <f>#REF!</f>
        <v>#REF!</v>
      </c>
      <c r="FAA23" s="1" t="e">
        <f>#REF!</f>
        <v>#REF!</v>
      </c>
      <c r="FAB23" s="1" t="e">
        <f>#REF!</f>
        <v>#REF!</v>
      </c>
      <c r="FAC23" s="1" t="e">
        <f>#REF!</f>
        <v>#REF!</v>
      </c>
      <c r="FAD23" s="1" t="e">
        <f>#REF!</f>
        <v>#REF!</v>
      </c>
      <c r="FAE23" s="1" t="e">
        <f>#REF!</f>
        <v>#REF!</v>
      </c>
      <c r="FAF23" s="1" t="e">
        <f>#REF!</f>
        <v>#REF!</v>
      </c>
      <c r="FAG23" s="1" t="e">
        <f>#REF!</f>
        <v>#REF!</v>
      </c>
      <c r="FAH23" s="1" t="e">
        <f>#REF!</f>
        <v>#REF!</v>
      </c>
      <c r="FAI23" s="1" t="e">
        <f>#REF!</f>
        <v>#REF!</v>
      </c>
      <c r="FAJ23" s="1" t="e">
        <f>#REF!</f>
        <v>#REF!</v>
      </c>
      <c r="FAK23" s="1" t="e">
        <f>#REF!</f>
        <v>#REF!</v>
      </c>
      <c r="FAL23" s="1" t="e">
        <f>#REF!</f>
        <v>#REF!</v>
      </c>
      <c r="FAM23" s="1" t="e">
        <f>#REF!</f>
        <v>#REF!</v>
      </c>
      <c r="FAN23" s="1" t="e">
        <f>#REF!</f>
        <v>#REF!</v>
      </c>
      <c r="FAO23" s="1" t="e">
        <f>#REF!</f>
        <v>#REF!</v>
      </c>
      <c r="FAP23" s="1" t="e">
        <f>#REF!</f>
        <v>#REF!</v>
      </c>
      <c r="FAQ23" s="1" t="e">
        <f>#REF!</f>
        <v>#REF!</v>
      </c>
      <c r="FAR23" s="1" t="e">
        <f>#REF!</f>
        <v>#REF!</v>
      </c>
      <c r="FAS23" s="1" t="e">
        <f>#REF!</f>
        <v>#REF!</v>
      </c>
      <c r="FAT23" s="1" t="e">
        <f>#REF!</f>
        <v>#REF!</v>
      </c>
      <c r="FAU23" s="1" t="e">
        <f>#REF!</f>
        <v>#REF!</v>
      </c>
      <c r="FAV23" s="1" t="e">
        <f>#REF!</f>
        <v>#REF!</v>
      </c>
      <c r="FAW23" s="1" t="e">
        <f>#REF!</f>
        <v>#REF!</v>
      </c>
      <c r="FAX23" s="1" t="e">
        <f>#REF!</f>
        <v>#REF!</v>
      </c>
      <c r="FAY23" s="1" t="e">
        <f>#REF!</f>
        <v>#REF!</v>
      </c>
      <c r="FAZ23" s="1" t="e">
        <f>#REF!</f>
        <v>#REF!</v>
      </c>
      <c r="FBA23" s="1" t="e">
        <f>#REF!</f>
        <v>#REF!</v>
      </c>
      <c r="FBB23" s="1" t="e">
        <f>#REF!</f>
        <v>#REF!</v>
      </c>
      <c r="FBC23" s="1" t="e">
        <f>#REF!</f>
        <v>#REF!</v>
      </c>
      <c r="FBD23" s="1" t="e">
        <f>#REF!</f>
        <v>#REF!</v>
      </c>
      <c r="FBE23" s="1" t="e">
        <f>#REF!</f>
        <v>#REF!</v>
      </c>
      <c r="FBF23" s="1" t="e">
        <f>#REF!</f>
        <v>#REF!</v>
      </c>
      <c r="FBG23" s="1" t="e">
        <f>#REF!</f>
        <v>#REF!</v>
      </c>
      <c r="FBH23" s="1" t="e">
        <f>#REF!</f>
        <v>#REF!</v>
      </c>
      <c r="FBI23" s="1" t="e">
        <f>#REF!</f>
        <v>#REF!</v>
      </c>
      <c r="FBJ23" s="1" t="e">
        <f>#REF!</f>
        <v>#REF!</v>
      </c>
      <c r="FBK23" s="1" t="e">
        <f>#REF!</f>
        <v>#REF!</v>
      </c>
      <c r="FBL23" s="1" t="e">
        <f>#REF!</f>
        <v>#REF!</v>
      </c>
      <c r="FBM23" s="1" t="e">
        <f>#REF!</f>
        <v>#REF!</v>
      </c>
      <c r="FBN23" s="1" t="e">
        <f>#REF!</f>
        <v>#REF!</v>
      </c>
      <c r="FBO23" s="1" t="e">
        <f>#REF!</f>
        <v>#REF!</v>
      </c>
      <c r="FBP23" s="1" t="e">
        <f>#REF!</f>
        <v>#REF!</v>
      </c>
      <c r="FBQ23" s="1" t="e">
        <f>#REF!</f>
        <v>#REF!</v>
      </c>
      <c r="FBR23" s="1" t="e">
        <f>#REF!</f>
        <v>#REF!</v>
      </c>
      <c r="FBS23" s="1" t="e">
        <f>#REF!</f>
        <v>#REF!</v>
      </c>
      <c r="FBT23" s="1" t="e">
        <f>#REF!</f>
        <v>#REF!</v>
      </c>
      <c r="FBU23" s="1" t="e">
        <f>#REF!</f>
        <v>#REF!</v>
      </c>
      <c r="FBV23" s="1" t="e">
        <f>#REF!</f>
        <v>#REF!</v>
      </c>
      <c r="FBW23" s="1" t="e">
        <f>#REF!</f>
        <v>#REF!</v>
      </c>
      <c r="FBX23" s="1" t="e">
        <f>#REF!</f>
        <v>#REF!</v>
      </c>
      <c r="FBY23" s="1" t="e">
        <f>#REF!</f>
        <v>#REF!</v>
      </c>
      <c r="FBZ23" s="1" t="e">
        <f>#REF!</f>
        <v>#REF!</v>
      </c>
      <c r="FCA23" s="1" t="e">
        <f>#REF!</f>
        <v>#REF!</v>
      </c>
      <c r="FCB23" s="1" t="e">
        <f>#REF!</f>
        <v>#REF!</v>
      </c>
      <c r="FCC23" s="1" t="e">
        <f>#REF!</f>
        <v>#REF!</v>
      </c>
      <c r="FCD23" s="1" t="e">
        <f>#REF!</f>
        <v>#REF!</v>
      </c>
      <c r="FCE23" s="1" t="e">
        <f>#REF!</f>
        <v>#REF!</v>
      </c>
      <c r="FCF23" s="1" t="e">
        <f>#REF!</f>
        <v>#REF!</v>
      </c>
      <c r="FCG23" s="1" t="e">
        <f>#REF!</f>
        <v>#REF!</v>
      </c>
      <c r="FCH23" s="1" t="e">
        <f>#REF!</f>
        <v>#REF!</v>
      </c>
      <c r="FCI23" s="1" t="e">
        <f>#REF!</f>
        <v>#REF!</v>
      </c>
      <c r="FCJ23" s="1" t="e">
        <f>#REF!</f>
        <v>#REF!</v>
      </c>
      <c r="FCK23" s="1" t="e">
        <f>#REF!</f>
        <v>#REF!</v>
      </c>
      <c r="FCL23" s="1" t="e">
        <f>#REF!</f>
        <v>#REF!</v>
      </c>
      <c r="FCM23" s="1" t="e">
        <f>#REF!</f>
        <v>#REF!</v>
      </c>
      <c r="FCN23" s="1" t="e">
        <f>#REF!</f>
        <v>#REF!</v>
      </c>
      <c r="FCO23" s="1" t="e">
        <f>#REF!</f>
        <v>#REF!</v>
      </c>
      <c r="FCP23" s="1" t="e">
        <f>#REF!</f>
        <v>#REF!</v>
      </c>
      <c r="FCQ23" s="1" t="e">
        <f>#REF!</f>
        <v>#REF!</v>
      </c>
      <c r="FCR23" s="1" t="e">
        <f>#REF!</f>
        <v>#REF!</v>
      </c>
      <c r="FCS23" s="1" t="e">
        <f>#REF!</f>
        <v>#REF!</v>
      </c>
      <c r="FCT23" s="1" t="e">
        <f>#REF!</f>
        <v>#REF!</v>
      </c>
      <c r="FCU23" s="1" t="e">
        <f>#REF!</f>
        <v>#REF!</v>
      </c>
      <c r="FCV23" s="1" t="e">
        <f>#REF!</f>
        <v>#REF!</v>
      </c>
      <c r="FCW23" s="1" t="e">
        <f>#REF!</f>
        <v>#REF!</v>
      </c>
      <c r="FCX23" s="1" t="e">
        <f>#REF!</f>
        <v>#REF!</v>
      </c>
      <c r="FCY23" s="1" t="e">
        <f>#REF!</f>
        <v>#REF!</v>
      </c>
      <c r="FCZ23" s="1" t="e">
        <f>#REF!</f>
        <v>#REF!</v>
      </c>
      <c r="FDA23" s="1" t="e">
        <f>#REF!</f>
        <v>#REF!</v>
      </c>
      <c r="FDB23" s="1" t="e">
        <f>#REF!</f>
        <v>#REF!</v>
      </c>
      <c r="FDC23" s="1" t="e">
        <f>#REF!</f>
        <v>#REF!</v>
      </c>
      <c r="FDD23" s="1" t="e">
        <f>#REF!</f>
        <v>#REF!</v>
      </c>
      <c r="FDE23" s="1" t="e">
        <f>#REF!</f>
        <v>#REF!</v>
      </c>
      <c r="FDF23" s="1" t="e">
        <f>#REF!</f>
        <v>#REF!</v>
      </c>
      <c r="FDG23" s="1" t="e">
        <f>#REF!</f>
        <v>#REF!</v>
      </c>
      <c r="FDH23" s="1" t="e">
        <f>#REF!</f>
        <v>#REF!</v>
      </c>
      <c r="FDI23" s="1" t="e">
        <f>#REF!</f>
        <v>#REF!</v>
      </c>
      <c r="FDJ23" s="1" t="e">
        <f>#REF!</f>
        <v>#REF!</v>
      </c>
      <c r="FDK23" s="1" t="e">
        <f>#REF!</f>
        <v>#REF!</v>
      </c>
      <c r="FDL23" s="1" t="e">
        <f>#REF!</f>
        <v>#REF!</v>
      </c>
      <c r="FDM23" s="1" t="e">
        <f>#REF!</f>
        <v>#REF!</v>
      </c>
      <c r="FDN23" s="1" t="e">
        <f>#REF!</f>
        <v>#REF!</v>
      </c>
      <c r="FDO23" s="1" t="e">
        <f>#REF!</f>
        <v>#REF!</v>
      </c>
      <c r="FDP23" s="1" t="e">
        <f>#REF!</f>
        <v>#REF!</v>
      </c>
      <c r="FDQ23" s="1" t="e">
        <f>#REF!</f>
        <v>#REF!</v>
      </c>
      <c r="FDR23" s="1" t="e">
        <f>#REF!</f>
        <v>#REF!</v>
      </c>
      <c r="FDS23" s="1" t="e">
        <f>#REF!</f>
        <v>#REF!</v>
      </c>
      <c r="FDT23" s="1" t="e">
        <f>#REF!</f>
        <v>#REF!</v>
      </c>
      <c r="FDU23" s="1" t="e">
        <f>#REF!</f>
        <v>#REF!</v>
      </c>
      <c r="FDV23" s="1" t="e">
        <f>#REF!</f>
        <v>#REF!</v>
      </c>
      <c r="FDW23" s="1" t="e">
        <f>#REF!</f>
        <v>#REF!</v>
      </c>
      <c r="FDX23" s="1" t="e">
        <f>#REF!</f>
        <v>#REF!</v>
      </c>
      <c r="FDY23" s="1" t="e">
        <f>#REF!</f>
        <v>#REF!</v>
      </c>
      <c r="FDZ23" s="1" t="e">
        <f>#REF!</f>
        <v>#REF!</v>
      </c>
      <c r="FEA23" s="1" t="e">
        <f>#REF!</f>
        <v>#REF!</v>
      </c>
      <c r="FEB23" s="1" t="e">
        <f>#REF!</f>
        <v>#REF!</v>
      </c>
      <c r="FEC23" s="1" t="e">
        <f>#REF!</f>
        <v>#REF!</v>
      </c>
      <c r="FED23" s="1" t="e">
        <f>#REF!</f>
        <v>#REF!</v>
      </c>
      <c r="FEE23" s="1" t="e">
        <f>#REF!</f>
        <v>#REF!</v>
      </c>
      <c r="FEF23" s="1" t="e">
        <f>#REF!</f>
        <v>#REF!</v>
      </c>
      <c r="FEG23" s="1" t="e">
        <f>#REF!</f>
        <v>#REF!</v>
      </c>
      <c r="FEH23" s="1" t="e">
        <f>#REF!</f>
        <v>#REF!</v>
      </c>
      <c r="FEI23" s="1" t="e">
        <f>#REF!</f>
        <v>#REF!</v>
      </c>
      <c r="FEJ23" s="1" t="e">
        <f>#REF!</f>
        <v>#REF!</v>
      </c>
      <c r="FEK23" s="1" t="e">
        <f>#REF!</f>
        <v>#REF!</v>
      </c>
      <c r="FEL23" s="1" t="e">
        <f>#REF!</f>
        <v>#REF!</v>
      </c>
      <c r="FEM23" s="1" t="e">
        <f>#REF!</f>
        <v>#REF!</v>
      </c>
      <c r="FEN23" s="1" t="e">
        <f>#REF!</f>
        <v>#REF!</v>
      </c>
      <c r="FEO23" s="1" t="e">
        <f>#REF!</f>
        <v>#REF!</v>
      </c>
      <c r="FEP23" s="1" t="e">
        <f>#REF!</f>
        <v>#REF!</v>
      </c>
      <c r="FEQ23" s="1" t="e">
        <f>#REF!</f>
        <v>#REF!</v>
      </c>
      <c r="FER23" s="1" t="e">
        <f>#REF!</f>
        <v>#REF!</v>
      </c>
      <c r="FES23" s="1" t="e">
        <f>#REF!</f>
        <v>#REF!</v>
      </c>
      <c r="FET23" s="1" t="e">
        <f>#REF!</f>
        <v>#REF!</v>
      </c>
      <c r="FEU23" s="1" t="e">
        <f>#REF!</f>
        <v>#REF!</v>
      </c>
      <c r="FEV23" s="1" t="e">
        <f>#REF!</f>
        <v>#REF!</v>
      </c>
      <c r="FEW23" s="1" t="e">
        <f>#REF!</f>
        <v>#REF!</v>
      </c>
      <c r="FEX23" s="1" t="e">
        <f>#REF!</f>
        <v>#REF!</v>
      </c>
      <c r="FEY23" s="1" t="e">
        <f>#REF!</f>
        <v>#REF!</v>
      </c>
      <c r="FEZ23" s="1" t="e">
        <f>#REF!</f>
        <v>#REF!</v>
      </c>
      <c r="FFA23" s="1" t="e">
        <f>#REF!</f>
        <v>#REF!</v>
      </c>
      <c r="FFB23" s="1" t="e">
        <f>#REF!</f>
        <v>#REF!</v>
      </c>
      <c r="FFC23" s="1" t="e">
        <f>#REF!</f>
        <v>#REF!</v>
      </c>
      <c r="FFD23" s="1" t="e">
        <f>#REF!</f>
        <v>#REF!</v>
      </c>
      <c r="FFE23" s="1" t="e">
        <f>#REF!</f>
        <v>#REF!</v>
      </c>
      <c r="FFF23" s="1" t="e">
        <f>#REF!</f>
        <v>#REF!</v>
      </c>
      <c r="FFG23" s="1" t="e">
        <f>#REF!</f>
        <v>#REF!</v>
      </c>
      <c r="FFH23" s="1" t="e">
        <f>#REF!</f>
        <v>#REF!</v>
      </c>
      <c r="FFI23" s="1" t="e">
        <f>#REF!</f>
        <v>#REF!</v>
      </c>
      <c r="FFJ23" s="1" t="e">
        <f>#REF!</f>
        <v>#REF!</v>
      </c>
      <c r="FFK23" s="1" t="e">
        <f>#REF!</f>
        <v>#REF!</v>
      </c>
      <c r="FFL23" s="1" t="e">
        <f>#REF!</f>
        <v>#REF!</v>
      </c>
      <c r="FFM23" s="1" t="e">
        <f>#REF!</f>
        <v>#REF!</v>
      </c>
      <c r="FFN23" s="1" t="e">
        <f>#REF!</f>
        <v>#REF!</v>
      </c>
      <c r="FFO23" s="1" t="e">
        <f>#REF!</f>
        <v>#REF!</v>
      </c>
      <c r="FFP23" s="1" t="e">
        <f>#REF!</f>
        <v>#REF!</v>
      </c>
      <c r="FFQ23" s="1" t="e">
        <f>#REF!</f>
        <v>#REF!</v>
      </c>
      <c r="FFR23" s="1" t="e">
        <f>#REF!</f>
        <v>#REF!</v>
      </c>
      <c r="FFS23" s="1" t="e">
        <f>#REF!</f>
        <v>#REF!</v>
      </c>
      <c r="FFT23" s="1" t="e">
        <f>#REF!</f>
        <v>#REF!</v>
      </c>
      <c r="FFU23" s="1" t="e">
        <f>#REF!</f>
        <v>#REF!</v>
      </c>
      <c r="FFV23" s="1" t="e">
        <f>#REF!</f>
        <v>#REF!</v>
      </c>
      <c r="FFW23" s="1" t="e">
        <f>#REF!</f>
        <v>#REF!</v>
      </c>
      <c r="FFX23" s="1" t="e">
        <f>#REF!</f>
        <v>#REF!</v>
      </c>
      <c r="FFY23" s="1" t="e">
        <f>#REF!</f>
        <v>#REF!</v>
      </c>
      <c r="FFZ23" s="1" t="e">
        <f>#REF!</f>
        <v>#REF!</v>
      </c>
      <c r="FGA23" s="1" t="e">
        <f>#REF!</f>
        <v>#REF!</v>
      </c>
      <c r="FGB23" s="1" t="e">
        <f>#REF!</f>
        <v>#REF!</v>
      </c>
      <c r="FGC23" s="1" t="e">
        <f>#REF!</f>
        <v>#REF!</v>
      </c>
      <c r="FGD23" s="1" t="e">
        <f>#REF!</f>
        <v>#REF!</v>
      </c>
      <c r="FGE23" s="1" t="e">
        <f>#REF!</f>
        <v>#REF!</v>
      </c>
      <c r="FGF23" s="1" t="e">
        <f>#REF!</f>
        <v>#REF!</v>
      </c>
      <c r="FGG23" s="1" t="e">
        <f>#REF!</f>
        <v>#REF!</v>
      </c>
      <c r="FGH23" s="1" t="e">
        <f>#REF!</f>
        <v>#REF!</v>
      </c>
      <c r="FGI23" s="1" t="e">
        <f>#REF!</f>
        <v>#REF!</v>
      </c>
      <c r="FGJ23" s="1" t="e">
        <f>#REF!</f>
        <v>#REF!</v>
      </c>
      <c r="FGK23" s="1" t="e">
        <f>#REF!</f>
        <v>#REF!</v>
      </c>
      <c r="FGL23" s="1" t="e">
        <f>#REF!</f>
        <v>#REF!</v>
      </c>
      <c r="FGM23" s="1" t="e">
        <f>#REF!</f>
        <v>#REF!</v>
      </c>
      <c r="FGN23" s="1" t="e">
        <f>#REF!</f>
        <v>#REF!</v>
      </c>
      <c r="FGO23" s="1" t="e">
        <f>#REF!</f>
        <v>#REF!</v>
      </c>
      <c r="FGP23" s="1" t="e">
        <f>#REF!</f>
        <v>#REF!</v>
      </c>
      <c r="FGQ23" s="1" t="e">
        <f>#REF!</f>
        <v>#REF!</v>
      </c>
      <c r="FGR23" s="1" t="e">
        <f>#REF!</f>
        <v>#REF!</v>
      </c>
      <c r="FGS23" s="1" t="e">
        <f>#REF!</f>
        <v>#REF!</v>
      </c>
      <c r="FGT23" s="1" t="e">
        <f>#REF!</f>
        <v>#REF!</v>
      </c>
      <c r="FGU23" s="1" t="e">
        <f>#REF!</f>
        <v>#REF!</v>
      </c>
      <c r="FGV23" s="1" t="e">
        <f>#REF!</f>
        <v>#REF!</v>
      </c>
      <c r="FGW23" s="1" t="e">
        <f>#REF!</f>
        <v>#REF!</v>
      </c>
      <c r="FGX23" s="1" t="e">
        <f>#REF!</f>
        <v>#REF!</v>
      </c>
      <c r="FGY23" s="1" t="e">
        <f>#REF!</f>
        <v>#REF!</v>
      </c>
      <c r="FGZ23" s="1" t="e">
        <f>#REF!</f>
        <v>#REF!</v>
      </c>
      <c r="FHA23" s="1" t="e">
        <f>#REF!</f>
        <v>#REF!</v>
      </c>
      <c r="FHB23" s="1" t="e">
        <f>#REF!</f>
        <v>#REF!</v>
      </c>
      <c r="FHC23" s="1" t="e">
        <f>#REF!</f>
        <v>#REF!</v>
      </c>
      <c r="FHD23" s="1" t="e">
        <f>#REF!</f>
        <v>#REF!</v>
      </c>
      <c r="FHE23" s="1" t="e">
        <f>#REF!</f>
        <v>#REF!</v>
      </c>
      <c r="FHF23" s="1" t="e">
        <f>#REF!</f>
        <v>#REF!</v>
      </c>
      <c r="FHG23" s="1" t="e">
        <f>#REF!</f>
        <v>#REF!</v>
      </c>
      <c r="FHH23" s="1" t="e">
        <f>#REF!</f>
        <v>#REF!</v>
      </c>
      <c r="FHI23" s="1" t="e">
        <f>#REF!</f>
        <v>#REF!</v>
      </c>
      <c r="FHJ23" s="1" t="e">
        <f>#REF!</f>
        <v>#REF!</v>
      </c>
      <c r="FHK23" s="1" t="e">
        <f>#REF!</f>
        <v>#REF!</v>
      </c>
      <c r="FHL23" s="1" t="e">
        <f>#REF!</f>
        <v>#REF!</v>
      </c>
      <c r="FHM23" s="1" t="e">
        <f>#REF!</f>
        <v>#REF!</v>
      </c>
      <c r="FHN23" s="1" t="e">
        <f>#REF!</f>
        <v>#REF!</v>
      </c>
      <c r="FHO23" s="1" t="e">
        <f>#REF!</f>
        <v>#REF!</v>
      </c>
      <c r="FHP23" s="1" t="e">
        <f>#REF!</f>
        <v>#REF!</v>
      </c>
      <c r="FHQ23" s="1" t="e">
        <f>#REF!</f>
        <v>#REF!</v>
      </c>
      <c r="FHR23" s="1" t="e">
        <f>#REF!</f>
        <v>#REF!</v>
      </c>
      <c r="FHS23" s="1" t="e">
        <f>#REF!</f>
        <v>#REF!</v>
      </c>
      <c r="FHT23" s="1" t="e">
        <f>#REF!</f>
        <v>#REF!</v>
      </c>
      <c r="FHU23" s="1" t="e">
        <f>#REF!</f>
        <v>#REF!</v>
      </c>
      <c r="FHV23" s="1" t="e">
        <f>#REF!</f>
        <v>#REF!</v>
      </c>
      <c r="FHW23" s="1" t="e">
        <f>#REF!</f>
        <v>#REF!</v>
      </c>
      <c r="FHX23" s="1" t="e">
        <f>#REF!</f>
        <v>#REF!</v>
      </c>
      <c r="FHY23" s="1" t="e">
        <f>#REF!</f>
        <v>#REF!</v>
      </c>
      <c r="FHZ23" s="1" t="e">
        <f>#REF!</f>
        <v>#REF!</v>
      </c>
      <c r="FIA23" s="1" t="e">
        <f>#REF!</f>
        <v>#REF!</v>
      </c>
      <c r="FIB23" s="1" t="e">
        <f>#REF!</f>
        <v>#REF!</v>
      </c>
      <c r="FIC23" s="1" t="e">
        <f>#REF!</f>
        <v>#REF!</v>
      </c>
      <c r="FID23" s="1" t="e">
        <f>#REF!</f>
        <v>#REF!</v>
      </c>
      <c r="FIE23" s="1" t="e">
        <f>#REF!</f>
        <v>#REF!</v>
      </c>
      <c r="FIF23" s="1" t="e">
        <f>#REF!</f>
        <v>#REF!</v>
      </c>
      <c r="FIG23" s="1" t="e">
        <f>#REF!</f>
        <v>#REF!</v>
      </c>
      <c r="FIH23" s="1" t="e">
        <f>#REF!</f>
        <v>#REF!</v>
      </c>
      <c r="FII23" s="1" t="e">
        <f>#REF!</f>
        <v>#REF!</v>
      </c>
      <c r="FIJ23" s="1" t="e">
        <f>#REF!</f>
        <v>#REF!</v>
      </c>
      <c r="FIK23" s="1" t="e">
        <f>#REF!</f>
        <v>#REF!</v>
      </c>
      <c r="FIL23" s="1" t="e">
        <f>#REF!</f>
        <v>#REF!</v>
      </c>
      <c r="FIM23" s="1" t="e">
        <f>#REF!</f>
        <v>#REF!</v>
      </c>
      <c r="FIN23" s="1" t="e">
        <f>#REF!</f>
        <v>#REF!</v>
      </c>
      <c r="FIO23" s="1" t="e">
        <f>#REF!</f>
        <v>#REF!</v>
      </c>
      <c r="FIP23" s="1" t="e">
        <f>#REF!</f>
        <v>#REF!</v>
      </c>
      <c r="FIQ23" s="1" t="e">
        <f>#REF!</f>
        <v>#REF!</v>
      </c>
      <c r="FIR23" s="1" t="e">
        <f>#REF!</f>
        <v>#REF!</v>
      </c>
      <c r="FIS23" s="1" t="e">
        <f>#REF!</f>
        <v>#REF!</v>
      </c>
      <c r="FIT23" s="1" t="e">
        <f>#REF!</f>
        <v>#REF!</v>
      </c>
      <c r="FIU23" s="1" t="e">
        <f>#REF!</f>
        <v>#REF!</v>
      </c>
      <c r="FIV23" s="1" t="e">
        <f>#REF!</f>
        <v>#REF!</v>
      </c>
      <c r="FIW23" s="1" t="e">
        <f>#REF!</f>
        <v>#REF!</v>
      </c>
      <c r="FIX23" s="1" t="e">
        <f>#REF!</f>
        <v>#REF!</v>
      </c>
      <c r="FIY23" s="1" t="e">
        <f>#REF!</f>
        <v>#REF!</v>
      </c>
      <c r="FIZ23" s="1" t="e">
        <f>#REF!</f>
        <v>#REF!</v>
      </c>
      <c r="FJA23" s="1" t="e">
        <f>#REF!</f>
        <v>#REF!</v>
      </c>
      <c r="FJB23" s="1" t="e">
        <f>#REF!</f>
        <v>#REF!</v>
      </c>
      <c r="FJC23" s="1" t="e">
        <f>#REF!</f>
        <v>#REF!</v>
      </c>
      <c r="FJD23" s="1" t="e">
        <f>#REF!</f>
        <v>#REF!</v>
      </c>
      <c r="FJE23" s="1" t="e">
        <f>#REF!</f>
        <v>#REF!</v>
      </c>
      <c r="FJF23" s="1" t="e">
        <f>#REF!</f>
        <v>#REF!</v>
      </c>
      <c r="FJG23" s="1" t="e">
        <f>#REF!</f>
        <v>#REF!</v>
      </c>
      <c r="FJH23" s="1" t="e">
        <f>#REF!</f>
        <v>#REF!</v>
      </c>
      <c r="FJI23" s="1" t="e">
        <f>#REF!</f>
        <v>#REF!</v>
      </c>
      <c r="FJJ23" s="1" t="e">
        <f>#REF!</f>
        <v>#REF!</v>
      </c>
      <c r="FJK23" s="1" t="e">
        <f>#REF!</f>
        <v>#REF!</v>
      </c>
      <c r="FJL23" s="1" t="e">
        <f>#REF!</f>
        <v>#REF!</v>
      </c>
      <c r="FJM23" s="1" t="e">
        <f>#REF!</f>
        <v>#REF!</v>
      </c>
      <c r="FJN23" s="1" t="e">
        <f>#REF!</f>
        <v>#REF!</v>
      </c>
      <c r="FJO23" s="1" t="e">
        <f>#REF!</f>
        <v>#REF!</v>
      </c>
      <c r="FJP23" s="1" t="e">
        <f>#REF!</f>
        <v>#REF!</v>
      </c>
      <c r="FJQ23" s="1" t="e">
        <f>#REF!</f>
        <v>#REF!</v>
      </c>
      <c r="FJR23" s="1" t="e">
        <f>#REF!</f>
        <v>#REF!</v>
      </c>
      <c r="FJS23" s="1" t="e">
        <f>#REF!</f>
        <v>#REF!</v>
      </c>
      <c r="FJT23" s="1" t="e">
        <f>#REF!</f>
        <v>#REF!</v>
      </c>
      <c r="FJU23" s="1" t="e">
        <f>#REF!</f>
        <v>#REF!</v>
      </c>
      <c r="FJV23" s="1" t="e">
        <f>#REF!</f>
        <v>#REF!</v>
      </c>
      <c r="FJW23" s="1" t="e">
        <f>#REF!</f>
        <v>#REF!</v>
      </c>
      <c r="FJX23" s="1" t="e">
        <f>#REF!</f>
        <v>#REF!</v>
      </c>
      <c r="FJY23" s="1" t="e">
        <f>#REF!</f>
        <v>#REF!</v>
      </c>
      <c r="FJZ23" s="1" t="e">
        <f>#REF!</f>
        <v>#REF!</v>
      </c>
      <c r="FKA23" s="1" t="e">
        <f>#REF!</f>
        <v>#REF!</v>
      </c>
      <c r="FKB23" s="1" t="e">
        <f>#REF!</f>
        <v>#REF!</v>
      </c>
      <c r="FKC23" s="1" t="e">
        <f>#REF!</f>
        <v>#REF!</v>
      </c>
      <c r="FKD23" s="1" t="e">
        <f>#REF!</f>
        <v>#REF!</v>
      </c>
      <c r="FKE23" s="1" t="e">
        <f>#REF!</f>
        <v>#REF!</v>
      </c>
      <c r="FKF23" s="1" t="e">
        <f>#REF!</f>
        <v>#REF!</v>
      </c>
      <c r="FKG23" s="1" t="e">
        <f>#REF!</f>
        <v>#REF!</v>
      </c>
      <c r="FKH23" s="1" t="e">
        <f>#REF!</f>
        <v>#REF!</v>
      </c>
      <c r="FKI23" s="1" t="e">
        <f>#REF!</f>
        <v>#REF!</v>
      </c>
      <c r="FKJ23" s="1" t="e">
        <f>#REF!</f>
        <v>#REF!</v>
      </c>
      <c r="FKK23" s="1" t="e">
        <f>#REF!</f>
        <v>#REF!</v>
      </c>
      <c r="FKL23" s="1" t="e">
        <f>#REF!</f>
        <v>#REF!</v>
      </c>
      <c r="FKM23" s="1" t="e">
        <f>#REF!</f>
        <v>#REF!</v>
      </c>
      <c r="FKN23" s="1" t="e">
        <f>#REF!</f>
        <v>#REF!</v>
      </c>
      <c r="FKO23" s="1" t="e">
        <f>#REF!</f>
        <v>#REF!</v>
      </c>
      <c r="FKP23" s="1" t="e">
        <f>#REF!</f>
        <v>#REF!</v>
      </c>
      <c r="FKQ23" s="1" t="e">
        <f>#REF!</f>
        <v>#REF!</v>
      </c>
      <c r="FKR23" s="1" t="e">
        <f>#REF!</f>
        <v>#REF!</v>
      </c>
      <c r="FKS23" s="1" t="e">
        <f>#REF!</f>
        <v>#REF!</v>
      </c>
      <c r="FKT23" s="1" t="e">
        <f>#REF!</f>
        <v>#REF!</v>
      </c>
      <c r="FKU23" s="1" t="e">
        <f>#REF!</f>
        <v>#REF!</v>
      </c>
      <c r="FKV23" s="1" t="e">
        <f>#REF!</f>
        <v>#REF!</v>
      </c>
      <c r="FKW23" s="1" t="e">
        <f>#REF!</f>
        <v>#REF!</v>
      </c>
      <c r="FKX23" s="1" t="e">
        <f>#REF!</f>
        <v>#REF!</v>
      </c>
      <c r="FKY23" s="1" t="e">
        <f>#REF!</f>
        <v>#REF!</v>
      </c>
      <c r="FKZ23" s="1" t="e">
        <f>#REF!</f>
        <v>#REF!</v>
      </c>
      <c r="FLA23" s="1" t="e">
        <f>#REF!</f>
        <v>#REF!</v>
      </c>
      <c r="FLB23" s="1" t="e">
        <f>#REF!</f>
        <v>#REF!</v>
      </c>
      <c r="FLC23" s="1" t="e">
        <f>#REF!</f>
        <v>#REF!</v>
      </c>
      <c r="FLD23" s="1" t="e">
        <f>#REF!</f>
        <v>#REF!</v>
      </c>
      <c r="FLE23" s="1" t="e">
        <f>#REF!</f>
        <v>#REF!</v>
      </c>
      <c r="FLF23" s="1" t="e">
        <f>#REF!</f>
        <v>#REF!</v>
      </c>
      <c r="FLG23" s="1" t="e">
        <f>#REF!</f>
        <v>#REF!</v>
      </c>
      <c r="FLH23" s="1" t="e">
        <f>#REF!</f>
        <v>#REF!</v>
      </c>
      <c r="FLI23" s="1" t="e">
        <f>#REF!</f>
        <v>#REF!</v>
      </c>
      <c r="FLJ23" s="1" t="e">
        <f>#REF!</f>
        <v>#REF!</v>
      </c>
      <c r="FLK23" s="1" t="e">
        <f>#REF!</f>
        <v>#REF!</v>
      </c>
      <c r="FLL23" s="1" t="e">
        <f>#REF!</f>
        <v>#REF!</v>
      </c>
      <c r="FLM23" s="1" t="e">
        <f>#REF!</f>
        <v>#REF!</v>
      </c>
      <c r="FLN23" s="1" t="e">
        <f>#REF!</f>
        <v>#REF!</v>
      </c>
      <c r="FLO23" s="1" t="e">
        <f>#REF!</f>
        <v>#REF!</v>
      </c>
      <c r="FLP23" s="1" t="e">
        <f>#REF!</f>
        <v>#REF!</v>
      </c>
      <c r="FLQ23" s="1" t="e">
        <f>#REF!</f>
        <v>#REF!</v>
      </c>
      <c r="FLR23" s="1" t="e">
        <f>#REF!</f>
        <v>#REF!</v>
      </c>
      <c r="FLS23" s="1" t="e">
        <f>#REF!</f>
        <v>#REF!</v>
      </c>
      <c r="FLT23" s="1" t="e">
        <f>#REF!</f>
        <v>#REF!</v>
      </c>
      <c r="FLU23" s="1" t="e">
        <f>#REF!</f>
        <v>#REF!</v>
      </c>
      <c r="FLV23" s="1" t="e">
        <f>#REF!</f>
        <v>#REF!</v>
      </c>
      <c r="FLW23" s="1" t="e">
        <f>#REF!</f>
        <v>#REF!</v>
      </c>
      <c r="FLX23" s="1" t="e">
        <f>#REF!</f>
        <v>#REF!</v>
      </c>
      <c r="FLY23" s="1" t="e">
        <f>#REF!</f>
        <v>#REF!</v>
      </c>
      <c r="FLZ23" s="1" t="e">
        <f>#REF!</f>
        <v>#REF!</v>
      </c>
      <c r="FMA23" s="1" t="e">
        <f>#REF!</f>
        <v>#REF!</v>
      </c>
      <c r="FMB23" s="1" t="e">
        <f>#REF!</f>
        <v>#REF!</v>
      </c>
      <c r="FMC23" s="1" t="e">
        <f>#REF!</f>
        <v>#REF!</v>
      </c>
      <c r="FMD23" s="1" t="e">
        <f>#REF!</f>
        <v>#REF!</v>
      </c>
      <c r="FME23" s="1" t="e">
        <f>#REF!</f>
        <v>#REF!</v>
      </c>
      <c r="FMF23" s="1" t="e">
        <f>#REF!</f>
        <v>#REF!</v>
      </c>
      <c r="FMG23" s="1" t="e">
        <f>#REF!</f>
        <v>#REF!</v>
      </c>
      <c r="FMH23" s="1" t="e">
        <f>#REF!</f>
        <v>#REF!</v>
      </c>
      <c r="FMI23" s="1" t="e">
        <f>#REF!</f>
        <v>#REF!</v>
      </c>
      <c r="FMJ23" s="1" t="e">
        <f>#REF!</f>
        <v>#REF!</v>
      </c>
      <c r="FMK23" s="1" t="e">
        <f>#REF!</f>
        <v>#REF!</v>
      </c>
      <c r="FML23" s="1" t="e">
        <f>#REF!</f>
        <v>#REF!</v>
      </c>
      <c r="FMM23" s="1" t="e">
        <f>#REF!</f>
        <v>#REF!</v>
      </c>
      <c r="FMN23" s="1" t="e">
        <f>#REF!</f>
        <v>#REF!</v>
      </c>
      <c r="FMO23" s="1" t="e">
        <f>#REF!</f>
        <v>#REF!</v>
      </c>
      <c r="FMP23" s="1" t="e">
        <f>#REF!</f>
        <v>#REF!</v>
      </c>
      <c r="FMQ23" s="1" t="e">
        <f>#REF!</f>
        <v>#REF!</v>
      </c>
      <c r="FMR23" s="1" t="e">
        <f>#REF!</f>
        <v>#REF!</v>
      </c>
      <c r="FMS23" s="1" t="e">
        <f>#REF!</f>
        <v>#REF!</v>
      </c>
      <c r="FMT23" s="1" t="e">
        <f>#REF!</f>
        <v>#REF!</v>
      </c>
      <c r="FMU23" s="1" t="e">
        <f>#REF!</f>
        <v>#REF!</v>
      </c>
      <c r="FMV23" s="1" t="e">
        <f>#REF!</f>
        <v>#REF!</v>
      </c>
      <c r="FMW23" s="1" t="e">
        <f>#REF!</f>
        <v>#REF!</v>
      </c>
      <c r="FMX23" s="1" t="e">
        <f>#REF!</f>
        <v>#REF!</v>
      </c>
      <c r="FMY23" s="1" t="e">
        <f>#REF!</f>
        <v>#REF!</v>
      </c>
      <c r="FMZ23" s="1" t="e">
        <f>#REF!</f>
        <v>#REF!</v>
      </c>
      <c r="FNA23" s="1" t="e">
        <f>#REF!</f>
        <v>#REF!</v>
      </c>
      <c r="FNB23" s="1" t="e">
        <f>#REF!</f>
        <v>#REF!</v>
      </c>
      <c r="FNC23" s="1" t="e">
        <f>#REF!</f>
        <v>#REF!</v>
      </c>
      <c r="FND23" s="1" t="e">
        <f>#REF!</f>
        <v>#REF!</v>
      </c>
      <c r="FNE23" s="1" t="e">
        <f>#REF!</f>
        <v>#REF!</v>
      </c>
      <c r="FNF23" s="1" t="e">
        <f>#REF!</f>
        <v>#REF!</v>
      </c>
      <c r="FNG23" s="1" t="e">
        <f>#REF!</f>
        <v>#REF!</v>
      </c>
      <c r="FNH23" s="1" t="e">
        <f>#REF!</f>
        <v>#REF!</v>
      </c>
      <c r="FNI23" s="1" t="e">
        <f>#REF!</f>
        <v>#REF!</v>
      </c>
      <c r="FNJ23" s="1" t="e">
        <f>#REF!</f>
        <v>#REF!</v>
      </c>
      <c r="FNK23" s="1" t="e">
        <f>#REF!</f>
        <v>#REF!</v>
      </c>
      <c r="FNL23" s="1" t="e">
        <f>#REF!</f>
        <v>#REF!</v>
      </c>
      <c r="FNM23" s="1" t="e">
        <f>#REF!</f>
        <v>#REF!</v>
      </c>
      <c r="FNN23" s="1" t="e">
        <f>#REF!</f>
        <v>#REF!</v>
      </c>
      <c r="FNO23" s="1" t="e">
        <f>#REF!</f>
        <v>#REF!</v>
      </c>
      <c r="FNP23" s="1" t="e">
        <f>#REF!</f>
        <v>#REF!</v>
      </c>
      <c r="FNQ23" s="1" t="e">
        <f>#REF!</f>
        <v>#REF!</v>
      </c>
      <c r="FNR23" s="1" t="e">
        <f>#REF!</f>
        <v>#REF!</v>
      </c>
      <c r="FNS23" s="1" t="e">
        <f>#REF!</f>
        <v>#REF!</v>
      </c>
      <c r="FNT23" s="1" t="e">
        <f>#REF!</f>
        <v>#REF!</v>
      </c>
      <c r="FNU23" s="1" t="e">
        <f>#REF!</f>
        <v>#REF!</v>
      </c>
      <c r="FNV23" s="1" t="e">
        <f>#REF!</f>
        <v>#REF!</v>
      </c>
      <c r="FNW23" s="1" t="e">
        <f>#REF!</f>
        <v>#REF!</v>
      </c>
      <c r="FNX23" s="1" t="e">
        <f>#REF!</f>
        <v>#REF!</v>
      </c>
      <c r="FNY23" s="1" t="e">
        <f>#REF!</f>
        <v>#REF!</v>
      </c>
      <c r="FNZ23" s="1" t="e">
        <f>#REF!</f>
        <v>#REF!</v>
      </c>
      <c r="FOA23" s="1" t="e">
        <f>#REF!</f>
        <v>#REF!</v>
      </c>
      <c r="FOB23" s="1" t="e">
        <f>#REF!</f>
        <v>#REF!</v>
      </c>
      <c r="FOC23" s="1" t="e">
        <f>#REF!</f>
        <v>#REF!</v>
      </c>
      <c r="FOD23" s="1" t="e">
        <f>#REF!</f>
        <v>#REF!</v>
      </c>
      <c r="FOE23" s="1" t="e">
        <f>#REF!</f>
        <v>#REF!</v>
      </c>
      <c r="FOF23" s="1" t="e">
        <f>#REF!</f>
        <v>#REF!</v>
      </c>
      <c r="FOG23" s="1" t="e">
        <f>#REF!</f>
        <v>#REF!</v>
      </c>
      <c r="FOH23" s="1" t="e">
        <f>#REF!</f>
        <v>#REF!</v>
      </c>
      <c r="FOI23" s="1" t="e">
        <f>#REF!</f>
        <v>#REF!</v>
      </c>
      <c r="FOJ23" s="1" t="e">
        <f>#REF!</f>
        <v>#REF!</v>
      </c>
      <c r="FOK23" s="1" t="e">
        <f>#REF!</f>
        <v>#REF!</v>
      </c>
      <c r="FOL23" s="1" t="e">
        <f>#REF!</f>
        <v>#REF!</v>
      </c>
      <c r="FOM23" s="1" t="e">
        <f>#REF!</f>
        <v>#REF!</v>
      </c>
      <c r="FON23" s="1" t="e">
        <f>#REF!</f>
        <v>#REF!</v>
      </c>
      <c r="FOO23" s="1" t="e">
        <f>#REF!</f>
        <v>#REF!</v>
      </c>
      <c r="FOP23" s="1" t="e">
        <f>#REF!</f>
        <v>#REF!</v>
      </c>
      <c r="FOQ23" s="1" t="e">
        <f>#REF!</f>
        <v>#REF!</v>
      </c>
      <c r="FOR23" s="1" t="e">
        <f>#REF!</f>
        <v>#REF!</v>
      </c>
      <c r="FOS23" s="1" t="e">
        <f>#REF!</f>
        <v>#REF!</v>
      </c>
      <c r="FOT23" s="1" t="e">
        <f>#REF!</f>
        <v>#REF!</v>
      </c>
      <c r="FOU23" s="1" t="e">
        <f>#REF!</f>
        <v>#REF!</v>
      </c>
      <c r="FOV23" s="1" t="e">
        <f>#REF!</f>
        <v>#REF!</v>
      </c>
      <c r="FOW23" s="1" t="e">
        <f>#REF!</f>
        <v>#REF!</v>
      </c>
      <c r="FOX23" s="1" t="e">
        <f>#REF!</f>
        <v>#REF!</v>
      </c>
      <c r="FOY23" s="1" t="e">
        <f>#REF!</f>
        <v>#REF!</v>
      </c>
      <c r="FOZ23" s="1" t="e">
        <f>#REF!</f>
        <v>#REF!</v>
      </c>
      <c r="FPA23" s="1" t="e">
        <f>#REF!</f>
        <v>#REF!</v>
      </c>
      <c r="FPB23" s="1" t="e">
        <f>#REF!</f>
        <v>#REF!</v>
      </c>
      <c r="FPC23" s="1" t="e">
        <f>#REF!</f>
        <v>#REF!</v>
      </c>
      <c r="FPD23" s="1" t="e">
        <f>#REF!</f>
        <v>#REF!</v>
      </c>
      <c r="FPE23" s="1" t="e">
        <f>#REF!</f>
        <v>#REF!</v>
      </c>
      <c r="FPF23" s="1" t="e">
        <f>#REF!</f>
        <v>#REF!</v>
      </c>
      <c r="FPG23" s="1" t="e">
        <f>#REF!</f>
        <v>#REF!</v>
      </c>
      <c r="FPH23" s="1" t="e">
        <f>#REF!</f>
        <v>#REF!</v>
      </c>
      <c r="FPI23" s="1" t="e">
        <f>#REF!</f>
        <v>#REF!</v>
      </c>
      <c r="FPJ23" s="1" t="e">
        <f>#REF!</f>
        <v>#REF!</v>
      </c>
      <c r="FPK23" s="1" t="e">
        <f>#REF!</f>
        <v>#REF!</v>
      </c>
      <c r="FPL23" s="1" t="e">
        <f>#REF!</f>
        <v>#REF!</v>
      </c>
      <c r="FPM23" s="1" t="e">
        <f>#REF!</f>
        <v>#REF!</v>
      </c>
      <c r="FPN23" s="1" t="e">
        <f>#REF!</f>
        <v>#REF!</v>
      </c>
      <c r="FPO23" s="1" t="e">
        <f>#REF!</f>
        <v>#REF!</v>
      </c>
      <c r="FPP23" s="1" t="e">
        <f>#REF!</f>
        <v>#REF!</v>
      </c>
      <c r="FPQ23" s="1" t="e">
        <f>#REF!</f>
        <v>#REF!</v>
      </c>
      <c r="FPR23" s="1" t="e">
        <f>#REF!</f>
        <v>#REF!</v>
      </c>
      <c r="FPS23" s="1" t="e">
        <f>#REF!</f>
        <v>#REF!</v>
      </c>
      <c r="FPT23" s="1" t="e">
        <f>#REF!</f>
        <v>#REF!</v>
      </c>
      <c r="FPU23" s="1" t="e">
        <f>#REF!</f>
        <v>#REF!</v>
      </c>
      <c r="FPV23" s="1" t="e">
        <f>#REF!</f>
        <v>#REF!</v>
      </c>
      <c r="FPW23" s="1" t="e">
        <f>#REF!</f>
        <v>#REF!</v>
      </c>
      <c r="FPX23" s="1" t="e">
        <f>#REF!</f>
        <v>#REF!</v>
      </c>
      <c r="FPY23" s="1" t="e">
        <f>#REF!</f>
        <v>#REF!</v>
      </c>
      <c r="FPZ23" s="1" t="e">
        <f>#REF!</f>
        <v>#REF!</v>
      </c>
      <c r="FQA23" s="1" t="e">
        <f>#REF!</f>
        <v>#REF!</v>
      </c>
      <c r="FQB23" s="1" t="e">
        <f>#REF!</f>
        <v>#REF!</v>
      </c>
      <c r="FQC23" s="1" t="e">
        <f>#REF!</f>
        <v>#REF!</v>
      </c>
      <c r="FQD23" s="1" t="e">
        <f>#REF!</f>
        <v>#REF!</v>
      </c>
      <c r="FQE23" s="1" t="e">
        <f>#REF!</f>
        <v>#REF!</v>
      </c>
      <c r="FQF23" s="1" t="e">
        <f>#REF!</f>
        <v>#REF!</v>
      </c>
      <c r="FQG23" s="1" t="e">
        <f>#REF!</f>
        <v>#REF!</v>
      </c>
      <c r="FQH23" s="1" t="e">
        <f>#REF!</f>
        <v>#REF!</v>
      </c>
      <c r="FQI23" s="1" t="e">
        <f>#REF!</f>
        <v>#REF!</v>
      </c>
      <c r="FQJ23" s="1" t="e">
        <f>#REF!</f>
        <v>#REF!</v>
      </c>
      <c r="FQK23" s="1" t="e">
        <f>#REF!</f>
        <v>#REF!</v>
      </c>
      <c r="FQL23" s="1" t="e">
        <f>#REF!</f>
        <v>#REF!</v>
      </c>
      <c r="FQM23" s="1" t="e">
        <f>#REF!</f>
        <v>#REF!</v>
      </c>
      <c r="FQN23" s="1" t="e">
        <f>#REF!</f>
        <v>#REF!</v>
      </c>
      <c r="FQO23" s="1" t="e">
        <f>#REF!</f>
        <v>#REF!</v>
      </c>
      <c r="FQP23" s="1" t="e">
        <f>#REF!</f>
        <v>#REF!</v>
      </c>
      <c r="FQQ23" s="1" t="e">
        <f>#REF!</f>
        <v>#REF!</v>
      </c>
      <c r="FQR23" s="1" t="e">
        <f>#REF!</f>
        <v>#REF!</v>
      </c>
      <c r="FQS23" s="1" t="e">
        <f>#REF!</f>
        <v>#REF!</v>
      </c>
      <c r="FQT23" s="1" t="e">
        <f>#REF!</f>
        <v>#REF!</v>
      </c>
      <c r="FQU23" s="1" t="e">
        <f>#REF!</f>
        <v>#REF!</v>
      </c>
      <c r="FQV23" s="1" t="e">
        <f>#REF!</f>
        <v>#REF!</v>
      </c>
      <c r="FQW23" s="1" t="e">
        <f>#REF!</f>
        <v>#REF!</v>
      </c>
      <c r="FQX23" s="1" t="e">
        <f>#REF!</f>
        <v>#REF!</v>
      </c>
      <c r="FQY23" s="1" t="e">
        <f>#REF!</f>
        <v>#REF!</v>
      </c>
      <c r="FQZ23" s="1" t="e">
        <f>#REF!</f>
        <v>#REF!</v>
      </c>
      <c r="FRA23" s="1" t="e">
        <f>#REF!</f>
        <v>#REF!</v>
      </c>
      <c r="FRB23" s="1" t="e">
        <f>#REF!</f>
        <v>#REF!</v>
      </c>
      <c r="FRC23" s="1" t="e">
        <f>#REF!</f>
        <v>#REF!</v>
      </c>
      <c r="FRD23" s="1" t="e">
        <f>#REF!</f>
        <v>#REF!</v>
      </c>
      <c r="FRE23" s="1" t="e">
        <f>#REF!</f>
        <v>#REF!</v>
      </c>
      <c r="FRF23" s="1" t="e">
        <f>#REF!</f>
        <v>#REF!</v>
      </c>
      <c r="FRG23" s="1" t="e">
        <f>#REF!</f>
        <v>#REF!</v>
      </c>
      <c r="FRH23" s="1" t="e">
        <f>#REF!</f>
        <v>#REF!</v>
      </c>
      <c r="FRI23" s="1" t="e">
        <f>#REF!</f>
        <v>#REF!</v>
      </c>
      <c r="FRJ23" s="1" t="e">
        <f>#REF!</f>
        <v>#REF!</v>
      </c>
      <c r="FRK23" s="1" t="e">
        <f>#REF!</f>
        <v>#REF!</v>
      </c>
      <c r="FRL23" s="1" t="e">
        <f>#REF!</f>
        <v>#REF!</v>
      </c>
      <c r="FRM23" s="1" t="e">
        <f>#REF!</f>
        <v>#REF!</v>
      </c>
      <c r="FRN23" s="1" t="e">
        <f>#REF!</f>
        <v>#REF!</v>
      </c>
      <c r="FRO23" s="1" t="e">
        <f>#REF!</f>
        <v>#REF!</v>
      </c>
      <c r="FRP23" s="1" t="e">
        <f>#REF!</f>
        <v>#REF!</v>
      </c>
      <c r="FRQ23" s="1" t="e">
        <f>#REF!</f>
        <v>#REF!</v>
      </c>
      <c r="FRR23" s="1" t="e">
        <f>#REF!</f>
        <v>#REF!</v>
      </c>
      <c r="FRS23" s="1" t="e">
        <f>#REF!</f>
        <v>#REF!</v>
      </c>
      <c r="FRT23" s="1" t="e">
        <f>#REF!</f>
        <v>#REF!</v>
      </c>
      <c r="FRU23" s="1" t="e">
        <f>#REF!</f>
        <v>#REF!</v>
      </c>
      <c r="FRV23" s="1" t="e">
        <f>#REF!</f>
        <v>#REF!</v>
      </c>
      <c r="FRW23" s="1" t="e">
        <f>#REF!</f>
        <v>#REF!</v>
      </c>
      <c r="FRX23" s="1" t="e">
        <f>#REF!</f>
        <v>#REF!</v>
      </c>
      <c r="FRY23" s="1" t="e">
        <f>#REF!</f>
        <v>#REF!</v>
      </c>
      <c r="FRZ23" s="1" t="e">
        <f>#REF!</f>
        <v>#REF!</v>
      </c>
      <c r="FSA23" s="1" t="e">
        <f>#REF!</f>
        <v>#REF!</v>
      </c>
      <c r="FSB23" s="1" t="e">
        <f>#REF!</f>
        <v>#REF!</v>
      </c>
      <c r="FSC23" s="1" t="e">
        <f>#REF!</f>
        <v>#REF!</v>
      </c>
      <c r="FSD23" s="1" t="e">
        <f>#REF!</f>
        <v>#REF!</v>
      </c>
      <c r="FSE23" s="1" t="e">
        <f>#REF!</f>
        <v>#REF!</v>
      </c>
      <c r="FSF23" s="1" t="e">
        <f>#REF!</f>
        <v>#REF!</v>
      </c>
      <c r="FSG23" s="1" t="e">
        <f>#REF!</f>
        <v>#REF!</v>
      </c>
      <c r="FSH23" s="1" t="e">
        <f>#REF!</f>
        <v>#REF!</v>
      </c>
      <c r="FSI23" s="1" t="e">
        <f>#REF!</f>
        <v>#REF!</v>
      </c>
      <c r="FSJ23" s="1" t="e">
        <f>#REF!</f>
        <v>#REF!</v>
      </c>
      <c r="FSK23" s="1" t="e">
        <f>#REF!</f>
        <v>#REF!</v>
      </c>
      <c r="FSL23" s="1" t="e">
        <f>#REF!</f>
        <v>#REF!</v>
      </c>
      <c r="FSM23" s="1" t="e">
        <f>#REF!</f>
        <v>#REF!</v>
      </c>
      <c r="FSN23" s="1" t="e">
        <f>#REF!</f>
        <v>#REF!</v>
      </c>
      <c r="FSO23" s="1" t="e">
        <f>#REF!</f>
        <v>#REF!</v>
      </c>
      <c r="FSP23" s="1" t="e">
        <f>#REF!</f>
        <v>#REF!</v>
      </c>
      <c r="FSQ23" s="1" t="e">
        <f>#REF!</f>
        <v>#REF!</v>
      </c>
      <c r="FSR23" s="1" t="e">
        <f>#REF!</f>
        <v>#REF!</v>
      </c>
      <c r="FSS23" s="1" t="e">
        <f>#REF!</f>
        <v>#REF!</v>
      </c>
      <c r="FST23" s="1" t="e">
        <f>#REF!</f>
        <v>#REF!</v>
      </c>
      <c r="FSU23" s="1" t="e">
        <f>#REF!</f>
        <v>#REF!</v>
      </c>
      <c r="FSV23" s="1" t="e">
        <f>#REF!</f>
        <v>#REF!</v>
      </c>
      <c r="FSW23" s="1" t="e">
        <f>#REF!</f>
        <v>#REF!</v>
      </c>
      <c r="FSX23" s="1" t="e">
        <f>#REF!</f>
        <v>#REF!</v>
      </c>
      <c r="FSY23" s="1" t="e">
        <f>#REF!</f>
        <v>#REF!</v>
      </c>
      <c r="FSZ23" s="1" t="e">
        <f>#REF!</f>
        <v>#REF!</v>
      </c>
      <c r="FTA23" s="1" t="e">
        <f>#REF!</f>
        <v>#REF!</v>
      </c>
      <c r="FTB23" s="1" t="e">
        <f>#REF!</f>
        <v>#REF!</v>
      </c>
      <c r="FTC23" s="1" t="e">
        <f>#REF!</f>
        <v>#REF!</v>
      </c>
      <c r="FTD23" s="1" t="e">
        <f>#REF!</f>
        <v>#REF!</v>
      </c>
      <c r="FTE23" s="1" t="e">
        <f>#REF!</f>
        <v>#REF!</v>
      </c>
      <c r="FTF23" s="1" t="e">
        <f>#REF!</f>
        <v>#REF!</v>
      </c>
      <c r="FTG23" s="1" t="e">
        <f>#REF!</f>
        <v>#REF!</v>
      </c>
      <c r="FTH23" s="1" t="e">
        <f>#REF!</f>
        <v>#REF!</v>
      </c>
      <c r="FTI23" s="1" t="e">
        <f>#REF!</f>
        <v>#REF!</v>
      </c>
      <c r="FTJ23" s="1" t="e">
        <f>#REF!</f>
        <v>#REF!</v>
      </c>
      <c r="FTK23" s="1" t="e">
        <f>#REF!</f>
        <v>#REF!</v>
      </c>
      <c r="FTL23" s="1" t="e">
        <f>#REF!</f>
        <v>#REF!</v>
      </c>
      <c r="FTM23" s="1" t="e">
        <f>#REF!</f>
        <v>#REF!</v>
      </c>
      <c r="FTN23" s="1" t="e">
        <f>#REF!</f>
        <v>#REF!</v>
      </c>
      <c r="FTO23" s="1" t="e">
        <f>#REF!</f>
        <v>#REF!</v>
      </c>
      <c r="FTP23" s="1" t="e">
        <f>#REF!</f>
        <v>#REF!</v>
      </c>
      <c r="FTQ23" s="1" t="e">
        <f>#REF!</f>
        <v>#REF!</v>
      </c>
      <c r="FTR23" s="1" t="e">
        <f>#REF!</f>
        <v>#REF!</v>
      </c>
      <c r="FTS23" s="1" t="e">
        <f>#REF!</f>
        <v>#REF!</v>
      </c>
      <c r="FTT23" s="1" t="e">
        <f>#REF!</f>
        <v>#REF!</v>
      </c>
      <c r="FTU23" s="1" t="e">
        <f>#REF!</f>
        <v>#REF!</v>
      </c>
      <c r="FTV23" s="1" t="e">
        <f>#REF!</f>
        <v>#REF!</v>
      </c>
      <c r="FTW23" s="1" t="e">
        <f>#REF!</f>
        <v>#REF!</v>
      </c>
      <c r="FTX23" s="1" t="e">
        <f>#REF!</f>
        <v>#REF!</v>
      </c>
      <c r="FTY23" s="1" t="e">
        <f>#REF!</f>
        <v>#REF!</v>
      </c>
      <c r="FTZ23" s="1" t="e">
        <f>#REF!</f>
        <v>#REF!</v>
      </c>
      <c r="FUA23" s="1" t="e">
        <f>#REF!</f>
        <v>#REF!</v>
      </c>
      <c r="FUB23" s="1" t="e">
        <f>#REF!</f>
        <v>#REF!</v>
      </c>
      <c r="FUC23" s="1" t="e">
        <f>#REF!</f>
        <v>#REF!</v>
      </c>
      <c r="FUD23" s="1" t="e">
        <f>#REF!</f>
        <v>#REF!</v>
      </c>
      <c r="FUE23" s="1" t="e">
        <f>#REF!</f>
        <v>#REF!</v>
      </c>
      <c r="FUF23" s="1" t="e">
        <f>#REF!</f>
        <v>#REF!</v>
      </c>
      <c r="FUG23" s="1" t="e">
        <f>#REF!</f>
        <v>#REF!</v>
      </c>
      <c r="FUH23" s="1" t="e">
        <f>#REF!</f>
        <v>#REF!</v>
      </c>
      <c r="FUI23" s="1" t="e">
        <f>#REF!</f>
        <v>#REF!</v>
      </c>
      <c r="FUJ23" s="1" t="e">
        <f>#REF!</f>
        <v>#REF!</v>
      </c>
      <c r="FUK23" s="1" t="e">
        <f>#REF!</f>
        <v>#REF!</v>
      </c>
      <c r="FUL23" s="1" t="e">
        <f>#REF!</f>
        <v>#REF!</v>
      </c>
      <c r="FUM23" s="1" t="e">
        <f>#REF!</f>
        <v>#REF!</v>
      </c>
      <c r="FUN23" s="1" t="e">
        <f>#REF!</f>
        <v>#REF!</v>
      </c>
      <c r="FUO23" s="1" t="e">
        <f>#REF!</f>
        <v>#REF!</v>
      </c>
      <c r="FUP23" s="1" t="e">
        <f>#REF!</f>
        <v>#REF!</v>
      </c>
      <c r="FUQ23" s="1" t="e">
        <f>#REF!</f>
        <v>#REF!</v>
      </c>
      <c r="FUR23" s="1" t="e">
        <f>#REF!</f>
        <v>#REF!</v>
      </c>
      <c r="FUS23" s="1" t="e">
        <f>#REF!</f>
        <v>#REF!</v>
      </c>
      <c r="FUT23" s="1" t="e">
        <f>#REF!</f>
        <v>#REF!</v>
      </c>
      <c r="FUU23" s="1" t="e">
        <f>#REF!</f>
        <v>#REF!</v>
      </c>
      <c r="FUV23" s="1" t="e">
        <f>#REF!</f>
        <v>#REF!</v>
      </c>
      <c r="FUW23" s="1" t="e">
        <f>#REF!</f>
        <v>#REF!</v>
      </c>
      <c r="FUX23" s="1" t="e">
        <f>#REF!</f>
        <v>#REF!</v>
      </c>
      <c r="FUY23" s="1" t="e">
        <f>#REF!</f>
        <v>#REF!</v>
      </c>
      <c r="FUZ23" s="1" t="e">
        <f>#REF!</f>
        <v>#REF!</v>
      </c>
      <c r="FVA23" s="1" t="e">
        <f>#REF!</f>
        <v>#REF!</v>
      </c>
      <c r="FVB23" s="1" t="e">
        <f>#REF!</f>
        <v>#REF!</v>
      </c>
      <c r="FVC23" s="1" t="e">
        <f>#REF!</f>
        <v>#REF!</v>
      </c>
      <c r="FVD23" s="1" t="e">
        <f>#REF!</f>
        <v>#REF!</v>
      </c>
      <c r="FVE23" s="1" t="e">
        <f>#REF!</f>
        <v>#REF!</v>
      </c>
      <c r="FVF23" s="1" t="e">
        <f>#REF!</f>
        <v>#REF!</v>
      </c>
      <c r="FVG23" s="1" t="e">
        <f>#REF!</f>
        <v>#REF!</v>
      </c>
      <c r="FVH23" s="1" t="e">
        <f>#REF!</f>
        <v>#REF!</v>
      </c>
      <c r="FVI23" s="1" t="e">
        <f>#REF!</f>
        <v>#REF!</v>
      </c>
      <c r="FVJ23" s="1" t="e">
        <f>#REF!</f>
        <v>#REF!</v>
      </c>
      <c r="FVK23" s="1" t="e">
        <f>#REF!</f>
        <v>#REF!</v>
      </c>
      <c r="FVL23" s="1" t="e">
        <f>#REF!</f>
        <v>#REF!</v>
      </c>
      <c r="FVM23" s="1" t="e">
        <f>#REF!</f>
        <v>#REF!</v>
      </c>
      <c r="FVN23" s="1" t="e">
        <f>#REF!</f>
        <v>#REF!</v>
      </c>
      <c r="FVO23" s="1" t="e">
        <f>#REF!</f>
        <v>#REF!</v>
      </c>
      <c r="FVP23" s="1" t="e">
        <f>#REF!</f>
        <v>#REF!</v>
      </c>
      <c r="FVQ23" s="1" t="e">
        <f>#REF!</f>
        <v>#REF!</v>
      </c>
      <c r="FVR23" s="1" t="e">
        <f>#REF!</f>
        <v>#REF!</v>
      </c>
      <c r="FVS23" s="1" t="e">
        <f>#REF!</f>
        <v>#REF!</v>
      </c>
      <c r="FVT23" s="1" t="e">
        <f>#REF!</f>
        <v>#REF!</v>
      </c>
      <c r="FVU23" s="1" t="e">
        <f>#REF!</f>
        <v>#REF!</v>
      </c>
      <c r="FVV23" s="1" t="e">
        <f>#REF!</f>
        <v>#REF!</v>
      </c>
      <c r="FVW23" s="1" t="e">
        <f>#REF!</f>
        <v>#REF!</v>
      </c>
      <c r="FVX23" s="1" t="e">
        <f>#REF!</f>
        <v>#REF!</v>
      </c>
      <c r="FVY23" s="1" t="e">
        <f>#REF!</f>
        <v>#REF!</v>
      </c>
      <c r="FVZ23" s="1" t="e">
        <f>#REF!</f>
        <v>#REF!</v>
      </c>
      <c r="FWA23" s="1" t="e">
        <f>#REF!</f>
        <v>#REF!</v>
      </c>
      <c r="FWB23" s="1" t="e">
        <f>#REF!</f>
        <v>#REF!</v>
      </c>
      <c r="FWC23" s="1" t="e">
        <f>#REF!</f>
        <v>#REF!</v>
      </c>
      <c r="FWD23" s="1" t="e">
        <f>#REF!</f>
        <v>#REF!</v>
      </c>
      <c r="FWE23" s="1" t="e">
        <f>#REF!</f>
        <v>#REF!</v>
      </c>
      <c r="FWF23" s="1" t="e">
        <f>#REF!</f>
        <v>#REF!</v>
      </c>
      <c r="FWG23" s="1" t="e">
        <f>#REF!</f>
        <v>#REF!</v>
      </c>
      <c r="FWH23" s="1" t="e">
        <f>#REF!</f>
        <v>#REF!</v>
      </c>
      <c r="FWI23" s="1" t="e">
        <f>#REF!</f>
        <v>#REF!</v>
      </c>
      <c r="FWJ23" s="1" t="e">
        <f>#REF!</f>
        <v>#REF!</v>
      </c>
      <c r="FWK23" s="1" t="e">
        <f>#REF!</f>
        <v>#REF!</v>
      </c>
      <c r="FWL23" s="1" t="e">
        <f>#REF!</f>
        <v>#REF!</v>
      </c>
      <c r="FWM23" s="1" t="e">
        <f>#REF!</f>
        <v>#REF!</v>
      </c>
      <c r="FWN23" s="1" t="e">
        <f>#REF!</f>
        <v>#REF!</v>
      </c>
      <c r="FWO23" s="1" t="e">
        <f>#REF!</f>
        <v>#REF!</v>
      </c>
      <c r="FWP23" s="1" t="e">
        <f>#REF!</f>
        <v>#REF!</v>
      </c>
      <c r="FWQ23" s="1" t="e">
        <f>#REF!</f>
        <v>#REF!</v>
      </c>
      <c r="FWR23" s="1" t="e">
        <f>#REF!</f>
        <v>#REF!</v>
      </c>
      <c r="FWS23" s="1" t="e">
        <f>#REF!</f>
        <v>#REF!</v>
      </c>
      <c r="FWT23" s="1" t="e">
        <f>#REF!</f>
        <v>#REF!</v>
      </c>
      <c r="FWU23" s="1" t="e">
        <f>#REF!</f>
        <v>#REF!</v>
      </c>
      <c r="FWV23" s="1" t="e">
        <f>#REF!</f>
        <v>#REF!</v>
      </c>
      <c r="FWW23" s="1" t="e">
        <f>#REF!</f>
        <v>#REF!</v>
      </c>
      <c r="FWX23" s="1" t="e">
        <f>#REF!</f>
        <v>#REF!</v>
      </c>
      <c r="FWY23" s="1" t="e">
        <f>#REF!</f>
        <v>#REF!</v>
      </c>
      <c r="FWZ23" s="1" t="e">
        <f>#REF!</f>
        <v>#REF!</v>
      </c>
      <c r="FXA23" s="1" t="e">
        <f>#REF!</f>
        <v>#REF!</v>
      </c>
      <c r="FXB23" s="1" t="e">
        <f>#REF!</f>
        <v>#REF!</v>
      </c>
      <c r="FXC23" s="1" t="e">
        <f>#REF!</f>
        <v>#REF!</v>
      </c>
      <c r="FXD23" s="1" t="e">
        <f>#REF!</f>
        <v>#REF!</v>
      </c>
      <c r="FXE23" s="1" t="e">
        <f>#REF!</f>
        <v>#REF!</v>
      </c>
      <c r="FXF23" s="1" t="e">
        <f>#REF!</f>
        <v>#REF!</v>
      </c>
      <c r="FXG23" s="1" t="e">
        <f>#REF!</f>
        <v>#REF!</v>
      </c>
      <c r="FXH23" s="1" t="e">
        <f>#REF!</f>
        <v>#REF!</v>
      </c>
      <c r="FXI23" s="1" t="e">
        <f>#REF!</f>
        <v>#REF!</v>
      </c>
      <c r="FXJ23" s="1" t="e">
        <f>#REF!</f>
        <v>#REF!</v>
      </c>
      <c r="FXK23" s="1" t="e">
        <f>#REF!</f>
        <v>#REF!</v>
      </c>
      <c r="FXL23" s="1" t="e">
        <f>#REF!</f>
        <v>#REF!</v>
      </c>
      <c r="FXM23" s="1" t="e">
        <f>#REF!</f>
        <v>#REF!</v>
      </c>
      <c r="FXN23" s="1" t="e">
        <f>#REF!</f>
        <v>#REF!</v>
      </c>
      <c r="FXO23" s="1" t="e">
        <f>#REF!</f>
        <v>#REF!</v>
      </c>
      <c r="FXP23" s="1" t="e">
        <f>#REF!</f>
        <v>#REF!</v>
      </c>
      <c r="FXQ23" s="1" t="e">
        <f>#REF!</f>
        <v>#REF!</v>
      </c>
      <c r="FXR23" s="1" t="e">
        <f>#REF!</f>
        <v>#REF!</v>
      </c>
      <c r="FXS23" s="1" t="e">
        <f>#REF!</f>
        <v>#REF!</v>
      </c>
      <c r="FXT23" s="1" t="e">
        <f>#REF!</f>
        <v>#REF!</v>
      </c>
      <c r="FXU23" s="1" t="e">
        <f>#REF!</f>
        <v>#REF!</v>
      </c>
      <c r="FXV23" s="1" t="e">
        <f>#REF!</f>
        <v>#REF!</v>
      </c>
      <c r="FXW23" s="1" t="e">
        <f>#REF!</f>
        <v>#REF!</v>
      </c>
      <c r="FXX23" s="1" t="e">
        <f>#REF!</f>
        <v>#REF!</v>
      </c>
      <c r="FXY23" s="1" t="e">
        <f>#REF!</f>
        <v>#REF!</v>
      </c>
      <c r="FXZ23" s="1" t="e">
        <f>#REF!</f>
        <v>#REF!</v>
      </c>
      <c r="FYA23" s="1" t="e">
        <f>#REF!</f>
        <v>#REF!</v>
      </c>
      <c r="FYB23" s="1" t="e">
        <f>#REF!</f>
        <v>#REF!</v>
      </c>
      <c r="FYC23" s="1" t="e">
        <f>#REF!</f>
        <v>#REF!</v>
      </c>
      <c r="FYD23" s="1" t="e">
        <f>#REF!</f>
        <v>#REF!</v>
      </c>
      <c r="FYE23" s="1" t="e">
        <f>#REF!</f>
        <v>#REF!</v>
      </c>
      <c r="FYF23" s="1" t="e">
        <f>#REF!</f>
        <v>#REF!</v>
      </c>
      <c r="FYG23" s="1" t="e">
        <f>#REF!</f>
        <v>#REF!</v>
      </c>
      <c r="FYH23" s="1" t="e">
        <f>#REF!</f>
        <v>#REF!</v>
      </c>
      <c r="FYI23" s="1" t="e">
        <f>#REF!</f>
        <v>#REF!</v>
      </c>
      <c r="FYJ23" s="1" t="e">
        <f>#REF!</f>
        <v>#REF!</v>
      </c>
      <c r="FYK23" s="1" t="e">
        <f>#REF!</f>
        <v>#REF!</v>
      </c>
      <c r="FYL23" s="1" t="e">
        <f>#REF!</f>
        <v>#REF!</v>
      </c>
      <c r="FYM23" s="1" t="e">
        <f>#REF!</f>
        <v>#REF!</v>
      </c>
      <c r="FYN23" s="1" t="e">
        <f>#REF!</f>
        <v>#REF!</v>
      </c>
      <c r="FYO23" s="1" t="e">
        <f>#REF!</f>
        <v>#REF!</v>
      </c>
      <c r="FYP23" s="1" t="e">
        <f>#REF!</f>
        <v>#REF!</v>
      </c>
      <c r="FYQ23" s="1" t="e">
        <f>#REF!</f>
        <v>#REF!</v>
      </c>
      <c r="FYR23" s="1" t="e">
        <f>#REF!</f>
        <v>#REF!</v>
      </c>
      <c r="FYS23" s="1" t="e">
        <f>#REF!</f>
        <v>#REF!</v>
      </c>
      <c r="FYT23" s="1" t="e">
        <f>#REF!</f>
        <v>#REF!</v>
      </c>
      <c r="FYU23" s="1" t="e">
        <f>#REF!</f>
        <v>#REF!</v>
      </c>
      <c r="FYV23" s="1" t="e">
        <f>#REF!</f>
        <v>#REF!</v>
      </c>
      <c r="FYW23" s="1" t="e">
        <f>#REF!</f>
        <v>#REF!</v>
      </c>
      <c r="FYX23" s="1" t="e">
        <f>#REF!</f>
        <v>#REF!</v>
      </c>
      <c r="FYY23" s="1" t="e">
        <f>#REF!</f>
        <v>#REF!</v>
      </c>
      <c r="FYZ23" s="1" t="e">
        <f>#REF!</f>
        <v>#REF!</v>
      </c>
      <c r="FZA23" s="1" t="e">
        <f>#REF!</f>
        <v>#REF!</v>
      </c>
      <c r="FZB23" s="1" t="e">
        <f>#REF!</f>
        <v>#REF!</v>
      </c>
      <c r="FZC23" s="1" t="e">
        <f>#REF!</f>
        <v>#REF!</v>
      </c>
      <c r="FZD23" s="1" t="e">
        <f>#REF!</f>
        <v>#REF!</v>
      </c>
      <c r="FZE23" s="1" t="e">
        <f>#REF!</f>
        <v>#REF!</v>
      </c>
      <c r="FZF23" s="1" t="e">
        <f>#REF!</f>
        <v>#REF!</v>
      </c>
      <c r="FZG23" s="1" t="e">
        <f>#REF!</f>
        <v>#REF!</v>
      </c>
      <c r="FZH23" s="1" t="e">
        <f>#REF!</f>
        <v>#REF!</v>
      </c>
      <c r="FZI23" s="1" t="e">
        <f>#REF!</f>
        <v>#REF!</v>
      </c>
      <c r="FZJ23" s="1" t="e">
        <f>#REF!</f>
        <v>#REF!</v>
      </c>
      <c r="FZK23" s="1" t="e">
        <f>#REF!</f>
        <v>#REF!</v>
      </c>
      <c r="FZL23" s="1" t="e">
        <f>#REF!</f>
        <v>#REF!</v>
      </c>
      <c r="FZM23" s="1" t="e">
        <f>#REF!</f>
        <v>#REF!</v>
      </c>
      <c r="FZN23" s="1" t="e">
        <f>#REF!</f>
        <v>#REF!</v>
      </c>
      <c r="FZO23" s="1" t="e">
        <f>#REF!</f>
        <v>#REF!</v>
      </c>
      <c r="FZP23" s="1" t="e">
        <f>#REF!</f>
        <v>#REF!</v>
      </c>
      <c r="FZQ23" s="1" t="e">
        <f>#REF!</f>
        <v>#REF!</v>
      </c>
      <c r="FZR23" s="1" t="e">
        <f>#REF!</f>
        <v>#REF!</v>
      </c>
      <c r="FZS23" s="1" t="e">
        <f>#REF!</f>
        <v>#REF!</v>
      </c>
      <c r="FZT23" s="1" t="e">
        <f>#REF!</f>
        <v>#REF!</v>
      </c>
      <c r="FZU23" s="1" t="e">
        <f>#REF!</f>
        <v>#REF!</v>
      </c>
      <c r="FZV23" s="1" t="e">
        <f>#REF!</f>
        <v>#REF!</v>
      </c>
      <c r="FZW23" s="1" t="e">
        <f>#REF!</f>
        <v>#REF!</v>
      </c>
      <c r="FZX23" s="1" t="e">
        <f>#REF!</f>
        <v>#REF!</v>
      </c>
      <c r="FZY23" s="1" t="e">
        <f>#REF!</f>
        <v>#REF!</v>
      </c>
      <c r="FZZ23" s="1" t="e">
        <f>#REF!</f>
        <v>#REF!</v>
      </c>
      <c r="GAA23" s="1" t="e">
        <f>#REF!</f>
        <v>#REF!</v>
      </c>
      <c r="GAB23" s="1" t="e">
        <f>#REF!</f>
        <v>#REF!</v>
      </c>
      <c r="GAC23" s="1" t="e">
        <f>#REF!</f>
        <v>#REF!</v>
      </c>
      <c r="GAD23" s="1" t="e">
        <f>#REF!</f>
        <v>#REF!</v>
      </c>
      <c r="GAE23" s="1" t="e">
        <f>#REF!</f>
        <v>#REF!</v>
      </c>
      <c r="GAF23" s="1" t="e">
        <f>#REF!</f>
        <v>#REF!</v>
      </c>
      <c r="GAG23" s="1" t="e">
        <f>#REF!</f>
        <v>#REF!</v>
      </c>
      <c r="GAH23" s="1" t="e">
        <f>#REF!</f>
        <v>#REF!</v>
      </c>
      <c r="GAI23" s="1" t="e">
        <f>#REF!</f>
        <v>#REF!</v>
      </c>
      <c r="GAJ23" s="1" t="e">
        <f>#REF!</f>
        <v>#REF!</v>
      </c>
      <c r="GAK23" s="1" t="e">
        <f>#REF!</f>
        <v>#REF!</v>
      </c>
      <c r="GAL23" s="1" t="e">
        <f>#REF!</f>
        <v>#REF!</v>
      </c>
      <c r="GAM23" s="1" t="e">
        <f>#REF!</f>
        <v>#REF!</v>
      </c>
      <c r="GAN23" s="1" t="e">
        <f>#REF!</f>
        <v>#REF!</v>
      </c>
      <c r="GAO23" s="1" t="e">
        <f>#REF!</f>
        <v>#REF!</v>
      </c>
      <c r="GAP23" s="1" t="e">
        <f>#REF!</f>
        <v>#REF!</v>
      </c>
      <c r="GAQ23" s="1" t="e">
        <f>#REF!</f>
        <v>#REF!</v>
      </c>
      <c r="GAR23" s="1" t="e">
        <f>#REF!</f>
        <v>#REF!</v>
      </c>
      <c r="GAS23" s="1" t="e">
        <f>#REF!</f>
        <v>#REF!</v>
      </c>
      <c r="GAT23" s="1" t="e">
        <f>#REF!</f>
        <v>#REF!</v>
      </c>
      <c r="GAU23" s="1" t="e">
        <f>#REF!</f>
        <v>#REF!</v>
      </c>
      <c r="GAV23" s="1" t="e">
        <f>#REF!</f>
        <v>#REF!</v>
      </c>
      <c r="GAW23" s="1" t="e">
        <f>#REF!</f>
        <v>#REF!</v>
      </c>
      <c r="GAX23" s="1" t="e">
        <f>#REF!</f>
        <v>#REF!</v>
      </c>
      <c r="GAY23" s="1" t="e">
        <f>#REF!</f>
        <v>#REF!</v>
      </c>
      <c r="GAZ23" s="1" t="e">
        <f>#REF!</f>
        <v>#REF!</v>
      </c>
      <c r="GBA23" s="1" t="e">
        <f>#REF!</f>
        <v>#REF!</v>
      </c>
      <c r="GBB23" s="1" t="e">
        <f>#REF!</f>
        <v>#REF!</v>
      </c>
      <c r="GBC23" s="1" t="e">
        <f>#REF!</f>
        <v>#REF!</v>
      </c>
      <c r="GBD23" s="1" t="e">
        <f>#REF!</f>
        <v>#REF!</v>
      </c>
      <c r="GBE23" s="1" t="e">
        <f>#REF!</f>
        <v>#REF!</v>
      </c>
      <c r="GBF23" s="1" t="e">
        <f>#REF!</f>
        <v>#REF!</v>
      </c>
      <c r="GBG23" s="1" t="e">
        <f>#REF!</f>
        <v>#REF!</v>
      </c>
      <c r="GBH23" s="1" t="e">
        <f>#REF!</f>
        <v>#REF!</v>
      </c>
      <c r="GBI23" s="1" t="e">
        <f>#REF!</f>
        <v>#REF!</v>
      </c>
      <c r="GBJ23" s="1" t="e">
        <f>#REF!</f>
        <v>#REF!</v>
      </c>
      <c r="GBK23" s="1" t="e">
        <f>#REF!</f>
        <v>#REF!</v>
      </c>
      <c r="GBL23" s="1" t="e">
        <f>#REF!</f>
        <v>#REF!</v>
      </c>
      <c r="GBM23" s="1" t="e">
        <f>#REF!</f>
        <v>#REF!</v>
      </c>
      <c r="GBN23" s="1" t="e">
        <f>#REF!</f>
        <v>#REF!</v>
      </c>
      <c r="GBO23" s="1" t="e">
        <f>#REF!</f>
        <v>#REF!</v>
      </c>
      <c r="GBP23" s="1" t="e">
        <f>#REF!</f>
        <v>#REF!</v>
      </c>
      <c r="GBQ23" s="1" t="e">
        <f>#REF!</f>
        <v>#REF!</v>
      </c>
      <c r="GBR23" s="1" t="e">
        <f>#REF!</f>
        <v>#REF!</v>
      </c>
      <c r="GBS23" s="1" t="e">
        <f>#REF!</f>
        <v>#REF!</v>
      </c>
      <c r="GBT23" s="1" t="e">
        <f>#REF!</f>
        <v>#REF!</v>
      </c>
      <c r="GBU23" s="1" t="e">
        <f>#REF!</f>
        <v>#REF!</v>
      </c>
      <c r="GBV23" s="1" t="e">
        <f>#REF!</f>
        <v>#REF!</v>
      </c>
      <c r="GBW23" s="1" t="e">
        <f>#REF!</f>
        <v>#REF!</v>
      </c>
      <c r="GBX23" s="1" t="e">
        <f>#REF!</f>
        <v>#REF!</v>
      </c>
      <c r="GBY23" s="1" t="e">
        <f>#REF!</f>
        <v>#REF!</v>
      </c>
      <c r="GBZ23" s="1" t="e">
        <f>#REF!</f>
        <v>#REF!</v>
      </c>
      <c r="GCA23" s="1" t="e">
        <f>#REF!</f>
        <v>#REF!</v>
      </c>
      <c r="GCB23" s="1" t="e">
        <f>#REF!</f>
        <v>#REF!</v>
      </c>
      <c r="GCC23" s="1" t="e">
        <f>#REF!</f>
        <v>#REF!</v>
      </c>
      <c r="GCD23" s="1" t="e">
        <f>#REF!</f>
        <v>#REF!</v>
      </c>
      <c r="GCE23" s="1" t="e">
        <f>#REF!</f>
        <v>#REF!</v>
      </c>
      <c r="GCF23" s="1" t="e">
        <f>#REF!</f>
        <v>#REF!</v>
      </c>
      <c r="GCG23" s="1" t="e">
        <f>#REF!</f>
        <v>#REF!</v>
      </c>
      <c r="GCH23" s="1" t="e">
        <f>#REF!</f>
        <v>#REF!</v>
      </c>
      <c r="GCI23" s="1" t="e">
        <f>#REF!</f>
        <v>#REF!</v>
      </c>
      <c r="GCJ23" s="1" t="e">
        <f>#REF!</f>
        <v>#REF!</v>
      </c>
      <c r="GCK23" s="1" t="e">
        <f>#REF!</f>
        <v>#REF!</v>
      </c>
      <c r="GCL23" s="1" t="e">
        <f>#REF!</f>
        <v>#REF!</v>
      </c>
      <c r="GCM23" s="1" t="e">
        <f>#REF!</f>
        <v>#REF!</v>
      </c>
      <c r="GCN23" s="1" t="e">
        <f>#REF!</f>
        <v>#REF!</v>
      </c>
      <c r="GCO23" s="1" t="e">
        <f>#REF!</f>
        <v>#REF!</v>
      </c>
      <c r="GCP23" s="1" t="e">
        <f>#REF!</f>
        <v>#REF!</v>
      </c>
      <c r="GCQ23" s="1" t="e">
        <f>#REF!</f>
        <v>#REF!</v>
      </c>
      <c r="GCR23" s="1" t="e">
        <f>#REF!</f>
        <v>#REF!</v>
      </c>
      <c r="GCS23" s="1" t="e">
        <f>#REF!</f>
        <v>#REF!</v>
      </c>
      <c r="GCT23" s="1" t="e">
        <f>#REF!</f>
        <v>#REF!</v>
      </c>
      <c r="GCU23" s="1" t="e">
        <f>#REF!</f>
        <v>#REF!</v>
      </c>
      <c r="GCV23" s="1" t="e">
        <f>#REF!</f>
        <v>#REF!</v>
      </c>
      <c r="GCW23" s="1" t="e">
        <f>#REF!</f>
        <v>#REF!</v>
      </c>
      <c r="GCX23" s="1" t="e">
        <f>#REF!</f>
        <v>#REF!</v>
      </c>
      <c r="GCY23" s="1" t="e">
        <f>#REF!</f>
        <v>#REF!</v>
      </c>
      <c r="GCZ23" s="1" t="e">
        <f>#REF!</f>
        <v>#REF!</v>
      </c>
      <c r="GDA23" s="1" t="e">
        <f>#REF!</f>
        <v>#REF!</v>
      </c>
      <c r="GDB23" s="1" t="e">
        <f>#REF!</f>
        <v>#REF!</v>
      </c>
      <c r="GDC23" s="1" t="e">
        <f>#REF!</f>
        <v>#REF!</v>
      </c>
      <c r="GDD23" s="1" t="e">
        <f>#REF!</f>
        <v>#REF!</v>
      </c>
      <c r="GDE23" s="1" t="e">
        <f>#REF!</f>
        <v>#REF!</v>
      </c>
      <c r="GDF23" s="1" t="e">
        <f>#REF!</f>
        <v>#REF!</v>
      </c>
      <c r="GDG23" s="1" t="e">
        <f>#REF!</f>
        <v>#REF!</v>
      </c>
      <c r="GDH23" s="1" t="e">
        <f>#REF!</f>
        <v>#REF!</v>
      </c>
      <c r="GDI23" s="1" t="e">
        <f>#REF!</f>
        <v>#REF!</v>
      </c>
      <c r="GDJ23" s="1" t="e">
        <f>#REF!</f>
        <v>#REF!</v>
      </c>
      <c r="GDK23" s="1" t="e">
        <f>#REF!</f>
        <v>#REF!</v>
      </c>
      <c r="GDL23" s="1" t="e">
        <f>#REF!</f>
        <v>#REF!</v>
      </c>
      <c r="GDM23" s="1" t="e">
        <f>#REF!</f>
        <v>#REF!</v>
      </c>
      <c r="GDN23" s="1" t="e">
        <f>#REF!</f>
        <v>#REF!</v>
      </c>
      <c r="GDO23" s="1" t="e">
        <f>#REF!</f>
        <v>#REF!</v>
      </c>
      <c r="GDP23" s="1" t="e">
        <f>#REF!</f>
        <v>#REF!</v>
      </c>
      <c r="GDQ23" s="1" t="e">
        <f>#REF!</f>
        <v>#REF!</v>
      </c>
      <c r="GDR23" s="1" t="e">
        <f>#REF!</f>
        <v>#REF!</v>
      </c>
      <c r="GDS23" s="1" t="e">
        <f>#REF!</f>
        <v>#REF!</v>
      </c>
      <c r="GDT23" s="1" t="e">
        <f>#REF!</f>
        <v>#REF!</v>
      </c>
      <c r="GDU23" s="1" t="e">
        <f>#REF!</f>
        <v>#REF!</v>
      </c>
      <c r="GDV23" s="1" t="e">
        <f>#REF!</f>
        <v>#REF!</v>
      </c>
      <c r="GDW23" s="1" t="e">
        <f>#REF!</f>
        <v>#REF!</v>
      </c>
      <c r="GDX23" s="1" t="e">
        <f>#REF!</f>
        <v>#REF!</v>
      </c>
      <c r="GDY23" s="1" t="e">
        <f>#REF!</f>
        <v>#REF!</v>
      </c>
      <c r="GDZ23" s="1" t="e">
        <f>#REF!</f>
        <v>#REF!</v>
      </c>
      <c r="GEA23" s="1" t="e">
        <f>#REF!</f>
        <v>#REF!</v>
      </c>
      <c r="GEB23" s="1" t="e">
        <f>#REF!</f>
        <v>#REF!</v>
      </c>
      <c r="GEC23" s="1" t="e">
        <f>#REF!</f>
        <v>#REF!</v>
      </c>
      <c r="GED23" s="1" t="e">
        <f>#REF!</f>
        <v>#REF!</v>
      </c>
      <c r="GEE23" s="1" t="e">
        <f>#REF!</f>
        <v>#REF!</v>
      </c>
      <c r="GEF23" s="1" t="e">
        <f>#REF!</f>
        <v>#REF!</v>
      </c>
      <c r="GEG23" s="1" t="e">
        <f>#REF!</f>
        <v>#REF!</v>
      </c>
      <c r="GEH23" s="1" t="e">
        <f>#REF!</f>
        <v>#REF!</v>
      </c>
      <c r="GEI23" s="1" t="e">
        <f>#REF!</f>
        <v>#REF!</v>
      </c>
      <c r="GEJ23" s="1" t="e">
        <f>#REF!</f>
        <v>#REF!</v>
      </c>
      <c r="GEK23" s="1" t="e">
        <f>#REF!</f>
        <v>#REF!</v>
      </c>
      <c r="GEL23" s="1" t="e">
        <f>#REF!</f>
        <v>#REF!</v>
      </c>
      <c r="GEM23" s="1" t="e">
        <f>#REF!</f>
        <v>#REF!</v>
      </c>
      <c r="GEN23" s="1" t="e">
        <f>#REF!</f>
        <v>#REF!</v>
      </c>
      <c r="GEO23" s="1" t="e">
        <f>#REF!</f>
        <v>#REF!</v>
      </c>
      <c r="GEP23" s="1" t="e">
        <f>#REF!</f>
        <v>#REF!</v>
      </c>
      <c r="GEQ23" s="1" t="e">
        <f>#REF!</f>
        <v>#REF!</v>
      </c>
      <c r="GER23" s="1" t="e">
        <f>#REF!</f>
        <v>#REF!</v>
      </c>
      <c r="GES23" s="1" t="e">
        <f>#REF!</f>
        <v>#REF!</v>
      </c>
      <c r="GET23" s="1" t="e">
        <f>#REF!</f>
        <v>#REF!</v>
      </c>
      <c r="GEU23" s="1" t="e">
        <f>#REF!</f>
        <v>#REF!</v>
      </c>
      <c r="GEV23" s="1" t="e">
        <f>#REF!</f>
        <v>#REF!</v>
      </c>
      <c r="GEW23" s="1" t="e">
        <f>#REF!</f>
        <v>#REF!</v>
      </c>
      <c r="GEX23" s="1" t="e">
        <f>#REF!</f>
        <v>#REF!</v>
      </c>
      <c r="GEY23" s="1" t="e">
        <f>#REF!</f>
        <v>#REF!</v>
      </c>
      <c r="GEZ23" s="1" t="e">
        <f>#REF!</f>
        <v>#REF!</v>
      </c>
      <c r="GFA23" s="1" t="e">
        <f>#REF!</f>
        <v>#REF!</v>
      </c>
      <c r="GFB23" s="1" t="e">
        <f>#REF!</f>
        <v>#REF!</v>
      </c>
      <c r="GFC23" s="1" t="e">
        <f>#REF!</f>
        <v>#REF!</v>
      </c>
      <c r="GFD23" s="1" t="e">
        <f>#REF!</f>
        <v>#REF!</v>
      </c>
      <c r="GFE23" s="1" t="e">
        <f>#REF!</f>
        <v>#REF!</v>
      </c>
      <c r="GFF23" s="1" t="e">
        <f>#REF!</f>
        <v>#REF!</v>
      </c>
      <c r="GFG23" s="1" t="e">
        <f>#REF!</f>
        <v>#REF!</v>
      </c>
      <c r="GFH23" s="1" t="e">
        <f>#REF!</f>
        <v>#REF!</v>
      </c>
      <c r="GFI23" s="1" t="e">
        <f>#REF!</f>
        <v>#REF!</v>
      </c>
      <c r="GFJ23" s="1" t="e">
        <f>#REF!</f>
        <v>#REF!</v>
      </c>
      <c r="GFK23" s="1" t="e">
        <f>#REF!</f>
        <v>#REF!</v>
      </c>
      <c r="GFL23" s="1" t="e">
        <f>#REF!</f>
        <v>#REF!</v>
      </c>
      <c r="GFM23" s="1" t="e">
        <f>#REF!</f>
        <v>#REF!</v>
      </c>
      <c r="GFN23" s="1" t="e">
        <f>#REF!</f>
        <v>#REF!</v>
      </c>
      <c r="GFO23" s="1" t="e">
        <f>#REF!</f>
        <v>#REF!</v>
      </c>
      <c r="GFP23" s="1" t="e">
        <f>#REF!</f>
        <v>#REF!</v>
      </c>
      <c r="GFQ23" s="1" t="e">
        <f>#REF!</f>
        <v>#REF!</v>
      </c>
      <c r="GFR23" s="1" t="e">
        <f>#REF!</f>
        <v>#REF!</v>
      </c>
      <c r="GFS23" s="1" t="e">
        <f>#REF!</f>
        <v>#REF!</v>
      </c>
      <c r="GFT23" s="1" t="e">
        <f>#REF!</f>
        <v>#REF!</v>
      </c>
      <c r="GFU23" s="1" t="e">
        <f>#REF!</f>
        <v>#REF!</v>
      </c>
      <c r="GFV23" s="1" t="e">
        <f>#REF!</f>
        <v>#REF!</v>
      </c>
      <c r="GFW23" s="1" t="e">
        <f>#REF!</f>
        <v>#REF!</v>
      </c>
      <c r="GFX23" s="1" t="e">
        <f>#REF!</f>
        <v>#REF!</v>
      </c>
      <c r="GFY23" s="1" t="e">
        <f>#REF!</f>
        <v>#REF!</v>
      </c>
      <c r="GFZ23" s="1" t="e">
        <f>#REF!</f>
        <v>#REF!</v>
      </c>
      <c r="GGA23" s="1" t="e">
        <f>#REF!</f>
        <v>#REF!</v>
      </c>
      <c r="GGB23" s="1" t="e">
        <f>#REF!</f>
        <v>#REF!</v>
      </c>
      <c r="GGC23" s="1" t="e">
        <f>#REF!</f>
        <v>#REF!</v>
      </c>
      <c r="GGD23" s="1" t="e">
        <f>#REF!</f>
        <v>#REF!</v>
      </c>
      <c r="GGE23" s="1" t="e">
        <f>#REF!</f>
        <v>#REF!</v>
      </c>
      <c r="GGF23" s="1" t="e">
        <f>#REF!</f>
        <v>#REF!</v>
      </c>
      <c r="GGG23" s="1" t="e">
        <f>#REF!</f>
        <v>#REF!</v>
      </c>
      <c r="GGH23" s="1" t="e">
        <f>#REF!</f>
        <v>#REF!</v>
      </c>
      <c r="GGI23" s="1" t="e">
        <f>#REF!</f>
        <v>#REF!</v>
      </c>
      <c r="GGJ23" s="1" t="e">
        <f>#REF!</f>
        <v>#REF!</v>
      </c>
      <c r="GGK23" s="1" t="e">
        <f>#REF!</f>
        <v>#REF!</v>
      </c>
      <c r="GGL23" s="1" t="e">
        <f>#REF!</f>
        <v>#REF!</v>
      </c>
      <c r="GGM23" s="1" t="e">
        <f>#REF!</f>
        <v>#REF!</v>
      </c>
      <c r="GGN23" s="1" t="e">
        <f>#REF!</f>
        <v>#REF!</v>
      </c>
      <c r="GGO23" s="1" t="e">
        <f>#REF!</f>
        <v>#REF!</v>
      </c>
      <c r="GGP23" s="1" t="e">
        <f>#REF!</f>
        <v>#REF!</v>
      </c>
      <c r="GGQ23" s="1" t="e">
        <f>#REF!</f>
        <v>#REF!</v>
      </c>
      <c r="GGR23" s="1" t="e">
        <f>#REF!</f>
        <v>#REF!</v>
      </c>
      <c r="GGS23" s="1" t="e">
        <f>#REF!</f>
        <v>#REF!</v>
      </c>
      <c r="GGT23" s="1" t="e">
        <f>#REF!</f>
        <v>#REF!</v>
      </c>
      <c r="GGU23" s="1" t="e">
        <f>#REF!</f>
        <v>#REF!</v>
      </c>
      <c r="GGV23" s="1" t="e">
        <f>#REF!</f>
        <v>#REF!</v>
      </c>
      <c r="GGW23" s="1" t="e">
        <f>#REF!</f>
        <v>#REF!</v>
      </c>
      <c r="GGX23" s="1" t="e">
        <f>#REF!</f>
        <v>#REF!</v>
      </c>
      <c r="GGY23" s="1" t="e">
        <f>#REF!</f>
        <v>#REF!</v>
      </c>
      <c r="GGZ23" s="1" t="e">
        <f>#REF!</f>
        <v>#REF!</v>
      </c>
      <c r="GHA23" s="1" t="e">
        <f>#REF!</f>
        <v>#REF!</v>
      </c>
      <c r="GHB23" s="1" t="e">
        <f>#REF!</f>
        <v>#REF!</v>
      </c>
      <c r="GHC23" s="1" t="e">
        <f>#REF!</f>
        <v>#REF!</v>
      </c>
      <c r="GHD23" s="1" t="e">
        <f>#REF!</f>
        <v>#REF!</v>
      </c>
      <c r="GHE23" s="1" t="e">
        <f>#REF!</f>
        <v>#REF!</v>
      </c>
      <c r="GHF23" s="1" t="e">
        <f>#REF!</f>
        <v>#REF!</v>
      </c>
      <c r="GHG23" s="1" t="e">
        <f>#REF!</f>
        <v>#REF!</v>
      </c>
      <c r="GHH23" s="1" t="e">
        <f>#REF!</f>
        <v>#REF!</v>
      </c>
      <c r="GHI23" s="1" t="e">
        <f>#REF!</f>
        <v>#REF!</v>
      </c>
      <c r="GHJ23" s="1" t="e">
        <f>#REF!</f>
        <v>#REF!</v>
      </c>
      <c r="GHK23" s="1" t="e">
        <f>#REF!</f>
        <v>#REF!</v>
      </c>
      <c r="GHL23" s="1" t="e">
        <f>#REF!</f>
        <v>#REF!</v>
      </c>
      <c r="GHM23" s="1" t="e">
        <f>#REF!</f>
        <v>#REF!</v>
      </c>
      <c r="GHN23" s="1" t="e">
        <f>#REF!</f>
        <v>#REF!</v>
      </c>
      <c r="GHO23" s="1" t="e">
        <f>#REF!</f>
        <v>#REF!</v>
      </c>
      <c r="GHP23" s="1" t="e">
        <f>#REF!</f>
        <v>#REF!</v>
      </c>
      <c r="GHQ23" s="1" t="e">
        <f>#REF!</f>
        <v>#REF!</v>
      </c>
      <c r="GHR23" s="1" t="e">
        <f>#REF!</f>
        <v>#REF!</v>
      </c>
      <c r="GHS23" s="1" t="e">
        <f>#REF!</f>
        <v>#REF!</v>
      </c>
      <c r="GHT23" s="1" t="e">
        <f>#REF!</f>
        <v>#REF!</v>
      </c>
      <c r="GHU23" s="1" t="e">
        <f>#REF!</f>
        <v>#REF!</v>
      </c>
      <c r="GHV23" s="1" t="e">
        <f>#REF!</f>
        <v>#REF!</v>
      </c>
      <c r="GHW23" s="1" t="e">
        <f>#REF!</f>
        <v>#REF!</v>
      </c>
      <c r="GHX23" s="1" t="e">
        <f>#REF!</f>
        <v>#REF!</v>
      </c>
      <c r="GHY23" s="1" t="e">
        <f>#REF!</f>
        <v>#REF!</v>
      </c>
      <c r="GHZ23" s="1" t="e">
        <f>#REF!</f>
        <v>#REF!</v>
      </c>
      <c r="GIA23" s="1" t="e">
        <f>#REF!</f>
        <v>#REF!</v>
      </c>
      <c r="GIB23" s="1" t="e">
        <f>#REF!</f>
        <v>#REF!</v>
      </c>
      <c r="GIC23" s="1" t="e">
        <f>#REF!</f>
        <v>#REF!</v>
      </c>
      <c r="GID23" s="1" t="e">
        <f>#REF!</f>
        <v>#REF!</v>
      </c>
      <c r="GIE23" s="1" t="e">
        <f>#REF!</f>
        <v>#REF!</v>
      </c>
      <c r="GIF23" s="1" t="e">
        <f>#REF!</f>
        <v>#REF!</v>
      </c>
      <c r="GIG23" s="1" t="e">
        <f>#REF!</f>
        <v>#REF!</v>
      </c>
      <c r="GIH23" s="1" t="e">
        <f>#REF!</f>
        <v>#REF!</v>
      </c>
      <c r="GII23" s="1" t="e">
        <f>#REF!</f>
        <v>#REF!</v>
      </c>
      <c r="GIJ23" s="1" t="e">
        <f>#REF!</f>
        <v>#REF!</v>
      </c>
      <c r="GIK23" s="1" t="e">
        <f>#REF!</f>
        <v>#REF!</v>
      </c>
      <c r="GIL23" s="1" t="e">
        <f>#REF!</f>
        <v>#REF!</v>
      </c>
      <c r="GIM23" s="1" t="e">
        <f>#REF!</f>
        <v>#REF!</v>
      </c>
      <c r="GIN23" s="1" t="e">
        <f>#REF!</f>
        <v>#REF!</v>
      </c>
      <c r="GIO23" s="1" t="e">
        <f>#REF!</f>
        <v>#REF!</v>
      </c>
      <c r="GIP23" s="1" t="e">
        <f>#REF!</f>
        <v>#REF!</v>
      </c>
      <c r="GIQ23" s="1" t="e">
        <f>#REF!</f>
        <v>#REF!</v>
      </c>
      <c r="GIR23" s="1" t="e">
        <f>#REF!</f>
        <v>#REF!</v>
      </c>
      <c r="GIS23" s="1" t="e">
        <f>#REF!</f>
        <v>#REF!</v>
      </c>
      <c r="GIT23" s="1" t="e">
        <f>#REF!</f>
        <v>#REF!</v>
      </c>
      <c r="GIU23" s="1" t="e">
        <f>#REF!</f>
        <v>#REF!</v>
      </c>
      <c r="GIV23" s="1" t="e">
        <f>#REF!</f>
        <v>#REF!</v>
      </c>
      <c r="GIW23" s="1" t="e">
        <f>#REF!</f>
        <v>#REF!</v>
      </c>
      <c r="GIX23" s="1" t="e">
        <f>#REF!</f>
        <v>#REF!</v>
      </c>
      <c r="GIY23" s="1" t="e">
        <f>#REF!</f>
        <v>#REF!</v>
      </c>
      <c r="GIZ23" s="1" t="e">
        <f>#REF!</f>
        <v>#REF!</v>
      </c>
      <c r="GJA23" s="1" t="e">
        <f>#REF!</f>
        <v>#REF!</v>
      </c>
      <c r="GJB23" s="1" t="e">
        <f>#REF!</f>
        <v>#REF!</v>
      </c>
      <c r="GJC23" s="1" t="e">
        <f>#REF!</f>
        <v>#REF!</v>
      </c>
      <c r="GJD23" s="1" t="e">
        <f>#REF!</f>
        <v>#REF!</v>
      </c>
      <c r="GJE23" s="1" t="e">
        <f>#REF!</f>
        <v>#REF!</v>
      </c>
      <c r="GJF23" s="1" t="e">
        <f>#REF!</f>
        <v>#REF!</v>
      </c>
      <c r="GJG23" s="1" t="e">
        <f>#REF!</f>
        <v>#REF!</v>
      </c>
      <c r="GJH23" s="1" t="e">
        <f>#REF!</f>
        <v>#REF!</v>
      </c>
      <c r="GJI23" s="1" t="e">
        <f>#REF!</f>
        <v>#REF!</v>
      </c>
      <c r="GJJ23" s="1" t="e">
        <f>#REF!</f>
        <v>#REF!</v>
      </c>
      <c r="GJK23" s="1" t="e">
        <f>#REF!</f>
        <v>#REF!</v>
      </c>
      <c r="GJL23" s="1" t="e">
        <f>#REF!</f>
        <v>#REF!</v>
      </c>
      <c r="GJM23" s="1" t="e">
        <f>#REF!</f>
        <v>#REF!</v>
      </c>
      <c r="GJN23" s="1" t="e">
        <f>#REF!</f>
        <v>#REF!</v>
      </c>
      <c r="GJO23" s="1" t="e">
        <f>#REF!</f>
        <v>#REF!</v>
      </c>
      <c r="GJP23" s="1" t="e">
        <f>#REF!</f>
        <v>#REF!</v>
      </c>
      <c r="GJQ23" s="1" t="e">
        <f>#REF!</f>
        <v>#REF!</v>
      </c>
      <c r="GJR23" s="1" t="e">
        <f>#REF!</f>
        <v>#REF!</v>
      </c>
      <c r="GJS23" s="1" t="e">
        <f>#REF!</f>
        <v>#REF!</v>
      </c>
      <c r="GJT23" s="1" t="e">
        <f>#REF!</f>
        <v>#REF!</v>
      </c>
      <c r="GJU23" s="1" t="e">
        <f>#REF!</f>
        <v>#REF!</v>
      </c>
      <c r="GJV23" s="1" t="e">
        <f>#REF!</f>
        <v>#REF!</v>
      </c>
      <c r="GJW23" s="1" t="e">
        <f>#REF!</f>
        <v>#REF!</v>
      </c>
      <c r="GJX23" s="1" t="e">
        <f>#REF!</f>
        <v>#REF!</v>
      </c>
      <c r="GJY23" s="1" t="e">
        <f>#REF!</f>
        <v>#REF!</v>
      </c>
      <c r="GJZ23" s="1" t="e">
        <f>#REF!</f>
        <v>#REF!</v>
      </c>
      <c r="GKA23" s="1" t="e">
        <f>#REF!</f>
        <v>#REF!</v>
      </c>
      <c r="GKB23" s="1" t="e">
        <f>#REF!</f>
        <v>#REF!</v>
      </c>
      <c r="GKC23" s="1" t="e">
        <f>#REF!</f>
        <v>#REF!</v>
      </c>
      <c r="GKD23" s="1" t="e">
        <f>#REF!</f>
        <v>#REF!</v>
      </c>
      <c r="GKE23" s="1" t="e">
        <f>#REF!</f>
        <v>#REF!</v>
      </c>
      <c r="GKF23" s="1" t="e">
        <f>#REF!</f>
        <v>#REF!</v>
      </c>
      <c r="GKG23" s="1" t="e">
        <f>#REF!</f>
        <v>#REF!</v>
      </c>
      <c r="GKH23" s="1" t="e">
        <f>#REF!</f>
        <v>#REF!</v>
      </c>
      <c r="GKI23" s="1" t="e">
        <f>#REF!</f>
        <v>#REF!</v>
      </c>
      <c r="GKJ23" s="1" t="e">
        <f>#REF!</f>
        <v>#REF!</v>
      </c>
      <c r="GKK23" s="1" t="e">
        <f>#REF!</f>
        <v>#REF!</v>
      </c>
      <c r="GKL23" s="1" t="e">
        <f>#REF!</f>
        <v>#REF!</v>
      </c>
      <c r="GKM23" s="1" t="e">
        <f>#REF!</f>
        <v>#REF!</v>
      </c>
      <c r="GKN23" s="1" t="e">
        <f>#REF!</f>
        <v>#REF!</v>
      </c>
      <c r="GKO23" s="1" t="e">
        <f>#REF!</f>
        <v>#REF!</v>
      </c>
      <c r="GKP23" s="1" t="e">
        <f>#REF!</f>
        <v>#REF!</v>
      </c>
      <c r="GKQ23" s="1" t="e">
        <f>#REF!</f>
        <v>#REF!</v>
      </c>
      <c r="GKR23" s="1" t="e">
        <f>#REF!</f>
        <v>#REF!</v>
      </c>
      <c r="GKS23" s="1" t="e">
        <f>#REF!</f>
        <v>#REF!</v>
      </c>
      <c r="GKT23" s="1" t="e">
        <f>#REF!</f>
        <v>#REF!</v>
      </c>
      <c r="GKU23" s="1" t="e">
        <f>#REF!</f>
        <v>#REF!</v>
      </c>
      <c r="GKV23" s="1" t="e">
        <f>#REF!</f>
        <v>#REF!</v>
      </c>
      <c r="GKW23" s="1" t="e">
        <f>#REF!</f>
        <v>#REF!</v>
      </c>
      <c r="GKX23" s="1" t="e">
        <f>#REF!</f>
        <v>#REF!</v>
      </c>
      <c r="GKY23" s="1" t="e">
        <f>#REF!</f>
        <v>#REF!</v>
      </c>
      <c r="GKZ23" s="1" t="e">
        <f>#REF!</f>
        <v>#REF!</v>
      </c>
      <c r="GLA23" s="1" t="e">
        <f>#REF!</f>
        <v>#REF!</v>
      </c>
      <c r="GLB23" s="1" t="e">
        <f>#REF!</f>
        <v>#REF!</v>
      </c>
      <c r="GLC23" s="1" t="e">
        <f>#REF!</f>
        <v>#REF!</v>
      </c>
      <c r="GLD23" s="1" t="e">
        <f>#REF!</f>
        <v>#REF!</v>
      </c>
      <c r="GLE23" s="1" t="e">
        <f>#REF!</f>
        <v>#REF!</v>
      </c>
      <c r="GLF23" s="1" t="e">
        <f>#REF!</f>
        <v>#REF!</v>
      </c>
      <c r="GLG23" s="1" t="e">
        <f>#REF!</f>
        <v>#REF!</v>
      </c>
      <c r="GLH23" s="1" t="e">
        <f>#REF!</f>
        <v>#REF!</v>
      </c>
      <c r="GLI23" s="1" t="e">
        <f>#REF!</f>
        <v>#REF!</v>
      </c>
      <c r="GLJ23" s="1" t="e">
        <f>#REF!</f>
        <v>#REF!</v>
      </c>
      <c r="GLK23" s="1" t="e">
        <f>#REF!</f>
        <v>#REF!</v>
      </c>
      <c r="GLL23" s="1" t="e">
        <f>#REF!</f>
        <v>#REF!</v>
      </c>
      <c r="GLM23" s="1" t="e">
        <f>#REF!</f>
        <v>#REF!</v>
      </c>
      <c r="GLN23" s="1" t="e">
        <f>#REF!</f>
        <v>#REF!</v>
      </c>
      <c r="GLO23" s="1" t="e">
        <f>#REF!</f>
        <v>#REF!</v>
      </c>
      <c r="GLP23" s="1" t="e">
        <f>#REF!</f>
        <v>#REF!</v>
      </c>
      <c r="GLQ23" s="1" t="e">
        <f>#REF!</f>
        <v>#REF!</v>
      </c>
      <c r="GLR23" s="1" t="e">
        <f>#REF!</f>
        <v>#REF!</v>
      </c>
      <c r="GLS23" s="1" t="e">
        <f>#REF!</f>
        <v>#REF!</v>
      </c>
      <c r="GLT23" s="1" t="e">
        <f>#REF!</f>
        <v>#REF!</v>
      </c>
      <c r="GLU23" s="1" t="e">
        <f>#REF!</f>
        <v>#REF!</v>
      </c>
      <c r="GLV23" s="1" t="e">
        <f>#REF!</f>
        <v>#REF!</v>
      </c>
      <c r="GLW23" s="1" t="e">
        <f>#REF!</f>
        <v>#REF!</v>
      </c>
      <c r="GLX23" s="1" t="e">
        <f>#REF!</f>
        <v>#REF!</v>
      </c>
      <c r="GLY23" s="1" t="e">
        <f>#REF!</f>
        <v>#REF!</v>
      </c>
      <c r="GLZ23" s="1" t="e">
        <f>#REF!</f>
        <v>#REF!</v>
      </c>
      <c r="GMA23" s="1" t="e">
        <f>#REF!</f>
        <v>#REF!</v>
      </c>
      <c r="GMB23" s="1" t="e">
        <f>#REF!</f>
        <v>#REF!</v>
      </c>
      <c r="GMC23" s="1" t="e">
        <f>#REF!</f>
        <v>#REF!</v>
      </c>
      <c r="GMD23" s="1" t="e">
        <f>#REF!</f>
        <v>#REF!</v>
      </c>
      <c r="GME23" s="1" t="e">
        <f>#REF!</f>
        <v>#REF!</v>
      </c>
      <c r="GMF23" s="1" t="e">
        <f>#REF!</f>
        <v>#REF!</v>
      </c>
      <c r="GMG23" s="1" t="e">
        <f>#REF!</f>
        <v>#REF!</v>
      </c>
      <c r="GMH23" s="1" t="e">
        <f>#REF!</f>
        <v>#REF!</v>
      </c>
      <c r="GMI23" s="1" t="e">
        <f>#REF!</f>
        <v>#REF!</v>
      </c>
      <c r="GMJ23" s="1" t="e">
        <f>#REF!</f>
        <v>#REF!</v>
      </c>
      <c r="GMK23" s="1" t="e">
        <f>#REF!</f>
        <v>#REF!</v>
      </c>
      <c r="GML23" s="1" t="e">
        <f>#REF!</f>
        <v>#REF!</v>
      </c>
      <c r="GMM23" s="1" t="e">
        <f>#REF!</f>
        <v>#REF!</v>
      </c>
      <c r="GMN23" s="1" t="e">
        <f>#REF!</f>
        <v>#REF!</v>
      </c>
      <c r="GMO23" s="1" t="e">
        <f>#REF!</f>
        <v>#REF!</v>
      </c>
      <c r="GMP23" s="1" t="e">
        <f>#REF!</f>
        <v>#REF!</v>
      </c>
      <c r="GMQ23" s="1" t="e">
        <f>#REF!</f>
        <v>#REF!</v>
      </c>
      <c r="GMR23" s="1" t="e">
        <f>#REF!</f>
        <v>#REF!</v>
      </c>
      <c r="GMS23" s="1" t="e">
        <f>#REF!</f>
        <v>#REF!</v>
      </c>
      <c r="GMT23" s="1" t="e">
        <f>#REF!</f>
        <v>#REF!</v>
      </c>
      <c r="GMU23" s="1" t="e">
        <f>#REF!</f>
        <v>#REF!</v>
      </c>
      <c r="GMV23" s="1" t="e">
        <f>#REF!</f>
        <v>#REF!</v>
      </c>
      <c r="GMW23" s="1" t="e">
        <f>#REF!</f>
        <v>#REF!</v>
      </c>
      <c r="GMX23" s="1" t="e">
        <f>#REF!</f>
        <v>#REF!</v>
      </c>
      <c r="GMY23" s="1" t="e">
        <f>#REF!</f>
        <v>#REF!</v>
      </c>
      <c r="GMZ23" s="1" t="e">
        <f>#REF!</f>
        <v>#REF!</v>
      </c>
      <c r="GNA23" s="1" t="e">
        <f>#REF!</f>
        <v>#REF!</v>
      </c>
      <c r="GNB23" s="1" t="e">
        <f>#REF!</f>
        <v>#REF!</v>
      </c>
      <c r="GNC23" s="1" t="e">
        <f>#REF!</f>
        <v>#REF!</v>
      </c>
      <c r="GND23" s="1" t="e">
        <f>#REF!</f>
        <v>#REF!</v>
      </c>
      <c r="GNE23" s="1" t="e">
        <f>#REF!</f>
        <v>#REF!</v>
      </c>
      <c r="GNF23" s="1" t="e">
        <f>#REF!</f>
        <v>#REF!</v>
      </c>
      <c r="GNG23" s="1" t="e">
        <f>#REF!</f>
        <v>#REF!</v>
      </c>
      <c r="GNH23" s="1" t="e">
        <f>#REF!</f>
        <v>#REF!</v>
      </c>
      <c r="GNI23" s="1" t="e">
        <f>#REF!</f>
        <v>#REF!</v>
      </c>
      <c r="GNJ23" s="1" t="e">
        <f>#REF!</f>
        <v>#REF!</v>
      </c>
      <c r="GNK23" s="1" t="e">
        <f>#REF!</f>
        <v>#REF!</v>
      </c>
      <c r="GNL23" s="1" t="e">
        <f>#REF!</f>
        <v>#REF!</v>
      </c>
      <c r="GNM23" s="1" t="e">
        <f>#REF!</f>
        <v>#REF!</v>
      </c>
      <c r="GNN23" s="1" t="e">
        <f>#REF!</f>
        <v>#REF!</v>
      </c>
      <c r="GNO23" s="1" t="e">
        <f>#REF!</f>
        <v>#REF!</v>
      </c>
      <c r="GNP23" s="1" t="e">
        <f>#REF!</f>
        <v>#REF!</v>
      </c>
      <c r="GNQ23" s="1" t="e">
        <f>#REF!</f>
        <v>#REF!</v>
      </c>
      <c r="GNR23" s="1" t="e">
        <f>#REF!</f>
        <v>#REF!</v>
      </c>
      <c r="GNS23" s="1" t="e">
        <f>#REF!</f>
        <v>#REF!</v>
      </c>
      <c r="GNT23" s="1" t="e">
        <f>#REF!</f>
        <v>#REF!</v>
      </c>
      <c r="GNU23" s="1" t="e">
        <f>#REF!</f>
        <v>#REF!</v>
      </c>
      <c r="GNV23" s="1" t="e">
        <f>#REF!</f>
        <v>#REF!</v>
      </c>
      <c r="GNW23" s="1" t="e">
        <f>#REF!</f>
        <v>#REF!</v>
      </c>
      <c r="GNX23" s="1" t="e">
        <f>#REF!</f>
        <v>#REF!</v>
      </c>
      <c r="GNY23" s="1" t="e">
        <f>#REF!</f>
        <v>#REF!</v>
      </c>
      <c r="GNZ23" s="1" t="e">
        <f>#REF!</f>
        <v>#REF!</v>
      </c>
      <c r="GOA23" s="1" t="e">
        <f>#REF!</f>
        <v>#REF!</v>
      </c>
      <c r="GOB23" s="1" t="e">
        <f>#REF!</f>
        <v>#REF!</v>
      </c>
      <c r="GOC23" s="1" t="e">
        <f>#REF!</f>
        <v>#REF!</v>
      </c>
      <c r="GOD23" s="1" t="e">
        <f>#REF!</f>
        <v>#REF!</v>
      </c>
      <c r="GOE23" s="1" t="e">
        <f>#REF!</f>
        <v>#REF!</v>
      </c>
      <c r="GOF23" s="1" t="e">
        <f>#REF!</f>
        <v>#REF!</v>
      </c>
      <c r="GOG23" s="1" t="e">
        <f>#REF!</f>
        <v>#REF!</v>
      </c>
      <c r="GOH23" s="1" t="e">
        <f>#REF!</f>
        <v>#REF!</v>
      </c>
      <c r="GOI23" s="1" t="e">
        <f>#REF!</f>
        <v>#REF!</v>
      </c>
      <c r="GOJ23" s="1" t="e">
        <f>#REF!</f>
        <v>#REF!</v>
      </c>
      <c r="GOK23" s="1" t="e">
        <f>#REF!</f>
        <v>#REF!</v>
      </c>
      <c r="GOL23" s="1" t="e">
        <f>#REF!</f>
        <v>#REF!</v>
      </c>
      <c r="GOM23" s="1" t="e">
        <f>#REF!</f>
        <v>#REF!</v>
      </c>
      <c r="GON23" s="1" t="e">
        <f>#REF!</f>
        <v>#REF!</v>
      </c>
      <c r="GOO23" s="1" t="e">
        <f>#REF!</f>
        <v>#REF!</v>
      </c>
      <c r="GOP23" s="1" t="e">
        <f>#REF!</f>
        <v>#REF!</v>
      </c>
      <c r="GOQ23" s="1" t="e">
        <f>#REF!</f>
        <v>#REF!</v>
      </c>
      <c r="GOR23" s="1" t="e">
        <f>#REF!</f>
        <v>#REF!</v>
      </c>
      <c r="GOS23" s="1" t="e">
        <f>#REF!</f>
        <v>#REF!</v>
      </c>
      <c r="GOT23" s="1" t="e">
        <f>#REF!</f>
        <v>#REF!</v>
      </c>
      <c r="GOU23" s="1" t="e">
        <f>#REF!</f>
        <v>#REF!</v>
      </c>
      <c r="GOV23" s="1" t="e">
        <f>#REF!</f>
        <v>#REF!</v>
      </c>
      <c r="GOW23" s="1" t="e">
        <f>#REF!</f>
        <v>#REF!</v>
      </c>
      <c r="GOX23" s="1" t="e">
        <f>#REF!</f>
        <v>#REF!</v>
      </c>
      <c r="GOY23" s="1" t="e">
        <f>#REF!</f>
        <v>#REF!</v>
      </c>
      <c r="GOZ23" s="1" t="e">
        <f>#REF!</f>
        <v>#REF!</v>
      </c>
      <c r="GPA23" s="1" t="e">
        <f>#REF!</f>
        <v>#REF!</v>
      </c>
      <c r="GPB23" s="1" t="e">
        <f>#REF!</f>
        <v>#REF!</v>
      </c>
      <c r="GPC23" s="1" t="e">
        <f>#REF!</f>
        <v>#REF!</v>
      </c>
      <c r="GPD23" s="1" t="e">
        <f>#REF!</f>
        <v>#REF!</v>
      </c>
      <c r="GPE23" s="1" t="e">
        <f>#REF!</f>
        <v>#REF!</v>
      </c>
      <c r="GPF23" s="1" t="e">
        <f>#REF!</f>
        <v>#REF!</v>
      </c>
      <c r="GPG23" s="1" t="e">
        <f>#REF!</f>
        <v>#REF!</v>
      </c>
      <c r="GPH23" s="1" t="e">
        <f>#REF!</f>
        <v>#REF!</v>
      </c>
      <c r="GPI23" s="1" t="e">
        <f>#REF!</f>
        <v>#REF!</v>
      </c>
      <c r="GPJ23" s="1" t="e">
        <f>#REF!</f>
        <v>#REF!</v>
      </c>
      <c r="GPK23" s="1" t="e">
        <f>#REF!</f>
        <v>#REF!</v>
      </c>
      <c r="GPL23" s="1" t="e">
        <f>#REF!</f>
        <v>#REF!</v>
      </c>
      <c r="GPM23" s="1" t="e">
        <f>#REF!</f>
        <v>#REF!</v>
      </c>
      <c r="GPN23" s="1" t="e">
        <f>#REF!</f>
        <v>#REF!</v>
      </c>
      <c r="GPO23" s="1" t="e">
        <f>#REF!</f>
        <v>#REF!</v>
      </c>
      <c r="GPP23" s="1" t="e">
        <f>#REF!</f>
        <v>#REF!</v>
      </c>
      <c r="GPQ23" s="1" t="e">
        <f>#REF!</f>
        <v>#REF!</v>
      </c>
      <c r="GPR23" s="1" t="e">
        <f>#REF!</f>
        <v>#REF!</v>
      </c>
      <c r="GPS23" s="1" t="e">
        <f>#REF!</f>
        <v>#REF!</v>
      </c>
      <c r="GPT23" s="1" t="e">
        <f>#REF!</f>
        <v>#REF!</v>
      </c>
      <c r="GPU23" s="1" t="e">
        <f>#REF!</f>
        <v>#REF!</v>
      </c>
      <c r="GPV23" s="1" t="e">
        <f>#REF!</f>
        <v>#REF!</v>
      </c>
      <c r="GPW23" s="1" t="e">
        <f>#REF!</f>
        <v>#REF!</v>
      </c>
      <c r="GPX23" s="1" t="e">
        <f>#REF!</f>
        <v>#REF!</v>
      </c>
      <c r="GPY23" s="1" t="e">
        <f>#REF!</f>
        <v>#REF!</v>
      </c>
      <c r="GPZ23" s="1" t="e">
        <f>#REF!</f>
        <v>#REF!</v>
      </c>
      <c r="GQA23" s="1" t="e">
        <f>#REF!</f>
        <v>#REF!</v>
      </c>
      <c r="GQB23" s="1" t="e">
        <f>#REF!</f>
        <v>#REF!</v>
      </c>
      <c r="GQC23" s="1" t="e">
        <f>#REF!</f>
        <v>#REF!</v>
      </c>
      <c r="GQD23" s="1" t="e">
        <f>#REF!</f>
        <v>#REF!</v>
      </c>
      <c r="GQE23" s="1" t="e">
        <f>#REF!</f>
        <v>#REF!</v>
      </c>
      <c r="GQF23" s="1" t="e">
        <f>#REF!</f>
        <v>#REF!</v>
      </c>
      <c r="GQG23" s="1" t="e">
        <f>#REF!</f>
        <v>#REF!</v>
      </c>
      <c r="GQH23" s="1" t="e">
        <f>#REF!</f>
        <v>#REF!</v>
      </c>
      <c r="GQI23" s="1" t="e">
        <f>#REF!</f>
        <v>#REF!</v>
      </c>
      <c r="GQJ23" s="1" t="e">
        <f>#REF!</f>
        <v>#REF!</v>
      </c>
      <c r="GQK23" s="1" t="e">
        <f>#REF!</f>
        <v>#REF!</v>
      </c>
      <c r="GQL23" s="1" t="e">
        <f>#REF!</f>
        <v>#REF!</v>
      </c>
      <c r="GQM23" s="1" t="e">
        <f>#REF!</f>
        <v>#REF!</v>
      </c>
      <c r="GQN23" s="1" t="e">
        <f>#REF!</f>
        <v>#REF!</v>
      </c>
      <c r="GQO23" s="1" t="e">
        <f>#REF!</f>
        <v>#REF!</v>
      </c>
      <c r="GQP23" s="1" t="e">
        <f>#REF!</f>
        <v>#REF!</v>
      </c>
      <c r="GQQ23" s="1" t="e">
        <f>#REF!</f>
        <v>#REF!</v>
      </c>
      <c r="GQR23" s="1" t="e">
        <f>#REF!</f>
        <v>#REF!</v>
      </c>
      <c r="GQS23" s="1" t="e">
        <f>#REF!</f>
        <v>#REF!</v>
      </c>
      <c r="GQT23" s="1" t="e">
        <f>#REF!</f>
        <v>#REF!</v>
      </c>
      <c r="GQU23" s="1" t="e">
        <f>#REF!</f>
        <v>#REF!</v>
      </c>
      <c r="GQV23" s="1" t="e">
        <f>#REF!</f>
        <v>#REF!</v>
      </c>
      <c r="GQW23" s="1" t="e">
        <f>#REF!</f>
        <v>#REF!</v>
      </c>
      <c r="GQX23" s="1" t="e">
        <f>#REF!</f>
        <v>#REF!</v>
      </c>
      <c r="GQY23" s="1" t="e">
        <f>#REF!</f>
        <v>#REF!</v>
      </c>
      <c r="GQZ23" s="1" t="e">
        <f>#REF!</f>
        <v>#REF!</v>
      </c>
      <c r="GRA23" s="1" t="e">
        <f>#REF!</f>
        <v>#REF!</v>
      </c>
      <c r="GRB23" s="1" t="e">
        <f>#REF!</f>
        <v>#REF!</v>
      </c>
      <c r="GRC23" s="1" t="e">
        <f>#REF!</f>
        <v>#REF!</v>
      </c>
      <c r="GRD23" s="1" t="e">
        <f>#REF!</f>
        <v>#REF!</v>
      </c>
      <c r="GRE23" s="1" t="e">
        <f>#REF!</f>
        <v>#REF!</v>
      </c>
      <c r="GRF23" s="1" t="e">
        <f>#REF!</f>
        <v>#REF!</v>
      </c>
      <c r="GRG23" s="1" t="e">
        <f>#REF!</f>
        <v>#REF!</v>
      </c>
      <c r="GRH23" s="1" t="e">
        <f>#REF!</f>
        <v>#REF!</v>
      </c>
      <c r="GRI23" s="1" t="e">
        <f>#REF!</f>
        <v>#REF!</v>
      </c>
      <c r="GRJ23" s="1" t="e">
        <f>#REF!</f>
        <v>#REF!</v>
      </c>
      <c r="GRK23" s="1" t="e">
        <f>#REF!</f>
        <v>#REF!</v>
      </c>
      <c r="GRL23" s="1" t="e">
        <f>#REF!</f>
        <v>#REF!</v>
      </c>
      <c r="GRM23" s="1" t="e">
        <f>#REF!</f>
        <v>#REF!</v>
      </c>
      <c r="GRN23" s="1" t="e">
        <f>#REF!</f>
        <v>#REF!</v>
      </c>
      <c r="GRO23" s="1" t="e">
        <f>#REF!</f>
        <v>#REF!</v>
      </c>
      <c r="GRP23" s="1" t="e">
        <f>#REF!</f>
        <v>#REF!</v>
      </c>
      <c r="GRQ23" s="1" t="e">
        <f>#REF!</f>
        <v>#REF!</v>
      </c>
      <c r="GRR23" s="1" t="e">
        <f>#REF!</f>
        <v>#REF!</v>
      </c>
      <c r="GRS23" s="1" t="e">
        <f>#REF!</f>
        <v>#REF!</v>
      </c>
      <c r="GRT23" s="1" t="e">
        <f>#REF!</f>
        <v>#REF!</v>
      </c>
      <c r="GRU23" s="1" t="e">
        <f>#REF!</f>
        <v>#REF!</v>
      </c>
      <c r="GRV23" s="1" t="e">
        <f>#REF!</f>
        <v>#REF!</v>
      </c>
      <c r="GRW23" s="1" t="e">
        <f>#REF!</f>
        <v>#REF!</v>
      </c>
      <c r="GRX23" s="1" t="e">
        <f>#REF!</f>
        <v>#REF!</v>
      </c>
      <c r="GRY23" s="1" t="e">
        <f>#REF!</f>
        <v>#REF!</v>
      </c>
      <c r="GRZ23" s="1" t="e">
        <f>#REF!</f>
        <v>#REF!</v>
      </c>
      <c r="GSA23" s="1" t="e">
        <f>#REF!</f>
        <v>#REF!</v>
      </c>
      <c r="GSB23" s="1" t="e">
        <f>#REF!</f>
        <v>#REF!</v>
      </c>
      <c r="GSC23" s="1" t="e">
        <f>#REF!</f>
        <v>#REF!</v>
      </c>
      <c r="GSD23" s="1" t="e">
        <f>#REF!</f>
        <v>#REF!</v>
      </c>
      <c r="GSE23" s="1" t="e">
        <f>#REF!</f>
        <v>#REF!</v>
      </c>
      <c r="GSF23" s="1" t="e">
        <f>#REF!</f>
        <v>#REF!</v>
      </c>
      <c r="GSG23" s="1" t="e">
        <f>#REF!</f>
        <v>#REF!</v>
      </c>
      <c r="GSH23" s="1" t="e">
        <f>#REF!</f>
        <v>#REF!</v>
      </c>
      <c r="GSI23" s="1" t="e">
        <f>#REF!</f>
        <v>#REF!</v>
      </c>
      <c r="GSJ23" s="1" t="e">
        <f>#REF!</f>
        <v>#REF!</v>
      </c>
      <c r="GSK23" s="1" t="e">
        <f>#REF!</f>
        <v>#REF!</v>
      </c>
      <c r="GSL23" s="1" t="e">
        <f>#REF!</f>
        <v>#REF!</v>
      </c>
      <c r="GSM23" s="1" t="e">
        <f>#REF!</f>
        <v>#REF!</v>
      </c>
      <c r="GSN23" s="1" t="e">
        <f>#REF!</f>
        <v>#REF!</v>
      </c>
      <c r="GSO23" s="1" t="e">
        <f>#REF!</f>
        <v>#REF!</v>
      </c>
      <c r="GSP23" s="1" t="e">
        <f>#REF!</f>
        <v>#REF!</v>
      </c>
      <c r="GSQ23" s="1" t="e">
        <f>#REF!</f>
        <v>#REF!</v>
      </c>
      <c r="GSR23" s="1" t="e">
        <f>#REF!</f>
        <v>#REF!</v>
      </c>
      <c r="GSS23" s="1" t="e">
        <f>#REF!</f>
        <v>#REF!</v>
      </c>
      <c r="GST23" s="1" t="e">
        <f>#REF!</f>
        <v>#REF!</v>
      </c>
      <c r="GSU23" s="1" t="e">
        <f>#REF!</f>
        <v>#REF!</v>
      </c>
      <c r="GSV23" s="1" t="e">
        <f>#REF!</f>
        <v>#REF!</v>
      </c>
      <c r="GSW23" s="1" t="e">
        <f>#REF!</f>
        <v>#REF!</v>
      </c>
      <c r="GSX23" s="1" t="e">
        <f>#REF!</f>
        <v>#REF!</v>
      </c>
      <c r="GSY23" s="1" t="e">
        <f>#REF!</f>
        <v>#REF!</v>
      </c>
      <c r="GSZ23" s="1" t="e">
        <f>#REF!</f>
        <v>#REF!</v>
      </c>
      <c r="GTA23" s="1" t="e">
        <f>#REF!</f>
        <v>#REF!</v>
      </c>
      <c r="GTB23" s="1" t="e">
        <f>#REF!</f>
        <v>#REF!</v>
      </c>
      <c r="GTC23" s="1" t="e">
        <f>#REF!</f>
        <v>#REF!</v>
      </c>
      <c r="GTD23" s="1" t="e">
        <f>#REF!</f>
        <v>#REF!</v>
      </c>
      <c r="GTE23" s="1" t="e">
        <f>#REF!</f>
        <v>#REF!</v>
      </c>
      <c r="GTF23" s="1" t="e">
        <f>#REF!</f>
        <v>#REF!</v>
      </c>
      <c r="GTG23" s="1" t="e">
        <f>#REF!</f>
        <v>#REF!</v>
      </c>
      <c r="GTH23" s="1" t="e">
        <f>#REF!</f>
        <v>#REF!</v>
      </c>
      <c r="GTI23" s="1" t="e">
        <f>#REF!</f>
        <v>#REF!</v>
      </c>
      <c r="GTJ23" s="1" t="e">
        <f>#REF!</f>
        <v>#REF!</v>
      </c>
      <c r="GTK23" s="1" t="e">
        <f>#REF!</f>
        <v>#REF!</v>
      </c>
      <c r="GTL23" s="1" t="e">
        <f>#REF!</f>
        <v>#REF!</v>
      </c>
      <c r="GTM23" s="1" t="e">
        <f>#REF!</f>
        <v>#REF!</v>
      </c>
      <c r="GTN23" s="1" t="e">
        <f>#REF!</f>
        <v>#REF!</v>
      </c>
      <c r="GTO23" s="1" t="e">
        <f>#REF!</f>
        <v>#REF!</v>
      </c>
      <c r="GTP23" s="1" t="e">
        <f>#REF!</f>
        <v>#REF!</v>
      </c>
      <c r="GTQ23" s="1" t="e">
        <f>#REF!</f>
        <v>#REF!</v>
      </c>
      <c r="GTR23" s="1" t="e">
        <f>#REF!</f>
        <v>#REF!</v>
      </c>
      <c r="GTS23" s="1" t="e">
        <f>#REF!</f>
        <v>#REF!</v>
      </c>
      <c r="GTT23" s="1" t="e">
        <f>#REF!</f>
        <v>#REF!</v>
      </c>
      <c r="GTU23" s="1" t="e">
        <f>#REF!</f>
        <v>#REF!</v>
      </c>
      <c r="GTV23" s="1" t="e">
        <f>#REF!</f>
        <v>#REF!</v>
      </c>
      <c r="GTW23" s="1" t="e">
        <f>#REF!</f>
        <v>#REF!</v>
      </c>
      <c r="GTX23" s="1" t="e">
        <f>#REF!</f>
        <v>#REF!</v>
      </c>
      <c r="GTY23" s="1" t="e">
        <f>#REF!</f>
        <v>#REF!</v>
      </c>
      <c r="GTZ23" s="1" t="e">
        <f>#REF!</f>
        <v>#REF!</v>
      </c>
      <c r="GUA23" s="1" t="e">
        <f>#REF!</f>
        <v>#REF!</v>
      </c>
      <c r="GUB23" s="1" t="e">
        <f>#REF!</f>
        <v>#REF!</v>
      </c>
      <c r="GUC23" s="1" t="e">
        <f>#REF!</f>
        <v>#REF!</v>
      </c>
      <c r="GUD23" s="1" t="e">
        <f>#REF!</f>
        <v>#REF!</v>
      </c>
      <c r="GUE23" s="1" t="e">
        <f>#REF!</f>
        <v>#REF!</v>
      </c>
      <c r="GUF23" s="1" t="e">
        <f>#REF!</f>
        <v>#REF!</v>
      </c>
      <c r="GUG23" s="1" t="e">
        <f>#REF!</f>
        <v>#REF!</v>
      </c>
      <c r="GUH23" s="1" t="e">
        <f>#REF!</f>
        <v>#REF!</v>
      </c>
      <c r="GUI23" s="1" t="e">
        <f>#REF!</f>
        <v>#REF!</v>
      </c>
      <c r="GUJ23" s="1" t="e">
        <f>#REF!</f>
        <v>#REF!</v>
      </c>
      <c r="GUK23" s="1" t="e">
        <f>#REF!</f>
        <v>#REF!</v>
      </c>
      <c r="GUL23" s="1" t="e">
        <f>#REF!</f>
        <v>#REF!</v>
      </c>
      <c r="GUM23" s="1" t="e">
        <f>#REF!</f>
        <v>#REF!</v>
      </c>
      <c r="GUN23" s="1" t="e">
        <f>#REF!</f>
        <v>#REF!</v>
      </c>
      <c r="GUO23" s="1" t="e">
        <f>#REF!</f>
        <v>#REF!</v>
      </c>
      <c r="GUP23" s="1" t="e">
        <f>#REF!</f>
        <v>#REF!</v>
      </c>
      <c r="GUQ23" s="1" t="e">
        <f>#REF!</f>
        <v>#REF!</v>
      </c>
      <c r="GUR23" s="1" t="e">
        <f>#REF!</f>
        <v>#REF!</v>
      </c>
      <c r="GUS23" s="1" t="e">
        <f>#REF!</f>
        <v>#REF!</v>
      </c>
      <c r="GUT23" s="1" t="e">
        <f>#REF!</f>
        <v>#REF!</v>
      </c>
      <c r="GUU23" s="1" t="e">
        <f>#REF!</f>
        <v>#REF!</v>
      </c>
      <c r="GUV23" s="1" t="e">
        <f>#REF!</f>
        <v>#REF!</v>
      </c>
      <c r="GUW23" s="1" t="e">
        <f>#REF!</f>
        <v>#REF!</v>
      </c>
      <c r="GUX23" s="1" t="e">
        <f>#REF!</f>
        <v>#REF!</v>
      </c>
      <c r="GUY23" s="1" t="e">
        <f>#REF!</f>
        <v>#REF!</v>
      </c>
      <c r="GUZ23" s="1" t="e">
        <f>#REF!</f>
        <v>#REF!</v>
      </c>
      <c r="GVA23" s="1" t="e">
        <f>#REF!</f>
        <v>#REF!</v>
      </c>
      <c r="GVB23" s="1" t="e">
        <f>#REF!</f>
        <v>#REF!</v>
      </c>
      <c r="GVC23" s="1" t="e">
        <f>#REF!</f>
        <v>#REF!</v>
      </c>
      <c r="GVD23" s="1" t="e">
        <f>#REF!</f>
        <v>#REF!</v>
      </c>
      <c r="GVE23" s="1" t="e">
        <f>#REF!</f>
        <v>#REF!</v>
      </c>
      <c r="GVF23" s="1" t="e">
        <f>#REF!</f>
        <v>#REF!</v>
      </c>
      <c r="GVG23" s="1" t="e">
        <f>#REF!</f>
        <v>#REF!</v>
      </c>
      <c r="GVH23" s="1" t="e">
        <f>#REF!</f>
        <v>#REF!</v>
      </c>
      <c r="GVI23" s="1" t="e">
        <f>#REF!</f>
        <v>#REF!</v>
      </c>
      <c r="GVJ23" s="1" t="e">
        <f>#REF!</f>
        <v>#REF!</v>
      </c>
      <c r="GVK23" s="1" t="e">
        <f>#REF!</f>
        <v>#REF!</v>
      </c>
      <c r="GVL23" s="1" t="e">
        <f>#REF!</f>
        <v>#REF!</v>
      </c>
      <c r="GVM23" s="1" t="e">
        <f>#REF!</f>
        <v>#REF!</v>
      </c>
      <c r="GVN23" s="1" t="e">
        <f>#REF!</f>
        <v>#REF!</v>
      </c>
      <c r="GVO23" s="1" t="e">
        <f>#REF!</f>
        <v>#REF!</v>
      </c>
      <c r="GVP23" s="1" t="e">
        <f>#REF!</f>
        <v>#REF!</v>
      </c>
      <c r="GVQ23" s="1" t="e">
        <f>#REF!</f>
        <v>#REF!</v>
      </c>
      <c r="GVR23" s="1" t="e">
        <f>#REF!</f>
        <v>#REF!</v>
      </c>
      <c r="GVS23" s="1" t="e">
        <f>#REF!</f>
        <v>#REF!</v>
      </c>
      <c r="GVT23" s="1" t="e">
        <f>#REF!</f>
        <v>#REF!</v>
      </c>
      <c r="GVU23" s="1" t="e">
        <f>#REF!</f>
        <v>#REF!</v>
      </c>
      <c r="GVV23" s="1" t="e">
        <f>#REF!</f>
        <v>#REF!</v>
      </c>
      <c r="GVW23" s="1" t="e">
        <f>#REF!</f>
        <v>#REF!</v>
      </c>
      <c r="GVX23" s="1" t="e">
        <f>#REF!</f>
        <v>#REF!</v>
      </c>
      <c r="GVY23" s="1" t="e">
        <f>#REF!</f>
        <v>#REF!</v>
      </c>
      <c r="GVZ23" s="1" t="e">
        <f>#REF!</f>
        <v>#REF!</v>
      </c>
      <c r="GWA23" s="1" t="e">
        <f>#REF!</f>
        <v>#REF!</v>
      </c>
      <c r="GWB23" s="1" t="e">
        <f>#REF!</f>
        <v>#REF!</v>
      </c>
      <c r="GWC23" s="1" t="e">
        <f>#REF!</f>
        <v>#REF!</v>
      </c>
      <c r="GWD23" s="1" t="e">
        <f>#REF!</f>
        <v>#REF!</v>
      </c>
      <c r="GWE23" s="1" t="e">
        <f>#REF!</f>
        <v>#REF!</v>
      </c>
      <c r="GWF23" s="1" t="e">
        <f>#REF!</f>
        <v>#REF!</v>
      </c>
      <c r="GWG23" s="1" t="e">
        <f>#REF!</f>
        <v>#REF!</v>
      </c>
      <c r="GWH23" s="1" t="e">
        <f>#REF!</f>
        <v>#REF!</v>
      </c>
      <c r="GWI23" s="1" t="e">
        <f>#REF!</f>
        <v>#REF!</v>
      </c>
      <c r="GWJ23" s="1" t="e">
        <f>#REF!</f>
        <v>#REF!</v>
      </c>
      <c r="GWK23" s="1" t="e">
        <f>#REF!</f>
        <v>#REF!</v>
      </c>
      <c r="GWL23" s="1" t="e">
        <f>#REF!</f>
        <v>#REF!</v>
      </c>
      <c r="GWM23" s="1" t="e">
        <f>#REF!</f>
        <v>#REF!</v>
      </c>
      <c r="GWN23" s="1" t="e">
        <f>#REF!</f>
        <v>#REF!</v>
      </c>
      <c r="GWO23" s="1" t="e">
        <f>#REF!</f>
        <v>#REF!</v>
      </c>
      <c r="GWP23" s="1" t="e">
        <f>#REF!</f>
        <v>#REF!</v>
      </c>
      <c r="GWQ23" s="1" t="e">
        <f>#REF!</f>
        <v>#REF!</v>
      </c>
      <c r="GWR23" s="1" t="e">
        <f>#REF!</f>
        <v>#REF!</v>
      </c>
      <c r="GWS23" s="1" t="e">
        <f>#REF!</f>
        <v>#REF!</v>
      </c>
      <c r="GWT23" s="1" t="e">
        <f>#REF!</f>
        <v>#REF!</v>
      </c>
      <c r="GWU23" s="1" t="e">
        <f>#REF!</f>
        <v>#REF!</v>
      </c>
      <c r="GWV23" s="1" t="e">
        <f>#REF!</f>
        <v>#REF!</v>
      </c>
      <c r="GWW23" s="1" t="e">
        <f>#REF!</f>
        <v>#REF!</v>
      </c>
      <c r="GWX23" s="1" t="e">
        <f>#REF!</f>
        <v>#REF!</v>
      </c>
      <c r="GWY23" s="1" t="e">
        <f>#REF!</f>
        <v>#REF!</v>
      </c>
      <c r="GWZ23" s="1" t="e">
        <f>#REF!</f>
        <v>#REF!</v>
      </c>
      <c r="GXA23" s="1" t="e">
        <f>#REF!</f>
        <v>#REF!</v>
      </c>
      <c r="GXB23" s="1" t="e">
        <f>#REF!</f>
        <v>#REF!</v>
      </c>
      <c r="GXC23" s="1" t="e">
        <f>#REF!</f>
        <v>#REF!</v>
      </c>
      <c r="GXD23" s="1" t="e">
        <f>#REF!</f>
        <v>#REF!</v>
      </c>
      <c r="GXE23" s="1" t="e">
        <f>#REF!</f>
        <v>#REF!</v>
      </c>
      <c r="GXF23" s="1" t="e">
        <f>#REF!</f>
        <v>#REF!</v>
      </c>
      <c r="GXG23" s="1" t="e">
        <f>#REF!</f>
        <v>#REF!</v>
      </c>
      <c r="GXH23" s="1" t="e">
        <f>#REF!</f>
        <v>#REF!</v>
      </c>
      <c r="GXI23" s="1" t="e">
        <f>#REF!</f>
        <v>#REF!</v>
      </c>
      <c r="GXJ23" s="1" t="e">
        <f>#REF!</f>
        <v>#REF!</v>
      </c>
      <c r="GXK23" s="1" t="e">
        <f>#REF!</f>
        <v>#REF!</v>
      </c>
      <c r="GXL23" s="1" t="e">
        <f>#REF!</f>
        <v>#REF!</v>
      </c>
      <c r="GXM23" s="1" t="e">
        <f>#REF!</f>
        <v>#REF!</v>
      </c>
      <c r="GXN23" s="1" t="e">
        <f>#REF!</f>
        <v>#REF!</v>
      </c>
      <c r="GXO23" s="1" t="e">
        <f>#REF!</f>
        <v>#REF!</v>
      </c>
      <c r="GXP23" s="1" t="e">
        <f>#REF!</f>
        <v>#REF!</v>
      </c>
      <c r="GXQ23" s="1" t="e">
        <f>#REF!</f>
        <v>#REF!</v>
      </c>
      <c r="GXR23" s="1" t="e">
        <f>#REF!</f>
        <v>#REF!</v>
      </c>
      <c r="GXS23" s="1" t="e">
        <f>#REF!</f>
        <v>#REF!</v>
      </c>
      <c r="GXT23" s="1" t="e">
        <f>#REF!</f>
        <v>#REF!</v>
      </c>
      <c r="GXU23" s="1" t="e">
        <f>#REF!</f>
        <v>#REF!</v>
      </c>
      <c r="GXV23" s="1" t="e">
        <f>#REF!</f>
        <v>#REF!</v>
      </c>
      <c r="GXW23" s="1" t="e">
        <f>#REF!</f>
        <v>#REF!</v>
      </c>
      <c r="GXX23" s="1" t="e">
        <f>#REF!</f>
        <v>#REF!</v>
      </c>
      <c r="GXY23" s="1" t="e">
        <f>#REF!</f>
        <v>#REF!</v>
      </c>
      <c r="GXZ23" s="1" t="e">
        <f>#REF!</f>
        <v>#REF!</v>
      </c>
      <c r="GYA23" s="1" t="e">
        <f>#REF!</f>
        <v>#REF!</v>
      </c>
      <c r="GYB23" s="1" t="e">
        <f>#REF!</f>
        <v>#REF!</v>
      </c>
      <c r="GYC23" s="1" t="e">
        <f>#REF!</f>
        <v>#REF!</v>
      </c>
      <c r="GYD23" s="1" t="e">
        <f>#REF!</f>
        <v>#REF!</v>
      </c>
      <c r="GYE23" s="1" t="e">
        <f>#REF!</f>
        <v>#REF!</v>
      </c>
      <c r="GYF23" s="1" t="e">
        <f>#REF!</f>
        <v>#REF!</v>
      </c>
      <c r="GYG23" s="1" t="e">
        <f>#REF!</f>
        <v>#REF!</v>
      </c>
      <c r="GYH23" s="1" t="e">
        <f>#REF!</f>
        <v>#REF!</v>
      </c>
      <c r="GYI23" s="1" t="e">
        <f>#REF!</f>
        <v>#REF!</v>
      </c>
      <c r="GYJ23" s="1" t="e">
        <f>#REF!</f>
        <v>#REF!</v>
      </c>
      <c r="GYK23" s="1" t="e">
        <f>#REF!</f>
        <v>#REF!</v>
      </c>
      <c r="GYL23" s="1" t="e">
        <f>#REF!</f>
        <v>#REF!</v>
      </c>
      <c r="GYM23" s="1" t="e">
        <f>#REF!</f>
        <v>#REF!</v>
      </c>
      <c r="GYN23" s="1" t="e">
        <f>#REF!</f>
        <v>#REF!</v>
      </c>
      <c r="GYO23" s="1" t="e">
        <f>#REF!</f>
        <v>#REF!</v>
      </c>
      <c r="GYP23" s="1" t="e">
        <f>#REF!</f>
        <v>#REF!</v>
      </c>
      <c r="GYQ23" s="1" t="e">
        <f>#REF!</f>
        <v>#REF!</v>
      </c>
      <c r="GYR23" s="1" t="e">
        <f>#REF!</f>
        <v>#REF!</v>
      </c>
      <c r="GYS23" s="1" t="e">
        <f>#REF!</f>
        <v>#REF!</v>
      </c>
      <c r="GYT23" s="1" t="e">
        <f>#REF!</f>
        <v>#REF!</v>
      </c>
      <c r="GYU23" s="1" t="e">
        <f>#REF!</f>
        <v>#REF!</v>
      </c>
      <c r="GYV23" s="1" t="e">
        <f>#REF!</f>
        <v>#REF!</v>
      </c>
      <c r="GYW23" s="1" t="e">
        <f>#REF!</f>
        <v>#REF!</v>
      </c>
      <c r="GYX23" s="1" t="e">
        <f>#REF!</f>
        <v>#REF!</v>
      </c>
      <c r="GYY23" s="1" t="e">
        <f>#REF!</f>
        <v>#REF!</v>
      </c>
      <c r="GYZ23" s="1" t="e">
        <f>#REF!</f>
        <v>#REF!</v>
      </c>
      <c r="GZA23" s="1" t="e">
        <f>#REF!</f>
        <v>#REF!</v>
      </c>
      <c r="GZB23" s="1" t="e">
        <f>#REF!</f>
        <v>#REF!</v>
      </c>
      <c r="GZC23" s="1" t="e">
        <f>#REF!</f>
        <v>#REF!</v>
      </c>
      <c r="GZD23" s="1" t="e">
        <f>#REF!</f>
        <v>#REF!</v>
      </c>
      <c r="GZE23" s="1" t="e">
        <f>#REF!</f>
        <v>#REF!</v>
      </c>
      <c r="GZF23" s="1" t="e">
        <f>#REF!</f>
        <v>#REF!</v>
      </c>
      <c r="GZG23" s="1" t="e">
        <f>#REF!</f>
        <v>#REF!</v>
      </c>
      <c r="GZH23" s="1" t="e">
        <f>#REF!</f>
        <v>#REF!</v>
      </c>
      <c r="GZI23" s="1" t="e">
        <f>#REF!</f>
        <v>#REF!</v>
      </c>
      <c r="GZJ23" s="1" t="e">
        <f>#REF!</f>
        <v>#REF!</v>
      </c>
      <c r="GZK23" s="1" t="e">
        <f>#REF!</f>
        <v>#REF!</v>
      </c>
      <c r="GZL23" s="1" t="e">
        <f>#REF!</f>
        <v>#REF!</v>
      </c>
      <c r="GZM23" s="1" t="e">
        <f>#REF!</f>
        <v>#REF!</v>
      </c>
      <c r="GZN23" s="1" t="e">
        <f>#REF!</f>
        <v>#REF!</v>
      </c>
      <c r="GZO23" s="1" t="e">
        <f>#REF!</f>
        <v>#REF!</v>
      </c>
      <c r="GZP23" s="1" t="e">
        <f>#REF!</f>
        <v>#REF!</v>
      </c>
      <c r="GZQ23" s="1" t="e">
        <f>#REF!</f>
        <v>#REF!</v>
      </c>
      <c r="GZR23" s="1" t="e">
        <f>#REF!</f>
        <v>#REF!</v>
      </c>
      <c r="GZS23" s="1" t="e">
        <f>#REF!</f>
        <v>#REF!</v>
      </c>
      <c r="GZT23" s="1" t="e">
        <f>#REF!</f>
        <v>#REF!</v>
      </c>
      <c r="GZU23" s="1" t="e">
        <f>#REF!</f>
        <v>#REF!</v>
      </c>
      <c r="GZV23" s="1" t="e">
        <f>#REF!</f>
        <v>#REF!</v>
      </c>
      <c r="GZW23" s="1" t="e">
        <f>#REF!</f>
        <v>#REF!</v>
      </c>
      <c r="GZX23" s="1" t="e">
        <f>#REF!</f>
        <v>#REF!</v>
      </c>
      <c r="GZY23" s="1" t="e">
        <f>#REF!</f>
        <v>#REF!</v>
      </c>
      <c r="GZZ23" s="1" t="e">
        <f>#REF!</f>
        <v>#REF!</v>
      </c>
      <c r="HAA23" s="1" t="e">
        <f>#REF!</f>
        <v>#REF!</v>
      </c>
      <c r="HAB23" s="1" t="e">
        <f>#REF!</f>
        <v>#REF!</v>
      </c>
      <c r="HAC23" s="1" t="e">
        <f>#REF!</f>
        <v>#REF!</v>
      </c>
      <c r="HAD23" s="1" t="e">
        <f>#REF!</f>
        <v>#REF!</v>
      </c>
      <c r="HAE23" s="1" t="e">
        <f>#REF!</f>
        <v>#REF!</v>
      </c>
      <c r="HAF23" s="1" t="e">
        <f>#REF!</f>
        <v>#REF!</v>
      </c>
      <c r="HAG23" s="1" t="e">
        <f>#REF!</f>
        <v>#REF!</v>
      </c>
      <c r="HAH23" s="1" t="e">
        <f>#REF!</f>
        <v>#REF!</v>
      </c>
      <c r="HAI23" s="1" t="e">
        <f>#REF!</f>
        <v>#REF!</v>
      </c>
      <c r="HAJ23" s="1" t="e">
        <f>#REF!</f>
        <v>#REF!</v>
      </c>
      <c r="HAK23" s="1" t="e">
        <f>#REF!</f>
        <v>#REF!</v>
      </c>
      <c r="HAL23" s="1" t="e">
        <f>#REF!</f>
        <v>#REF!</v>
      </c>
      <c r="HAM23" s="1" t="e">
        <f>#REF!</f>
        <v>#REF!</v>
      </c>
      <c r="HAN23" s="1" t="e">
        <f>#REF!</f>
        <v>#REF!</v>
      </c>
      <c r="HAO23" s="1" t="e">
        <f>#REF!</f>
        <v>#REF!</v>
      </c>
      <c r="HAP23" s="1" t="e">
        <f>#REF!</f>
        <v>#REF!</v>
      </c>
      <c r="HAQ23" s="1" t="e">
        <f>#REF!</f>
        <v>#REF!</v>
      </c>
      <c r="HAR23" s="1" t="e">
        <f>#REF!</f>
        <v>#REF!</v>
      </c>
      <c r="HAS23" s="1" t="e">
        <f>#REF!</f>
        <v>#REF!</v>
      </c>
      <c r="HAT23" s="1" t="e">
        <f>#REF!</f>
        <v>#REF!</v>
      </c>
      <c r="HAU23" s="1" t="e">
        <f>#REF!</f>
        <v>#REF!</v>
      </c>
      <c r="HAV23" s="1" t="e">
        <f>#REF!</f>
        <v>#REF!</v>
      </c>
      <c r="HAW23" s="1" t="e">
        <f>#REF!</f>
        <v>#REF!</v>
      </c>
      <c r="HAX23" s="1" t="e">
        <f>#REF!</f>
        <v>#REF!</v>
      </c>
      <c r="HAY23" s="1" t="e">
        <f>#REF!</f>
        <v>#REF!</v>
      </c>
      <c r="HAZ23" s="1" t="e">
        <f>#REF!</f>
        <v>#REF!</v>
      </c>
      <c r="HBA23" s="1" t="e">
        <f>#REF!</f>
        <v>#REF!</v>
      </c>
      <c r="HBB23" s="1" t="e">
        <f>#REF!</f>
        <v>#REF!</v>
      </c>
      <c r="HBC23" s="1" t="e">
        <f>#REF!</f>
        <v>#REF!</v>
      </c>
      <c r="HBD23" s="1" t="e">
        <f>#REF!</f>
        <v>#REF!</v>
      </c>
      <c r="HBE23" s="1" t="e">
        <f>#REF!</f>
        <v>#REF!</v>
      </c>
      <c r="HBF23" s="1" t="e">
        <f>#REF!</f>
        <v>#REF!</v>
      </c>
      <c r="HBG23" s="1" t="e">
        <f>#REF!</f>
        <v>#REF!</v>
      </c>
      <c r="HBH23" s="1" t="e">
        <f>#REF!</f>
        <v>#REF!</v>
      </c>
      <c r="HBI23" s="1" t="e">
        <f>#REF!</f>
        <v>#REF!</v>
      </c>
      <c r="HBJ23" s="1" t="e">
        <f>#REF!</f>
        <v>#REF!</v>
      </c>
      <c r="HBK23" s="1" t="e">
        <f>#REF!</f>
        <v>#REF!</v>
      </c>
      <c r="HBL23" s="1" t="e">
        <f>#REF!</f>
        <v>#REF!</v>
      </c>
      <c r="HBM23" s="1" t="e">
        <f>#REF!</f>
        <v>#REF!</v>
      </c>
      <c r="HBN23" s="1" t="e">
        <f>#REF!</f>
        <v>#REF!</v>
      </c>
      <c r="HBO23" s="1" t="e">
        <f>#REF!</f>
        <v>#REF!</v>
      </c>
      <c r="HBP23" s="1" t="e">
        <f>#REF!</f>
        <v>#REF!</v>
      </c>
      <c r="HBQ23" s="1" t="e">
        <f>#REF!</f>
        <v>#REF!</v>
      </c>
      <c r="HBR23" s="1" t="e">
        <f>#REF!</f>
        <v>#REF!</v>
      </c>
      <c r="HBS23" s="1" t="e">
        <f>#REF!</f>
        <v>#REF!</v>
      </c>
      <c r="HBT23" s="1" t="e">
        <f>#REF!</f>
        <v>#REF!</v>
      </c>
      <c r="HBU23" s="1" t="e">
        <f>#REF!</f>
        <v>#REF!</v>
      </c>
      <c r="HBV23" s="1" t="e">
        <f>#REF!</f>
        <v>#REF!</v>
      </c>
      <c r="HBW23" s="1" t="e">
        <f>#REF!</f>
        <v>#REF!</v>
      </c>
      <c r="HBX23" s="1" t="e">
        <f>#REF!</f>
        <v>#REF!</v>
      </c>
      <c r="HBY23" s="1" t="e">
        <f>#REF!</f>
        <v>#REF!</v>
      </c>
      <c r="HBZ23" s="1" t="e">
        <f>#REF!</f>
        <v>#REF!</v>
      </c>
      <c r="HCA23" s="1" t="e">
        <f>#REF!</f>
        <v>#REF!</v>
      </c>
      <c r="HCB23" s="1" t="e">
        <f>#REF!</f>
        <v>#REF!</v>
      </c>
      <c r="HCC23" s="1" t="e">
        <f>#REF!</f>
        <v>#REF!</v>
      </c>
      <c r="HCD23" s="1" t="e">
        <f>#REF!</f>
        <v>#REF!</v>
      </c>
      <c r="HCE23" s="1" t="e">
        <f>#REF!</f>
        <v>#REF!</v>
      </c>
      <c r="HCF23" s="1" t="e">
        <f>#REF!</f>
        <v>#REF!</v>
      </c>
      <c r="HCG23" s="1" t="e">
        <f>#REF!</f>
        <v>#REF!</v>
      </c>
      <c r="HCH23" s="1" t="e">
        <f>#REF!</f>
        <v>#REF!</v>
      </c>
      <c r="HCI23" s="1" t="e">
        <f>#REF!</f>
        <v>#REF!</v>
      </c>
      <c r="HCJ23" s="1" t="e">
        <f>#REF!</f>
        <v>#REF!</v>
      </c>
      <c r="HCK23" s="1" t="e">
        <f>#REF!</f>
        <v>#REF!</v>
      </c>
      <c r="HCL23" s="1" t="e">
        <f>#REF!</f>
        <v>#REF!</v>
      </c>
      <c r="HCM23" s="1" t="e">
        <f>#REF!</f>
        <v>#REF!</v>
      </c>
      <c r="HCN23" s="1" t="e">
        <f>#REF!</f>
        <v>#REF!</v>
      </c>
      <c r="HCO23" s="1" t="e">
        <f>#REF!</f>
        <v>#REF!</v>
      </c>
      <c r="HCP23" s="1" t="e">
        <f>#REF!</f>
        <v>#REF!</v>
      </c>
      <c r="HCQ23" s="1" t="e">
        <f>#REF!</f>
        <v>#REF!</v>
      </c>
      <c r="HCR23" s="1" t="e">
        <f>#REF!</f>
        <v>#REF!</v>
      </c>
      <c r="HCS23" s="1" t="e">
        <f>#REF!</f>
        <v>#REF!</v>
      </c>
      <c r="HCT23" s="1" t="e">
        <f>#REF!</f>
        <v>#REF!</v>
      </c>
      <c r="HCU23" s="1" t="e">
        <f>#REF!</f>
        <v>#REF!</v>
      </c>
      <c r="HCV23" s="1" t="e">
        <f>#REF!</f>
        <v>#REF!</v>
      </c>
      <c r="HCW23" s="1" t="e">
        <f>#REF!</f>
        <v>#REF!</v>
      </c>
      <c r="HCX23" s="1" t="e">
        <f>#REF!</f>
        <v>#REF!</v>
      </c>
      <c r="HCY23" s="1" t="e">
        <f>#REF!</f>
        <v>#REF!</v>
      </c>
      <c r="HCZ23" s="1" t="e">
        <f>#REF!</f>
        <v>#REF!</v>
      </c>
      <c r="HDA23" s="1" t="e">
        <f>#REF!</f>
        <v>#REF!</v>
      </c>
      <c r="HDB23" s="1" t="e">
        <f>#REF!</f>
        <v>#REF!</v>
      </c>
      <c r="HDC23" s="1" t="e">
        <f>#REF!</f>
        <v>#REF!</v>
      </c>
      <c r="HDD23" s="1" t="e">
        <f>#REF!</f>
        <v>#REF!</v>
      </c>
      <c r="HDE23" s="1" t="e">
        <f>#REF!</f>
        <v>#REF!</v>
      </c>
      <c r="HDF23" s="1" t="e">
        <f>#REF!</f>
        <v>#REF!</v>
      </c>
      <c r="HDG23" s="1" t="e">
        <f>#REF!</f>
        <v>#REF!</v>
      </c>
      <c r="HDH23" s="1" t="e">
        <f>#REF!</f>
        <v>#REF!</v>
      </c>
      <c r="HDI23" s="1" t="e">
        <f>#REF!</f>
        <v>#REF!</v>
      </c>
      <c r="HDJ23" s="1" t="e">
        <f>#REF!</f>
        <v>#REF!</v>
      </c>
      <c r="HDK23" s="1" t="e">
        <f>#REF!</f>
        <v>#REF!</v>
      </c>
      <c r="HDL23" s="1" t="e">
        <f>#REF!</f>
        <v>#REF!</v>
      </c>
      <c r="HDM23" s="1" t="e">
        <f>#REF!</f>
        <v>#REF!</v>
      </c>
      <c r="HDN23" s="1" t="e">
        <f>#REF!</f>
        <v>#REF!</v>
      </c>
      <c r="HDO23" s="1" t="e">
        <f>#REF!</f>
        <v>#REF!</v>
      </c>
      <c r="HDP23" s="1" t="e">
        <f>#REF!</f>
        <v>#REF!</v>
      </c>
      <c r="HDQ23" s="1" t="e">
        <f>#REF!</f>
        <v>#REF!</v>
      </c>
      <c r="HDR23" s="1" t="e">
        <f>#REF!</f>
        <v>#REF!</v>
      </c>
      <c r="HDS23" s="1" t="e">
        <f>#REF!</f>
        <v>#REF!</v>
      </c>
      <c r="HDT23" s="1" t="e">
        <f>#REF!</f>
        <v>#REF!</v>
      </c>
      <c r="HDU23" s="1" t="e">
        <f>#REF!</f>
        <v>#REF!</v>
      </c>
      <c r="HDV23" s="1" t="e">
        <f>#REF!</f>
        <v>#REF!</v>
      </c>
      <c r="HDW23" s="1" t="e">
        <f>#REF!</f>
        <v>#REF!</v>
      </c>
      <c r="HDX23" s="1" t="e">
        <f>#REF!</f>
        <v>#REF!</v>
      </c>
      <c r="HDY23" s="1" t="e">
        <f>#REF!</f>
        <v>#REF!</v>
      </c>
      <c r="HDZ23" s="1" t="e">
        <f>#REF!</f>
        <v>#REF!</v>
      </c>
      <c r="HEA23" s="1" t="e">
        <f>#REF!</f>
        <v>#REF!</v>
      </c>
      <c r="HEB23" s="1" t="e">
        <f>#REF!</f>
        <v>#REF!</v>
      </c>
      <c r="HEC23" s="1" t="e">
        <f>#REF!</f>
        <v>#REF!</v>
      </c>
      <c r="HED23" s="1" t="e">
        <f>#REF!</f>
        <v>#REF!</v>
      </c>
      <c r="HEE23" s="1" t="e">
        <f>#REF!</f>
        <v>#REF!</v>
      </c>
      <c r="HEF23" s="1" t="e">
        <f>#REF!</f>
        <v>#REF!</v>
      </c>
      <c r="HEG23" s="1" t="e">
        <f>#REF!</f>
        <v>#REF!</v>
      </c>
      <c r="HEH23" s="1" t="e">
        <f>#REF!</f>
        <v>#REF!</v>
      </c>
      <c r="HEI23" s="1" t="e">
        <f>#REF!</f>
        <v>#REF!</v>
      </c>
      <c r="HEJ23" s="1" t="e">
        <f>#REF!</f>
        <v>#REF!</v>
      </c>
      <c r="HEK23" s="1" t="e">
        <f>#REF!</f>
        <v>#REF!</v>
      </c>
      <c r="HEL23" s="1" t="e">
        <f>#REF!</f>
        <v>#REF!</v>
      </c>
      <c r="HEM23" s="1" t="e">
        <f>#REF!</f>
        <v>#REF!</v>
      </c>
      <c r="HEN23" s="1" t="e">
        <f>#REF!</f>
        <v>#REF!</v>
      </c>
      <c r="HEO23" s="1" t="e">
        <f>#REF!</f>
        <v>#REF!</v>
      </c>
      <c r="HEP23" s="1" t="e">
        <f>#REF!</f>
        <v>#REF!</v>
      </c>
      <c r="HEQ23" s="1" t="e">
        <f>#REF!</f>
        <v>#REF!</v>
      </c>
      <c r="HER23" s="1" t="e">
        <f>#REF!</f>
        <v>#REF!</v>
      </c>
      <c r="HES23" s="1" t="e">
        <f>#REF!</f>
        <v>#REF!</v>
      </c>
      <c r="HET23" s="1" t="e">
        <f>#REF!</f>
        <v>#REF!</v>
      </c>
      <c r="HEU23" s="1" t="e">
        <f>#REF!</f>
        <v>#REF!</v>
      </c>
      <c r="HEV23" s="1" t="e">
        <f>#REF!</f>
        <v>#REF!</v>
      </c>
      <c r="HEW23" s="1" t="e">
        <f>#REF!</f>
        <v>#REF!</v>
      </c>
      <c r="HEX23" s="1" t="e">
        <f>#REF!</f>
        <v>#REF!</v>
      </c>
      <c r="HEY23" s="1" t="e">
        <f>#REF!</f>
        <v>#REF!</v>
      </c>
      <c r="HEZ23" s="1" t="e">
        <f>#REF!</f>
        <v>#REF!</v>
      </c>
      <c r="HFA23" s="1" t="e">
        <f>#REF!</f>
        <v>#REF!</v>
      </c>
      <c r="HFB23" s="1" t="e">
        <f>#REF!</f>
        <v>#REF!</v>
      </c>
      <c r="HFC23" s="1" t="e">
        <f>#REF!</f>
        <v>#REF!</v>
      </c>
      <c r="HFD23" s="1" t="e">
        <f>#REF!</f>
        <v>#REF!</v>
      </c>
      <c r="HFE23" s="1" t="e">
        <f>#REF!</f>
        <v>#REF!</v>
      </c>
      <c r="HFF23" s="1" t="e">
        <f>#REF!</f>
        <v>#REF!</v>
      </c>
      <c r="HFG23" s="1" t="e">
        <f>#REF!</f>
        <v>#REF!</v>
      </c>
      <c r="HFH23" s="1" t="e">
        <f>#REF!</f>
        <v>#REF!</v>
      </c>
      <c r="HFI23" s="1" t="e">
        <f>#REF!</f>
        <v>#REF!</v>
      </c>
      <c r="HFJ23" s="1" t="e">
        <f>#REF!</f>
        <v>#REF!</v>
      </c>
      <c r="HFK23" s="1" t="e">
        <f>#REF!</f>
        <v>#REF!</v>
      </c>
      <c r="HFL23" s="1" t="e">
        <f>#REF!</f>
        <v>#REF!</v>
      </c>
      <c r="HFM23" s="1" t="e">
        <f>#REF!</f>
        <v>#REF!</v>
      </c>
      <c r="HFN23" s="1" t="e">
        <f>#REF!</f>
        <v>#REF!</v>
      </c>
      <c r="HFO23" s="1" t="e">
        <f>#REF!</f>
        <v>#REF!</v>
      </c>
      <c r="HFP23" s="1" t="e">
        <f>#REF!</f>
        <v>#REF!</v>
      </c>
      <c r="HFQ23" s="1" t="e">
        <f>#REF!</f>
        <v>#REF!</v>
      </c>
      <c r="HFR23" s="1" t="e">
        <f>#REF!</f>
        <v>#REF!</v>
      </c>
      <c r="HFS23" s="1" t="e">
        <f>#REF!</f>
        <v>#REF!</v>
      </c>
      <c r="HFT23" s="1" t="e">
        <f>#REF!</f>
        <v>#REF!</v>
      </c>
      <c r="HFU23" s="1" t="e">
        <f>#REF!</f>
        <v>#REF!</v>
      </c>
      <c r="HFV23" s="1" t="e">
        <f>#REF!</f>
        <v>#REF!</v>
      </c>
      <c r="HFW23" s="1" t="e">
        <f>#REF!</f>
        <v>#REF!</v>
      </c>
      <c r="HFX23" s="1" t="e">
        <f>#REF!</f>
        <v>#REF!</v>
      </c>
      <c r="HFY23" s="1" t="e">
        <f>#REF!</f>
        <v>#REF!</v>
      </c>
      <c r="HFZ23" s="1" t="e">
        <f>#REF!</f>
        <v>#REF!</v>
      </c>
      <c r="HGA23" s="1" t="e">
        <f>#REF!</f>
        <v>#REF!</v>
      </c>
      <c r="HGB23" s="1" t="e">
        <f>#REF!</f>
        <v>#REF!</v>
      </c>
      <c r="HGC23" s="1" t="e">
        <f>#REF!</f>
        <v>#REF!</v>
      </c>
      <c r="HGD23" s="1" t="e">
        <f>#REF!</f>
        <v>#REF!</v>
      </c>
      <c r="HGE23" s="1" t="e">
        <f>#REF!</f>
        <v>#REF!</v>
      </c>
      <c r="HGF23" s="1" t="e">
        <f>#REF!</f>
        <v>#REF!</v>
      </c>
      <c r="HGG23" s="1" t="e">
        <f>#REF!</f>
        <v>#REF!</v>
      </c>
      <c r="HGH23" s="1" t="e">
        <f>#REF!</f>
        <v>#REF!</v>
      </c>
      <c r="HGI23" s="1" t="e">
        <f>#REF!</f>
        <v>#REF!</v>
      </c>
      <c r="HGJ23" s="1" t="e">
        <f>#REF!</f>
        <v>#REF!</v>
      </c>
      <c r="HGK23" s="1" t="e">
        <f>#REF!</f>
        <v>#REF!</v>
      </c>
      <c r="HGL23" s="1" t="e">
        <f>#REF!</f>
        <v>#REF!</v>
      </c>
      <c r="HGM23" s="1" t="e">
        <f>#REF!</f>
        <v>#REF!</v>
      </c>
      <c r="HGN23" s="1" t="e">
        <f>#REF!</f>
        <v>#REF!</v>
      </c>
      <c r="HGO23" s="1" t="e">
        <f>#REF!</f>
        <v>#REF!</v>
      </c>
      <c r="HGP23" s="1" t="e">
        <f>#REF!</f>
        <v>#REF!</v>
      </c>
      <c r="HGQ23" s="1" t="e">
        <f>#REF!</f>
        <v>#REF!</v>
      </c>
      <c r="HGR23" s="1" t="e">
        <f>#REF!</f>
        <v>#REF!</v>
      </c>
      <c r="HGS23" s="1" t="e">
        <f>#REF!</f>
        <v>#REF!</v>
      </c>
      <c r="HGT23" s="1" t="e">
        <f>#REF!</f>
        <v>#REF!</v>
      </c>
      <c r="HGU23" s="1" t="e">
        <f>#REF!</f>
        <v>#REF!</v>
      </c>
      <c r="HGV23" s="1" t="e">
        <f>#REF!</f>
        <v>#REF!</v>
      </c>
      <c r="HGW23" s="1" t="e">
        <f>#REF!</f>
        <v>#REF!</v>
      </c>
      <c r="HGX23" s="1" t="e">
        <f>#REF!</f>
        <v>#REF!</v>
      </c>
      <c r="HGY23" s="1" t="e">
        <f>#REF!</f>
        <v>#REF!</v>
      </c>
      <c r="HGZ23" s="1" t="e">
        <f>#REF!</f>
        <v>#REF!</v>
      </c>
      <c r="HHA23" s="1" t="e">
        <f>#REF!</f>
        <v>#REF!</v>
      </c>
      <c r="HHB23" s="1" t="e">
        <f>#REF!</f>
        <v>#REF!</v>
      </c>
      <c r="HHC23" s="1" t="e">
        <f>#REF!</f>
        <v>#REF!</v>
      </c>
      <c r="HHD23" s="1" t="e">
        <f>#REF!</f>
        <v>#REF!</v>
      </c>
      <c r="HHE23" s="1" t="e">
        <f>#REF!</f>
        <v>#REF!</v>
      </c>
      <c r="HHF23" s="1" t="e">
        <f>#REF!</f>
        <v>#REF!</v>
      </c>
      <c r="HHG23" s="1" t="e">
        <f>#REF!</f>
        <v>#REF!</v>
      </c>
      <c r="HHH23" s="1" t="e">
        <f>#REF!</f>
        <v>#REF!</v>
      </c>
      <c r="HHI23" s="1" t="e">
        <f>#REF!</f>
        <v>#REF!</v>
      </c>
      <c r="HHJ23" s="1" t="e">
        <f>#REF!</f>
        <v>#REF!</v>
      </c>
      <c r="HHK23" s="1" t="e">
        <f>#REF!</f>
        <v>#REF!</v>
      </c>
      <c r="HHL23" s="1" t="e">
        <f>#REF!</f>
        <v>#REF!</v>
      </c>
      <c r="HHM23" s="1" t="e">
        <f>#REF!</f>
        <v>#REF!</v>
      </c>
      <c r="HHN23" s="1" t="e">
        <f>#REF!</f>
        <v>#REF!</v>
      </c>
      <c r="HHO23" s="1" t="e">
        <f>#REF!</f>
        <v>#REF!</v>
      </c>
      <c r="HHP23" s="1" t="e">
        <f>#REF!</f>
        <v>#REF!</v>
      </c>
      <c r="HHQ23" s="1" t="e">
        <f>#REF!</f>
        <v>#REF!</v>
      </c>
      <c r="HHR23" s="1" t="e">
        <f>#REF!</f>
        <v>#REF!</v>
      </c>
      <c r="HHS23" s="1" t="e">
        <f>#REF!</f>
        <v>#REF!</v>
      </c>
      <c r="HHT23" s="1" t="e">
        <f>#REF!</f>
        <v>#REF!</v>
      </c>
      <c r="HHU23" s="1" t="e">
        <f>#REF!</f>
        <v>#REF!</v>
      </c>
      <c r="HHV23" s="1" t="e">
        <f>#REF!</f>
        <v>#REF!</v>
      </c>
      <c r="HHW23" s="1" t="e">
        <f>#REF!</f>
        <v>#REF!</v>
      </c>
      <c r="HHX23" s="1" t="e">
        <f>#REF!</f>
        <v>#REF!</v>
      </c>
      <c r="HHY23" s="1" t="e">
        <f>#REF!</f>
        <v>#REF!</v>
      </c>
      <c r="HHZ23" s="1" t="e">
        <f>#REF!</f>
        <v>#REF!</v>
      </c>
      <c r="HIA23" s="1" t="e">
        <f>#REF!</f>
        <v>#REF!</v>
      </c>
      <c r="HIB23" s="1" t="e">
        <f>#REF!</f>
        <v>#REF!</v>
      </c>
      <c r="HIC23" s="1" t="e">
        <f>#REF!</f>
        <v>#REF!</v>
      </c>
      <c r="HID23" s="1" t="e">
        <f>#REF!</f>
        <v>#REF!</v>
      </c>
      <c r="HIE23" s="1" t="e">
        <f>#REF!</f>
        <v>#REF!</v>
      </c>
      <c r="HIF23" s="1" t="e">
        <f>#REF!</f>
        <v>#REF!</v>
      </c>
      <c r="HIG23" s="1" t="e">
        <f>#REF!</f>
        <v>#REF!</v>
      </c>
      <c r="HIH23" s="1" t="e">
        <f>#REF!</f>
        <v>#REF!</v>
      </c>
      <c r="HII23" s="1" t="e">
        <f>#REF!</f>
        <v>#REF!</v>
      </c>
      <c r="HIJ23" s="1" t="e">
        <f>#REF!</f>
        <v>#REF!</v>
      </c>
      <c r="HIK23" s="1" t="e">
        <f>#REF!</f>
        <v>#REF!</v>
      </c>
      <c r="HIL23" s="1" t="e">
        <f>#REF!</f>
        <v>#REF!</v>
      </c>
      <c r="HIM23" s="1" t="e">
        <f>#REF!</f>
        <v>#REF!</v>
      </c>
      <c r="HIN23" s="1" t="e">
        <f>#REF!</f>
        <v>#REF!</v>
      </c>
      <c r="HIO23" s="1" t="e">
        <f>#REF!</f>
        <v>#REF!</v>
      </c>
      <c r="HIP23" s="1" t="e">
        <f>#REF!</f>
        <v>#REF!</v>
      </c>
      <c r="HIQ23" s="1" t="e">
        <f>#REF!</f>
        <v>#REF!</v>
      </c>
      <c r="HIR23" s="1" t="e">
        <f>#REF!</f>
        <v>#REF!</v>
      </c>
      <c r="HIS23" s="1" t="e">
        <f>#REF!</f>
        <v>#REF!</v>
      </c>
      <c r="HIT23" s="1" t="e">
        <f>#REF!</f>
        <v>#REF!</v>
      </c>
      <c r="HIU23" s="1" t="e">
        <f>#REF!</f>
        <v>#REF!</v>
      </c>
      <c r="HIV23" s="1" t="e">
        <f>#REF!</f>
        <v>#REF!</v>
      </c>
      <c r="HIW23" s="1" t="e">
        <f>#REF!</f>
        <v>#REF!</v>
      </c>
      <c r="HIX23" s="1" t="e">
        <f>#REF!</f>
        <v>#REF!</v>
      </c>
      <c r="HIY23" s="1" t="e">
        <f>#REF!</f>
        <v>#REF!</v>
      </c>
      <c r="HIZ23" s="1" t="e">
        <f>#REF!</f>
        <v>#REF!</v>
      </c>
      <c r="HJA23" s="1" t="e">
        <f>#REF!</f>
        <v>#REF!</v>
      </c>
      <c r="HJB23" s="1" t="e">
        <f>#REF!</f>
        <v>#REF!</v>
      </c>
      <c r="HJC23" s="1" t="e">
        <f>#REF!</f>
        <v>#REF!</v>
      </c>
      <c r="HJD23" s="1" t="e">
        <f>#REF!</f>
        <v>#REF!</v>
      </c>
      <c r="HJE23" s="1" t="e">
        <f>#REF!</f>
        <v>#REF!</v>
      </c>
      <c r="HJF23" s="1" t="e">
        <f>#REF!</f>
        <v>#REF!</v>
      </c>
      <c r="HJG23" s="1" t="e">
        <f>#REF!</f>
        <v>#REF!</v>
      </c>
      <c r="HJH23" s="1" t="e">
        <f>#REF!</f>
        <v>#REF!</v>
      </c>
      <c r="HJI23" s="1" t="e">
        <f>#REF!</f>
        <v>#REF!</v>
      </c>
      <c r="HJJ23" s="1" t="e">
        <f>#REF!</f>
        <v>#REF!</v>
      </c>
      <c r="HJK23" s="1" t="e">
        <f>#REF!</f>
        <v>#REF!</v>
      </c>
      <c r="HJL23" s="1" t="e">
        <f>#REF!</f>
        <v>#REF!</v>
      </c>
      <c r="HJM23" s="1" t="e">
        <f>#REF!</f>
        <v>#REF!</v>
      </c>
      <c r="HJN23" s="1" t="e">
        <f>#REF!</f>
        <v>#REF!</v>
      </c>
      <c r="HJO23" s="1" t="e">
        <f>#REF!</f>
        <v>#REF!</v>
      </c>
      <c r="HJP23" s="1" t="e">
        <f>#REF!</f>
        <v>#REF!</v>
      </c>
      <c r="HJQ23" s="1" t="e">
        <f>#REF!</f>
        <v>#REF!</v>
      </c>
      <c r="HJR23" s="1" t="e">
        <f>#REF!</f>
        <v>#REF!</v>
      </c>
      <c r="HJS23" s="1" t="e">
        <f>#REF!</f>
        <v>#REF!</v>
      </c>
      <c r="HJT23" s="1" t="e">
        <f>#REF!</f>
        <v>#REF!</v>
      </c>
      <c r="HJU23" s="1" t="e">
        <f>#REF!</f>
        <v>#REF!</v>
      </c>
      <c r="HJV23" s="1" t="e">
        <f>#REF!</f>
        <v>#REF!</v>
      </c>
      <c r="HJW23" s="1" t="e">
        <f>#REF!</f>
        <v>#REF!</v>
      </c>
      <c r="HJX23" s="1" t="e">
        <f>#REF!</f>
        <v>#REF!</v>
      </c>
      <c r="HJY23" s="1" t="e">
        <f>#REF!</f>
        <v>#REF!</v>
      </c>
      <c r="HJZ23" s="1" t="e">
        <f>#REF!</f>
        <v>#REF!</v>
      </c>
      <c r="HKA23" s="1" t="e">
        <f>#REF!</f>
        <v>#REF!</v>
      </c>
      <c r="HKB23" s="1" t="e">
        <f>#REF!</f>
        <v>#REF!</v>
      </c>
      <c r="HKC23" s="1" t="e">
        <f>#REF!</f>
        <v>#REF!</v>
      </c>
      <c r="HKD23" s="1" t="e">
        <f>#REF!</f>
        <v>#REF!</v>
      </c>
      <c r="HKE23" s="1" t="e">
        <f>#REF!</f>
        <v>#REF!</v>
      </c>
      <c r="HKF23" s="1" t="e">
        <f>#REF!</f>
        <v>#REF!</v>
      </c>
      <c r="HKG23" s="1" t="e">
        <f>#REF!</f>
        <v>#REF!</v>
      </c>
      <c r="HKH23" s="1" t="e">
        <f>#REF!</f>
        <v>#REF!</v>
      </c>
      <c r="HKI23" s="1" t="e">
        <f>#REF!</f>
        <v>#REF!</v>
      </c>
      <c r="HKJ23" s="1" t="e">
        <f>#REF!</f>
        <v>#REF!</v>
      </c>
      <c r="HKK23" s="1" t="e">
        <f>#REF!</f>
        <v>#REF!</v>
      </c>
      <c r="HKL23" s="1" t="e">
        <f>#REF!</f>
        <v>#REF!</v>
      </c>
      <c r="HKM23" s="1" t="e">
        <f>#REF!</f>
        <v>#REF!</v>
      </c>
      <c r="HKN23" s="1" t="e">
        <f>#REF!</f>
        <v>#REF!</v>
      </c>
      <c r="HKO23" s="1" t="e">
        <f>#REF!</f>
        <v>#REF!</v>
      </c>
      <c r="HKP23" s="1" t="e">
        <f>#REF!</f>
        <v>#REF!</v>
      </c>
      <c r="HKQ23" s="1" t="e">
        <f>#REF!</f>
        <v>#REF!</v>
      </c>
      <c r="HKR23" s="1" t="e">
        <f>#REF!</f>
        <v>#REF!</v>
      </c>
      <c r="HKS23" s="1" t="e">
        <f>#REF!</f>
        <v>#REF!</v>
      </c>
      <c r="HKT23" s="1" t="e">
        <f>#REF!</f>
        <v>#REF!</v>
      </c>
      <c r="HKU23" s="1" t="e">
        <f>#REF!</f>
        <v>#REF!</v>
      </c>
      <c r="HKV23" s="1" t="e">
        <f>#REF!</f>
        <v>#REF!</v>
      </c>
      <c r="HKW23" s="1" t="e">
        <f>#REF!</f>
        <v>#REF!</v>
      </c>
      <c r="HKX23" s="1" t="e">
        <f>#REF!</f>
        <v>#REF!</v>
      </c>
      <c r="HKY23" s="1" t="e">
        <f>#REF!</f>
        <v>#REF!</v>
      </c>
      <c r="HKZ23" s="1" t="e">
        <f>#REF!</f>
        <v>#REF!</v>
      </c>
      <c r="HLA23" s="1" t="e">
        <f>#REF!</f>
        <v>#REF!</v>
      </c>
      <c r="HLB23" s="1" t="e">
        <f>#REF!</f>
        <v>#REF!</v>
      </c>
      <c r="HLC23" s="1" t="e">
        <f>#REF!</f>
        <v>#REF!</v>
      </c>
      <c r="HLD23" s="1" t="e">
        <f>#REF!</f>
        <v>#REF!</v>
      </c>
      <c r="HLE23" s="1" t="e">
        <f>#REF!</f>
        <v>#REF!</v>
      </c>
      <c r="HLF23" s="1" t="e">
        <f>#REF!</f>
        <v>#REF!</v>
      </c>
      <c r="HLG23" s="1" t="e">
        <f>#REF!</f>
        <v>#REF!</v>
      </c>
      <c r="HLH23" s="1" t="e">
        <f>#REF!</f>
        <v>#REF!</v>
      </c>
      <c r="HLI23" s="1" t="e">
        <f>#REF!</f>
        <v>#REF!</v>
      </c>
      <c r="HLJ23" s="1" t="e">
        <f>#REF!</f>
        <v>#REF!</v>
      </c>
      <c r="HLK23" s="1" t="e">
        <f>#REF!</f>
        <v>#REF!</v>
      </c>
      <c r="HLL23" s="1" t="e">
        <f>#REF!</f>
        <v>#REF!</v>
      </c>
      <c r="HLM23" s="1" t="e">
        <f>#REF!</f>
        <v>#REF!</v>
      </c>
      <c r="HLN23" s="1" t="e">
        <f>#REF!</f>
        <v>#REF!</v>
      </c>
      <c r="HLO23" s="1" t="e">
        <f>#REF!</f>
        <v>#REF!</v>
      </c>
      <c r="HLP23" s="1" t="e">
        <f>#REF!</f>
        <v>#REF!</v>
      </c>
      <c r="HLQ23" s="1" t="e">
        <f>#REF!</f>
        <v>#REF!</v>
      </c>
      <c r="HLR23" s="1" t="e">
        <f>#REF!</f>
        <v>#REF!</v>
      </c>
      <c r="HLS23" s="1" t="e">
        <f>#REF!</f>
        <v>#REF!</v>
      </c>
      <c r="HLT23" s="1" t="e">
        <f>#REF!</f>
        <v>#REF!</v>
      </c>
      <c r="HLU23" s="1" t="e">
        <f>#REF!</f>
        <v>#REF!</v>
      </c>
      <c r="HLV23" s="1" t="e">
        <f>#REF!</f>
        <v>#REF!</v>
      </c>
      <c r="HLW23" s="1" t="e">
        <f>#REF!</f>
        <v>#REF!</v>
      </c>
      <c r="HLX23" s="1" t="e">
        <f>#REF!</f>
        <v>#REF!</v>
      </c>
      <c r="HLY23" s="1" t="e">
        <f>#REF!</f>
        <v>#REF!</v>
      </c>
      <c r="HLZ23" s="1" t="e">
        <f>#REF!</f>
        <v>#REF!</v>
      </c>
      <c r="HMA23" s="1" t="e">
        <f>#REF!</f>
        <v>#REF!</v>
      </c>
      <c r="HMB23" s="1" t="e">
        <f>#REF!</f>
        <v>#REF!</v>
      </c>
      <c r="HMC23" s="1" t="e">
        <f>#REF!</f>
        <v>#REF!</v>
      </c>
      <c r="HMD23" s="1" t="e">
        <f>#REF!</f>
        <v>#REF!</v>
      </c>
      <c r="HME23" s="1" t="e">
        <f>#REF!</f>
        <v>#REF!</v>
      </c>
      <c r="HMF23" s="1" t="e">
        <f>#REF!</f>
        <v>#REF!</v>
      </c>
      <c r="HMG23" s="1" t="e">
        <f>#REF!</f>
        <v>#REF!</v>
      </c>
      <c r="HMH23" s="1" t="e">
        <f>#REF!</f>
        <v>#REF!</v>
      </c>
      <c r="HMI23" s="1" t="e">
        <f>#REF!</f>
        <v>#REF!</v>
      </c>
      <c r="HMJ23" s="1" t="e">
        <f>#REF!</f>
        <v>#REF!</v>
      </c>
      <c r="HMK23" s="1" t="e">
        <f>#REF!</f>
        <v>#REF!</v>
      </c>
      <c r="HML23" s="1" t="e">
        <f>#REF!</f>
        <v>#REF!</v>
      </c>
      <c r="HMM23" s="1" t="e">
        <f>#REF!</f>
        <v>#REF!</v>
      </c>
      <c r="HMN23" s="1" t="e">
        <f>#REF!</f>
        <v>#REF!</v>
      </c>
      <c r="HMO23" s="1" t="e">
        <f>#REF!</f>
        <v>#REF!</v>
      </c>
      <c r="HMP23" s="1" t="e">
        <f>#REF!</f>
        <v>#REF!</v>
      </c>
      <c r="HMQ23" s="1" t="e">
        <f>#REF!</f>
        <v>#REF!</v>
      </c>
      <c r="HMR23" s="1" t="e">
        <f>#REF!</f>
        <v>#REF!</v>
      </c>
      <c r="HMS23" s="1" t="e">
        <f>#REF!</f>
        <v>#REF!</v>
      </c>
      <c r="HMT23" s="1" t="e">
        <f>#REF!</f>
        <v>#REF!</v>
      </c>
      <c r="HMU23" s="1" t="e">
        <f>#REF!</f>
        <v>#REF!</v>
      </c>
      <c r="HMV23" s="1" t="e">
        <f>#REF!</f>
        <v>#REF!</v>
      </c>
      <c r="HMW23" s="1" t="e">
        <f>#REF!</f>
        <v>#REF!</v>
      </c>
      <c r="HMX23" s="1" t="e">
        <f>#REF!</f>
        <v>#REF!</v>
      </c>
      <c r="HMY23" s="1" t="e">
        <f>#REF!</f>
        <v>#REF!</v>
      </c>
      <c r="HMZ23" s="1" t="e">
        <f>#REF!</f>
        <v>#REF!</v>
      </c>
      <c r="HNA23" s="1" t="e">
        <f>#REF!</f>
        <v>#REF!</v>
      </c>
      <c r="HNB23" s="1" t="e">
        <f>#REF!</f>
        <v>#REF!</v>
      </c>
      <c r="HNC23" s="1" t="e">
        <f>#REF!</f>
        <v>#REF!</v>
      </c>
      <c r="HND23" s="1" t="e">
        <f>#REF!</f>
        <v>#REF!</v>
      </c>
      <c r="HNE23" s="1" t="e">
        <f>#REF!</f>
        <v>#REF!</v>
      </c>
      <c r="HNF23" s="1" t="e">
        <f>#REF!</f>
        <v>#REF!</v>
      </c>
      <c r="HNG23" s="1" t="e">
        <f>#REF!</f>
        <v>#REF!</v>
      </c>
      <c r="HNH23" s="1" t="e">
        <f>#REF!</f>
        <v>#REF!</v>
      </c>
      <c r="HNI23" s="1" t="e">
        <f>#REF!</f>
        <v>#REF!</v>
      </c>
      <c r="HNJ23" s="1" t="e">
        <f>#REF!</f>
        <v>#REF!</v>
      </c>
      <c r="HNK23" s="1" t="e">
        <f>#REF!</f>
        <v>#REF!</v>
      </c>
      <c r="HNL23" s="1" t="e">
        <f>#REF!</f>
        <v>#REF!</v>
      </c>
      <c r="HNM23" s="1" t="e">
        <f>#REF!</f>
        <v>#REF!</v>
      </c>
      <c r="HNN23" s="1" t="e">
        <f>#REF!</f>
        <v>#REF!</v>
      </c>
      <c r="HNO23" s="1" t="e">
        <f>#REF!</f>
        <v>#REF!</v>
      </c>
      <c r="HNP23" s="1" t="e">
        <f>#REF!</f>
        <v>#REF!</v>
      </c>
      <c r="HNQ23" s="1" t="e">
        <f>#REF!</f>
        <v>#REF!</v>
      </c>
      <c r="HNR23" s="1" t="e">
        <f>#REF!</f>
        <v>#REF!</v>
      </c>
      <c r="HNS23" s="1" t="e">
        <f>#REF!</f>
        <v>#REF!</v>
      </c>
      <c r="HNT23" s="1" t="e">
        <f>#REF!</f>
        <v>#REF!</v>
      </c>
      <c r="HNU23" s="1" t="e">
        <f>#REF!</f>
        <v>#REF!</v>
      </c>
      <c r="HNV23" s="1" t="e">
        <f>#REF!</f>
        <v>#REF!</v>
      </c>
      <c r="HNW23" s="1" t="e">
        <f>#REF!</f>
        <v>#REF!</v>
      </c>
      <c r="HNX23" s="1" t="e">
        <f>#REF!</f>
        <v>#REF!</v>
      </c>
      <c r="HNY23" s="1" t="e">
        <f>#REF!</f>
        <v>#REF!</v>
      </c>
      <c r="HNZ23" s="1" t="e">
        <f>#REF!</f>
        <v>#REF!</v>
      </c>
      <c r="HOA23" s="1" t="e">
        <f>#REF!</f>
        <v>#REF!</v>
      </c>
      <c r="HOB23" s="1" t="e">
        <f>#REF!</f>
        <v>#REF!</v>
      </c>
      <c r="HOC23" s="1" t="e">
        <f>#REF!</f>
        <v>#REF!</v>
      </c>
      <c r="HOD23" s="1" t="e">
        <f>#REF!</f>
        <v>#REF!</v>
      </c>
      <c r="HOE23" s="1" t="e">
        <f>#REF!</f>
        <v>#REF!</v>
      </c>
      <c r="HOF23" s="1" t="e">
        <f>#REF!</f>
        <v>#REF!</v>
      </c>
      <c r="HOG23" s="1" t="e">
        <f>#REF!</f>
        <v>#REF!</v>
      </c>
      <c r="HOH23" s="1" t="e">
        <f>#REF!</f>
        <v>#REF!</v>
      </c>
      <c r="HOI23" s="1" t="e">
        <f>#REF!</f>
        <v>#REF!</v>
      </c>
      <c r="HOJ23" s="1" t="e">
        <f>#REF!</f>
        <v>#REF!</v>
      </c>
      <c r="HOK23" s="1" t="e">
        <f>#REF!</f>
        <v>#REF!</v>
      </c>
      <c r="HOL23" s="1" t="e">
        <f>#REF!</f>
        <v>#REF!</v>
      </c>
      <c r="HOM23" s="1" t="e">
        <f>#REF!</f>
        <v>#REF!</v>
      </c>
      <c r="HON23" s="1" t="e">
        <f>#REF!</f>
        <v>#REF!</v>
      </c>
      <c r="HOO23" s="1" t="e">
        <f>#REF!</f>
        <v>#REF!</v>
      </c>
      <c r="HOP23" s="1" t="e">
        <f>#REF!</f>
        <v>#REF!</v>
      </c>
      <c r="HOQ23" s="1" t="e">
        <f>#REF!</f>
        <v>#REF!</v>
      </c>
      <c r="HOR23" s="1" t="e">
        <f>#REF!</f>
        <v>#REF!</v>
      </c>
      <c r="HOS23" s="1" t="e">
        <f>#REF!</f>
        <v>#REF!</v>
      </c>
      <c r="HOT23" s="1" t="e">
        <f>#REF!</f>
        <v>#REF!</v>
      </c>
      <c r="HOU23" s="1" t="e">
        <f>#REF!</f>
        <v>#REF!</v>
      </c>
      <c r="HOV23" s="1" t="e">
        <f>#REF!</f>
        <v>#REF!</v>
      </c>
      <c r="HOW23" s="1" t="e">
        <f>#REF!</f>
        <v>#REF!</v>
      </c>
      <c r="HOX23" s="1" t="e">
        <f>#REF!</f>
        <v>#REF!</v>
      </c>
      <c r="HOY23" s="1" t="e">
        <f>#REF!</f>
        <v>#REF!</v>
      </c>
      <c r="HOZ23" s="1" t="e">
        <f>#REF!</f>
        <v>#REF!</v>
      </c>
      <c r="HPA23" s="1" t="e">
        <f>#REF!</f>
        <v>#REF!</v>
      </c>
      <c r="HPB23" s="1" t="e">
        <f>#REF!</f>
        <v>#REF!</v>
      </c>
      <c r="HPC23" s="1" t="e">
        <f>#REF!</f>
        <v>#REF!</v>
      </c>
      <c r="HPD23" s="1" t="e">
        <f>#REF!</f>
        <v>#REF!</v>
      </c>
      <c r="HPE23" s="1" t="e">
        <f>#REF!</f>
        <v>#REF!</v>
      </c>
      <c r="HPF23" s="1" t="e">
        <f>#REF!</f>
        <v>#REF!</v>
      </c>
      <c r="HPG23" s="1" t="e">
        <f>#REF!</f>
        <v>#REF!</v>
      </c>
      <c r="HPH23" s="1" t="e">
        <f>#REF!</f>
        <v>#REF!</v>
      </c>
      <c r="HPI23" s="1" t="e">
        <f>#REF!</f>
        <v>#REF!</v>
      </c>
      <c r="HPJ23" s="1" t="e">
        <f>#REF!</f>
        <v>#REF!</v>
      </c>
      <c r="HPK23" s="1" t="e">
        <f>#REF!</f>
        <v>#REF!</v>
      </c>
      <c r="HPL23" s="1" t="e">
        <f>#REF!</f>
        <v>#REF!</v>
      </c>
      <c r="HPM23" s="1" t="e">
        <f>#REF!</f>
        <v>#REF!</v>
      </c>
      <c r="HPN23" s="1" t="e">
        <f>#REF!</f>
        <v>#REF!</v>
      </c>
      <c r="HPO23" s="1" t="e">
        <f>#REF!</f>
        <v>#REF!</v>
      </c>
      <c r="HPP23" s="1" t="e">
        <f>#REF!</f>
        <v>#REF!</v>
      </c>
      <c r="HPQ23" s="1" t="e">
        <f>#REF!</f>
        <v>#REF!</v>
      </c>
      <c r="HPR23" s="1" t="e">
        <f>#REF!</f>
        <v>#REF!</v>
      </c>
      <c r="HPS23" s="1" t="e">
        <f>#REF!</f>
        <v>#REF!</v>
      </c>
      <c r="HPT23" s="1" t="e">
        <f>#REF!</f>
        <v>#REF!</v>
      </c>
      <c r="HPU23" s="1" t="e">
        <f>#REF!</f>
        <v>#REF!</v>
      </c>
      <c r="HPV23" s="1" t="e">
        <f>#REF!</f>
        <v>#REF!</v>
      </c>
      <c r="HPW23" s="1" t="e">
        <f>#REF!</f>
        <v>#REF!</v>
      </c>
      <c r="HPX23" s="1" t="e">
        <f>#REF!</f>
        <v>#REF!</v>
      </c>
      <c r="HPY23" s="1" t="e">
        <f>#REF!</f>
        <v>#REF!</v>
      </c>
      <c r="HPZ23" s="1" t="e">
        <f>#REF!</f>
        <v>#REF!</v>
      </c>
      <c r="HQA23" s="1" t="e">
        <f>#REF!</f>
        <v>#REF!</v>
      </c>
      <c r="HQB23" s="1" t="e">
        <f>#REF!</f>
        <v>#REF!</v>
      </c>
      <c r="HQC23" s="1" t="e">
        <f>#REF!</f>
        <v>#REF!</v>
      </c>
      <c r="HQD23" s="1" t="e">
        <f>#REF!</f>
        <v>#REF!</v>
      </c>
      <c r="HQE23" s="1" t="e">
        <f>#REF!</f>
        <v>#REF!</v>
      </c>
      <c r="HQF23" s="1" t="e">
        <f>#REF!</f>
        <v>#REF!</v>
      </c>
      <c r="HQG23" s="1" t="e">
        <f>#REF!</f>
        <v>#REF!</v>
      </c>
      <c r="HQH23" s="1" t="e">
        <f>#REF!</f>
        <v>#REF!</v>
      </c>
      <c r="HQI23" s="1" t="e">
        <f>#REF!</f>
        <v>#REF!</v>
      </c>
      <c r="HQJ23" s="1" t="e">
        <f>#REF!</f>
        <v>#REF!</v>
      </c>
      <c r="HQK23" s="1" t="e">
        <f>#REF!</f>
        <v>#REF!</v>
      </c>
      <c r="HQL23" s="1" t="e">
        <f>#REF!</f>
        <v>#REF!</v>
      </c>
      <c r="HQM23" s="1" t="e">
        <f>#REF!</f>
        <v>#REF!</v>
      </c>
      <c r="HQN23" s="1" t="e">
        <f>#REF!</f>
        <v>#REF!</v>
      </c>
      <c r="HQO23" s="1" t="e">
        <f>#REF!</f>
        <v>#REF!</v>
      </c>
      <c r="HQP23" s="1" t="e">
        <f>#REF!</f>
        <v>#REF!</v>
      </c>
      <c r="HQQ23" s="1" t="e">
        <f>#REF!</f>
        <v>#REF!</v>
      </c>
      <c r="HQR23" s="1" t="e">
        <f>#REF!</f>
        <v>#REF!</v>
      </c>
      <c r="HQS23" s="1" t="e">
        <f>#REF!</f>
        <v>#REF!</v>
      </c>
      <c r="HQT23" s="1" t="e">
        <f>#REF!</f>
        <v>#REF!</v>
      </c>
      <c r="HQU23" s="1" t="e">
        <f>#REF!</f>
        <v>#REF!</v>
      </c>
      <c r="HQV23" s="1" t="e">
        <f>#REF!</f>
        <v>#REF!</v>
      </c>
      <c r="HQW23" s="1" t="e">
        <f>#REF!</f>
        <v>#REF!</v>
      </c>
      <c r="HQX23" s="1" t="e">
        <f>#REF!</f>
        <v>#REF!</v>
      </c>
      <c r="HQY23" s="1" t="e">
        <f>#REF!</f>
        <v>#REF!</v>
      </c>
      <c r="HQZ23" s="1" t="e">
        <f>#REF!</f>
        <v>#REF!</v>
      </c>
      <c r="HRA23" s="1" t="e">
        <f>#REF!</f>
        <v>#REF!</v>
      </c>
      <c r="HRB23" s="1" t="e">
        <f>#REF!</f>
        <v>#REF!</v>
      </c>
      <c r="HRC23" s="1" t="e">
        <f>#REF!</f>
        <v>#REF!</v>
      </c>
      <c r="HRD23" s="1" t="e">
        <f>#REF!</f>
        <v>#REF!</v>
      </c>
      <c r="HRE23" s="1" t="e">
        <f>#REF!</f>
        <v>#REF!</v>
      </c>
      <c r="HRF23" s="1" t="e">
        <f>#REF!</f>
        <v>#REF!</v>
      </c>
      <c r="HRG23" s="1" t="e">
        <f>#REF!</f>
        <v>#REF!</v>
      </c>
      <c r="HRH23" s="1" t="e">
        <f>#REF!</f>
        <v>#REF!</v>
      </c>
      <c r="HRI23" s="1" t="e">
        <f>#REF!</f>
        <v>#REF!</v>
      </c>
      <c r="HRJ23" s="1" t="e">
        <f>#REF!</f>
        <v>#REF!</v>
      </c>
      <c r="HRK23" s="1" t="e">
        <f>#REF!</f>
        <v>#REF!</v>
      </c>
      <c r="HRL23" s="1" t="e">
        <f>#REF!</f>
        <v>#REF!</v>
      </c>
      <c r="HRM23" s="1" t="e">
        <f>#REF!</f>
        <v>#REF!</v>
      </c>
      <c r="HRN23" s="1" t="e">
        <f>#REF!</f>
        <v>#REF!</v>
      </c>
      <c r="HRO23" s="1" t="e">
        <f>#REF!</f>
        <v>#REF!</v>
      </c>
      <c r="HRP23" s="1" t="e">
        <f>#REF!</f>
        <v>#REF!</v>
      </c>
      <c r="HRQ23" s="1" t="e">
        <f>#REF!</f>
        <v>#REF!</v>
      </c>
      <c r="HRR23" s="1" t="e">
        <f>#REF!</f>
        <v>#REF!</v>
      </c>
      <c r="HRS23" s="1" t="e">
        <f>#REF!</f>
        <v>#REF!</v>
      </c>
      <c r="HRT23" s="1" t="e">
        <f>#REF!</f>
        <v>#REF!</v>
      </c>
      <c r="HRU23" s="1" t="e">
        <f>#REF!</f>
        <v>#REF!</v>
      </c>
      <c r="HRV23" s="1" t="e">
        <f>#REF!</f>
        <v>#REF!</v>
      </c>
      <c r="HRW23" s="1" t="e">
        <f>#REF!</f>
        <v>#REF!</v>
      </c>
      <c r="HRX23" s="1" t="e">
        <f>#REF!</f>
        <v>#REF!</v>
      </c>
      <c r="HRY23" s="1" t="e">
        <f>#REF!</f>
        <v>#REF!</v>
      </c>
      <c r="HRZ23" s="1" t="e">
        <f>#REF!</f>
        <v>#REF!</v>
      </c>
      <c r="HSA23" s="1" t="e">
        <f>#REF!</f>
        <v>#REF!</v>
      </c>
      <c r="HSB23" s="1" t="e">
        <f>#REF!</f>
        <v>#REF!</v>
      </c>
      <c r="HSC23" s="1" t="e">
        <f>#REF!</f>
        <v>#REF!</v>
      </c>
      <c r="HSD23" s="1" t="e">
        <f>#REF!</f>
        <v>#REF!</v>
      </c>
      <c r="HSE23" s="1" t="e">
        <f>#REF!</f>
        <v>#REF!</v>
      </c>
      <c r="HSF23" s="1" t="e">
        <f>#REF!</f>
        <v>#REF!</v>
      </c>
      <c r="HSG23" s="1" t="e">
        <f>#REF!</f>
        <v>#REF!</v>
      </c>
      <c r="HSH23" s="1" t="e">
        <f>#REF!</f>
        <v>#REF!</v>
      </c>
      <c r="HSI23" s="1" t="e">
        <f>#REF!</f>
        <v>#REF!</v>
      </c>
      <c r="HSJ23" s="1" t="e">
        <f>#REF!</f>
        <v>#REF!</v>
      </c>
      <c r="HSK23" s="1" t="e">
        <f>#REF!</f>
        <v>#REF!</v>
      </c>
      <c r="HSL23" s="1" t="e">
        <f>#REF!</f>
        <v>#REF!</v>
      </c>
      <c r="HSM23" s="1" t="e">
        <f>#REF!</f>
        <v>#REF!</v>
      </c>
      <c r="HSN23" s="1" t="e">
        <f>#REF!</f>
        <v>#REF!</v>
      </c>
      <c r="HSO23" s="1" t="e">
        <f>#REF!</f>
        <v>#REF!</v>
      </c>
      <c r="HSP23" s="1" t="e">
        <f>#REF!</f>
        <v>#REF!</v>
      </c>
      <c r="HSQ23" s="1" t="e">
        <f>#REF!</f>
        <v>#REF!</v>
      </c>
      <c r="HSR23" s="1" t="e">
        <f>#REF!</f>
        <v>#REF!</v>
      </c>
      <c r="HSS23" s="1" t="e">
        <f>#REF!</f>
        <v>#REF!</v>
      </c>
      <c r="HST23" s="1" t="e">
        <f>#REF!</f>
        <v>#REF!</v>
      </c>
      <c r="HSU23" s="1" t="e">
        <f>#REF!</f>
        <v>#REF!</v>
      </c>
      <c r="HSV23" s="1" t="e">
        <f>#REF!</f>
        <v>#REF!</v>
      </c>
      <c r="HSW23" s="1" t="e">
        <f>#REF!</f>
        <v>#REF!</v>
      </c>
      <c r="HSX23" s="1" t="e">
        <f>#REF!</f>
        <v>#REF!</v>
      </c>
      <c r="HSY23" s="1" t="e">
        <f>#REF!</f>
        <v>#REF!</v>
      </c>
      <c r="HSZ23" s="1" t="e">
        <f>#REF!</f>
        <v>#REF!</v>
      </c>
      <c r="HTA23" s="1" t="e">
        <f>#REF!</f>
        <v>#REF!</v>
      </c>
      <c r="HTB23" s="1" t="e">
        <f>#REF!</f>
        <v>#REF!</v>
      </c>
      <c r="HTC23" s="1" t="e">
        <f>#REF!</f>
        <v>#REF!</v>
      </c>
      <c r="HTD23" s="1" t="e">
        <f>#REF!</f>
        <v>#REF!</v>
      </c>
      <c r="HTE23" s="1" t="e">
        <f>#REF!</f>
        <v>#REF!</v>
      </c>
      <c r="HTF23" s="1" t="e">
        <f>#REF!</f>
        <v>#REF!</v>
      </c>
      <c r="HTG23" s="1" t="e">
        <f>#REF!</f>
        <v>#REF!</v>
      </c>
      <c r="HTH23" s="1" t="e">
        <f>#REF!</f>
        <v>#REF!</v>
      </c>
      <c r="HTI23" s="1" t="e">
        <f>#REF!</f>
        <v>#REF!</v>
      </c>
      <c r="HTJ23" s="1" t="e">
        <f>#REF!</f>
        <v>#REF!</v>
      </c>
      <c r="HTK23" s="1" t="e">
        <f>#REF!</f>
        <v>#REF!</v>
      </c>
      <c r="HTL23" s="1" t="e">
        <f>#REF!</f>
        <v>#REF!</v>
      </c>
      <c r="HTM23" s="1" t="e">
        <f>#REF!</f>
        <v>#REF!</v>
      </c>
      <c r="HTN23" s="1" t="e">
        <f>#REF!</f>
        <v>#REF!</v>
      </c>
      <c r="HTO23" s="1" t="e">
        <f>#REF!</f>
        <v>#REF!</v>
      </c>
      <c r="HTP23" s="1" t="e">
        <f>#REF!</f>
        <v>#REF!</v>
      </c>
      <c r="HTQ23" s="1" t="e">
        <f>#REF!</f>
        <v>#REF!</v>
      </c>
      <c r="HTR23" s="1" t="e">
        <f>#REF!</f>
        <v>#REF!</v>
      </c>
      <c r="HTS23" s="1" t="e">
        <f>#REF!</f>
        <v>#REF!</v>
      </c>
      <c r="HTT23" s="1" t="e">
        <f>#REF!</f>
        <v>#REF!</v>
      </c>
      <c r="HTU23" s="1" t="e">
        <f>#REF!</f>
        <v>#REF!</v>
      </c>
      <c r="HTV23" s="1" t="e">
        <f>#REF!</f>
        <v>#REF!</v>
      </c>
      <c r="HTW23" s="1" t="e">
        <f>#REF!</f>
        <v>#REF!</v>
      </c>
      <c r="HTX23" s="1" t="e">
        <f>#REF!</f>
        <v>#REF!</v>
      </c>
      <c r="HTY23" s="1" t="e">
        <f>#REF!</f>
        <v>#REF!</v>
      </c>
      <c r="HTZ23" s="1" t="e">
        <f>#REF!</f>
        <v>#REF!</v>
      </c>
      <c r="HUA23" s="1" t="e">
        <f>#REF!</f>
        <v>#REF!</v>
      </c>
      <c r="HUB23" s="1" t="e">
        <f>#REF!</f>
        <v>#REF!</v>
      </c>
      <c r="HUC23" s="1" t="e">
        <f>#REF!</f>
        <v>#REF!</v>
      </c>
      <c r="HUD23" s="1" t="e">
        <f>#REF!</f>
        <v>#REF!</v>
      </c>
      <c r="HUE23" s="1" t="e">
        <f>#REF!</f>
        <v>#REF!</v>
      </c>
      <c r="HUF23" s="1" t="e">
        <f>#REF!</f>
        <v>#REF!</v>
      </c>
      <c r="HUG23" s="1" t="e">
        <f>#REF!</f>
        <v>#REF!</v>
      </c>
      <c r="HUH23" s="1" t="e">
        <f>#REF!</f>
        <v>#REF!</v>
      </c>
      <c r="HUI23" s="1" t="e">
        <f>#REF!</f>
        <v>#REF!</v>
      </c>
      <c r="HUJ23" s="1" t="e">
        <f>#REF!</f>
        <v>#REF!</v>
      </c>
      <c r="HUK23" s="1" t="e">
        <f>#REF!</f>
        <v>#REF!</v>
      </c>
      <c r="HUL23" s="1" t="e">
        <f>#REF!</f>
        <v>#REF!</v>
      </c>
      <c r="HUM23" s="1" t="e">
        <f>#REF!</f>
        <v>#REF!</v>
      </c>
      <c r="HUN23" s="1" t="e">
        <f>#REF!</f>
        <v>#REF!</v>
      </c>
      <c r="HUO23" s="1" t="e">
        <f>#REF!</f>
        <v>#REF!</v>
      </c>
      <c r="HUP23" s="1" t="e">
        <f>#REF!</f>
        <v>#REF!</v>
      </c>
      <c r="HUQ23" s="1" t="e">
        <f>#REF!</f>
        <v>#REF!</v>
      </c>
      <c r="HUR23" s="1" t="e">
        <f>#REF!</f>
        <v>#REF!</v>
      </c>
      <c r="HUS23" s="1" t="e">
        <f>#REF!</f>
        <v>#REF!</v>
      </c>
      <c r="HUT23" s="1" t="e">
        <f>#REF!</f>
        <v>#REF!</v>
      </c>
      <c r="HUU23" s="1" t="e">
        <f>#REF!</f>
        <v>#REF!</v>
      </c>
      <c r="HUV23" s="1" t="e">
        <f>#REF!</f>
        <v>#REF!</v>
      </c>
      <c r="HUW23" s="1" t="e">
        <f>#REF!</f>
        <v>#REF!</v>
      </c>
      <c r="HUX23" s="1" t="e">
        <f>#REF!</f>
        <v>#REF!</v>
      </c>
      <c r="HUY23" s="1" t="e">
        <f>#REF!</f>
        <v>#REF!</v>
      </c>
      <c r="HUZ23" s="1" t="e">
        <f>#REF!</f>
        <v>#REF!</v>
      </c>
      <c r="HVA23" s="1" t="e">
        <f>#REF!</f>
        <v>#REF!</v>
      </c>
      <c r="HVB23" s="1" t="e">
        <f>#REF!</f>
        <v>#REF!</v>
      </c>
      <c r="HVC23" s="1" t="e">
        <f>#REF!</f>
        <v>#REF!</v>
      </c>
      <c r="HVD23" s="1" t="e">
        <f>#REF!</f>
        <v>#REF!</v>
      </c>
      <c r="HVE23" s="1" t="e">
        <f>#REF!</f>
        <v>#REF!</v>
      </c>
      <c r="HVF23" s="1" t="e">
        <f>#REF!</f>
        <v>#REF!</v>
      </c>
      <c r="HVG23" s="1" t="e">
        <f>#REF!</f>
        <v>#REF!</v>
      </c>
      <c r="HVH23" s="1" t="e">
        <f>#REF!</f>
        <v>#REF!</v>
      </c>
      <c r="HVI23" s="1" t="e">
        <f>#REF!</f>
        <v>#REF!</v>
      </c>
      <c r="HVJ23" s="1" t="e">
        <f>#REF!</f>
        <v>#REF!</v>
      </c>
      <c r="HVK23" s="1" t="e">
        <f>#REF!</f>
        <v>#REF!</v>
      </c>
      <c r="HVL23" s="1" t="e">
        <f>#REF!</f>
        <v>#REF!</v>
      </c>
      <c r="HVM23" s="1" t="e">
        <f>#REF!</f>
        <v>#REF!</v>
      </c>
      <c r="HVN23" s="1" t="e">
        <f>#REF!</f>
        <v>#REF!</v>
      </c>
      <c r="HVO23" s="1" t="e">
        <f>#REF!</f>
        <v>#REF!</v>
      </c>
      <c r="HVP23" s="1" t="e">
        <f>#REF!</f>
        <v>#REF!</v>
      </c>
      <c r="HVQ23" s="1" t="e">
        <f>#REF!</f>
        <v>#REF!</v>
      </c>
      <c r="HVR23" s="1" t="e">
        <f>#REF!</f>
        <v>#REF!</v>
      </c>
      <c r="HVS23" s="1" t="e">
        <f>#REF!</f>
        <v>#REF!</v>
      </c>
      <c r="HVT23" s="1" t="e">
        <f>#REF!</f>
        <v>#REF!</v>
      </c>
      <c r="HVU23" s="1" t="e">
        <f>#REF!</f>
        <v>#REF!</v>
      </c>
      <c r="HVV23" s="1" t="e">
        <f>#REF!</f>
        <v>#REF!</v>
      </c>
      <c r="HVW23" s="1" t="e">
        <f>#REF!</f>
        <v>#REF!</v>
      </c>
      <c r="HVX23" s="1" t="e">
        <f>#REF!</f>
        <v>#REF!</v>
      </c>
      <c r="HVY23" s="1" t="e">
        <f>#REF!</f>
        <v>#REF!</v>
      </c>
      <c r="HVZ23" s="1" t="e">
        <f>#REF!</f>
        <v>#REF!</v>
      </c>
      <c r="HWA23" s="1" t="e">
        <f>#REF!</f>
        <v>#REF!</v>
      </c>
      <c r="HWB23" s="1" t="e">
        <f>#REF!</f>
        <v>#REF!</v>
      </c>
      <c r="HWC23" s="1" t="e">
        <f>#REF!</f>
        <v>#REF!</v>
      </c>
      <c r="HWD23" s="1" t="e">
        <f>#REF!</f>
        <v>#REF!</v>
      </c>
      <c r="HWE23" s="1" t="e">
        <f>#REF!</f>
        <v>#REF!</v>
      </c>
      <c r="HWF23" s="1" t="e">
        <f>#REF!</f>
        <v>#REF!</v>
      </c>
      <c r="HWG23" s="1" t="e">
        <f>#REF!</f>
        <v>#REF!</v>
      </c>
      <c r="HWH23" s="1" t="e">
        <f>#REF!</f>
        <v>#REF!</v>
      </c>
      <c r="HWI23" s="1" t="e">
        <f>#REF!</f>
        <v>#REF!</v>
      </c>
      <c r="HWJ23" s="1" t="e">
        <f>#REF!</f>
        <v>#REF!</v>
      </c>
      <c r="HWK23" s="1" t="e">
        <f>#REF!</f>
        <v>#REF!</v>
      </c>
      <c r="HWL23" s="1" t="e">
        <f>#REF!</f>
        <v>#REF!</v>
      </c>
      <c r="HWM23" s="1" t="e">
        <f>#REF!</f>
        <v>#REF!</v>
      </c>
      <c r="HWN23" s="1" t="e">
        <f>#REF!</f>
        <v>#REF!</v>
      </c>
      <c r="HWO23" s="1" t="e">
        <f>#REF!</f>
        <v>#REF!</v>
      </c>
      <c r="HWP23" s="1" t="e">
        <f>#REF!</f>
        <v>#REF!</v>
      </c>
      <c r="HWQ23" s="1" t="e">
        <f>#REF!</f>
        <v>#REF!</v>
      </c>
      <c r="HWR23" s="1" t="e">
        <f>#REF!</f>
        <v>#REF!</v>
      </c>
      <c r="HWS23" s="1" t="e">
        <f>#REF!</f>
        <v>#REF!</v>
      </c>
      <c r="HWT23" s="1" t="e">
        <f>#REF!</f>
        <v>#REF!</v>
      </c>
      <c r="HWU23" s="1" t="e">
        <f>#REF!</f>
        <v>#REF!</v>
      </c>
      <c r="HWV23" s="1" t="e">
        <f>#REF!</f>
        <v>#REF!</v>
      </c>
      <c r="HWW23" s="1" t="e">
        <f>#REF!</f>
        <v>#REF!</v>
      </c>
      <c r="HWX23" s="1" t="e">
        <f>#REF!</f>
        <v>#REF!</v>
      </c>
      <c r="HWY23" s="1" t="e">
        <f>#REF!</f>
        <v>#REF!</v>
      </c>
      <c r="HWZ23" s="1" t="e">
        <f>#REF!</f>
        <v>#REF!</v>
      </c>
      <c r="HXA23" s="1" t="e">
        <f>#REF!</f>
        <v>#REF!</v>
      </c>
      <c r="HXB23" s="1" t="e">
        <f>#REF!</f>
        <v>#REF!</v>
      </c>
      <c r="HXC23" s="1" t="e">
        <f>#REF!</f>
        <v>#REF!</v>
      </c>
      <c r="HXD23" s="1" t="e">
        <f>#REF!</f>
        <v>#REF!</v>
      </c>
      <c r="HXE23" s="1" t="e">
        <f>#REF!</f>
        <v>#REF!</v>
      </c>
      <c r="HXF23" s="1" t="e">
        <f>#REF!</f>
        <v>#REF!</v>
      </c>
      <c r="HXG23" s="1" t="e">
        <f>#REF!</f>
        <v>#REF!</v>
      </c>
      <c r="HXH23" s="1" t="e">
        <f>#REF!</f>
        <v>#REF!</v>
      </c>
      <c r="HXI23" s="1" t="e">
        <f>#REF!</f>
        <v>#REF!</v>
      </c>
      <c r="HXJ23" s="1" t="e">
        <f>#REF!</f>
        <v>#REF!</v>
      </c>
      <c r="HXK23" s="1" t="e">
        <f>#REF!</f>
        <v>#REF!</v>
      </c>
      <c r="HXL23" s="1" t="e">
        <f>#REF!</f>
        <v>#REF!</v>
      </c>
      <c r="HXM23" s="1" t="e">
        <f>#REF!</f>
        <v>#REF!</v>
      </c>
      <c r="HXN23" s="1" t="e">
        <f>#REF!</f>
        <v>#REF!</v>
      </c>
      <c r="HXO23" s="1" t="e">
        <f>#REF!</f>
        <v>#REF!</v>
      </c>
      <c r="HXP23" s="1" t="e">
        <f>#REF!</f>
        <v>#REF!</v>
      </c>
      <c r="HXQ23" s="1" t="e">
        <f>#REF!</f>
        <v>#REF!</v>
      </c>
      <c r="HXR23" s="1" t="e">
        <f>#REF!</f>
        <v>#REF!</v>
      </c>
      <c r="HXS23" s="1" t="e">
        <f>#REF!</f>
        <v>#REF!</v>
      </c>
      <c r="HXT23" s="1" t="e">
        <f>#REF!</f>
        <v>#REF!</v>
      </c>
      <c r="HXU23" s="1" t="e">
        <f>#REF!</f>
        <v>#REF!</v>
      </c>
      <c r="HXV23" s="1" t="e">
        <f>#REF!</f>
        <v>#REF!</v>
      </c>
      <c r="HXW23" s="1" t="e">
        <f>#REF!</f>
        <v>#REF!</v>
      </c>
      <c r="HXX23" s="1" t="e">
        <f>#REF!</f>
        <v>#REF!</v>
      </c>
      <c r="HXY23" s="1" t="e">
        <f>#REF!</f>
        <v>#REF!</v>
      </c>
      <c r="HXZ23" s="1" t="e">
        <f>#REF!</f>
        <v>#REF!</v>
      </c>
      <c r="HYA23" s="1" t="e">
        <f>#REF!</f>
        <v>#REF!</v>
      </c>
      <c r="HYB23" s="1" t="e">
        <f>#REF!</f>
        <v>#REF!</v>
      </c>
      <c r="HYC23" s="1" t="e">
        <f>#REF!</f>
        <v>#REF!</v>
      </c>
      <c r="HYD23" s="1" t="e">
        <f>#REF!</f>
        <v>#REF!</v>
      </c>
      <c r="HYE23" s="1" t="e">
        <f>#REF!</f>
        <v>#REF!</v>
      </c>
      <c r="HYF23" s="1" t="e">
        <f>#REF!</f>
        <v>#REF!</v>
      </c>
      <c r="HYG23" s="1" t="e">
        <f>#REF!</f>
        <v>#REF!</v>
      </c>
      <c r="HYH23" s="1" t="e">
        <f>#REF!</f>
        <v>#REF!</v>
      </c>
      <c r="HYI23" s="1" t="e">
        <f>#REF!</f>
        <v>#REF!</v>
      </c>
      <c r="HYJ23" s="1" t="e">
        <f>#REF!</f>
        <v>#REF!</v>
      </c>
      <c r="HYK23" s="1" t="e">
        <f>#REF!</f>
        <v>#REF!</v>
      </c>
      <c r="HYL23" s="1" t="e">
        <f>#REF!</f>
        <v>#REF!</v>
      </c>
      <c r="HYM23" s="1" t="e">
        <f>#REF!</f>
        <v>#REF!</v>
      </c>
      <c r="HYN23" s="1" t="e">
        <f>#REF!</f>
        <v>#REF!</v>
      </c>
      <c r="HYO23" s="1" t="e">
        <f>#REF!</f>
        <v>#REF!</v>
      </c>
      <c r="HYP23" s="1" t="e">
        <f>#REF!</f>
        <v>#REF!</v>
      </c>
      <c r="HYQ23" s="1" t="e">
        <f>#REF!</f>
        <v>#REF!</v>
      </c>
      <c r="HYR23" s="1" t="e">
        <f>#REF!</f>
        <v>#REF!</v>
      </c>
      <c r="HYS23" s="1" t="e">
        <f>#REF!</f>
        <v>#REF!</v>
      </c>
      <c r="HYT23" s="1" t="e">
        <f>#REF!</f>
        <v>#REF!</v>
      </c>
      <c r="HYU23" s="1" t="e">
        <f>#REF!</f>
        <v>#REF!</v>
      </c>
      <c r="HYV23" s="1" t="e">
        <f>#REF!</f>
        <v>#REF!</v>
      </c>
      <c r="HYW23" s="1" t="e">
        <f>#REF!</f>
        <v>#REF!</v>
      </c>
      <c r="HYX23" s="1" t="e">
        <f>#REF!</f>
        <v>#REF!</v>
      </c>
      <c r="HYY23" s="1" t="e">
        <f>#REF!</f>
        <v>#REF!</v>
      </c>
      <c r="HYZ23" s="1" t="e">
        <f>#REF!</f>
        <v>#REF!</v>
      </c>
      <c r="HZA23" s="1" t="e">
        <f>#REF!</f>
        <v>#REF!</v>
      </c>
      <c r="HZB23" s="1" t="e">
        <f>#REF!</f>
        <v>#REF!</v>
      </c>
      <c r="HZC23" s="1" t="e">
        <f>#REF!</f>
        <v>#REF!</v>
      </c>
      <c r="HZD23" s="1" t="e">
        <f>#REF!</f>
        <v>#REF!</v>
      </c>
      <c r="HZE23" s="1" t="e">
        <f>#REF!</f>
        <v>#REF!</v>
      </c>
      <c r="HZF23" s="1" t="e">
        <f>#REF!</f>
        <v>#REF!</v>
      </c>
      <c r="HZG23" s="1" t="e">
        <f>#REF!</f>
        <v>#REF!</v>
      </c>
      <c r="HZH23" s="1" t="e">
        <f>#REF!</f>
        <v>#REF!</v>
      </c>
      <c r="HZI23" s="1" t="e">
        <f>#REF!</f>
        <v>#REF!</v>
      </c>
      <c r="HZJ23" s="1" t="e">
        <f>#REF!</f>
        <v>#REF!</v>
      </c>
      <c r="HZK23" s="1" t="e">
        <f>#REF!</f>
        <v>#REF!</v>
      </c>
      <c r="HZL23" s="1" t="e">
        <f>#REF!</f>
        <v>#REF!</v>
      </c>
      <c r="HZM23" s="1" t="e">
        <f>#REF!</f>
        <v>#REF!</v>
      </c>
      <c r="HZN23" s="1" t="e">
        <f>#REF!</f>
        <v>#REF!</v>
      </c>
      <c r="HZO23" s="1" t="e">
        <f>#REF!</f>
        <v>#REF!</v>
      </c>
      <c r="HZP23" s="1" t="e">
        <f>#REF!</f>
        <v>#REF!</v>
      </c>
      <c r="HZQ23" s="1" t="e">
        <f>#REF!</f>
        <v>#REF!</v>
      </c>
      <c r="HZR23" s="1" t="e">
        <f>#REF!</f>
        <v>#REF!</v>
      </c>
      <c r="HZS23" s="1" t="e">
        <f>#REF!</f>
        <v>#REF!</v>
      </c>
      <c r="HZT23" s="1" t="e">
        <f>#REF!</f>
        <v>#REF!</v>
      </c>
      <c r="HZU23" s="1" t="e">
        <f>#REF!</f>
        <v>#REF!</v>
      </c>
      <c r="HZV23" s="1" t="e">
        <f>#REF!</f>
        <v>#REF!</v>
      </c>
      <c r="HZW23" s="1" t="e">
        <f>#REF!</f>
        <v>#REF!</v>
      </c>
      <c r="HZX23" s="1" t="e">
        <f>#REF!</f>
        <v>#REF!</v>
      </c>
      <c r="HZY23" s="1" t="e">
        <f>#REF!</f>
        <v>#REF!</v>
      </c>
      <c r="HZZ23" s="1" t="e">
        <f>#REF!</f>
        <v>#REF!</v>
      </c>
      <c r="IAA23" s="1" t="e">
        <f>#REF!</f>
        <v>#REF!</v>
      </c>
      <c r="IAB23" s="1" t="e">
        <f>#REF!</f>
        <v>#REF!</v>
      </c>
      <c r="IAC23" s="1" t="e">
        <f>#REF!</f>
        <v>#REF!</v>
      </c>
      <c r="IAD23" s="1" t="e">
        <f>#REF!</f>
        <v>#REF!</v>
      </c>
      <c r="IAE23" s="1" t="e">
        <f>#REF!</f>
        <v>#REF!</v>
      </c>
      <c r="IAF23" s="1" t="e">
        <f>#REF!</f>
        <v>#REF!</v>
      </c>
      <c r="IAG23" s="1" t="e">
        <f>#REF!</f>
        <v>#REF!</v>
      </c>
      <c r="IAH23" s="1" t="e">
        <f>#REF!</f>
        <v>#REF!</v>
      </c>
      <c r="IAI23" s="1" t="e">
        <f>#REF!</f>
        <v>#REF!</v>
      </c>
      <c r="IAJ23" s="1" t="e">
        <f>#REF!</f>
        <v>#REF!</v>
      </c>
      <c r="IAK23" s="1" t="e">
        <f>#REF!</f>
        <v>#REF!</v>
      </c>
      <c r="IAL23" s="1" t="e">
        <f>#REF!</f>
        <v>#REF!</v>
      </c>
      <c r="IAM23" s="1" t="e">
        <f>#REF!</f>
        <v>#REF!</v>
      </c>
      <c r="IAN23" s="1" t="e">
        <f>#REF!</f>
        <v>#REF!</v>
      </c>
      <c r="IAO23" s="1" t="e">
        <f>#REF!</f>
        <v>#REF!</v>
      </c>
      <c r="IAP23" s="1" t="e">
        <f>#REF!</f>
        <v>#REF!</v>
      </c>
      <c r="IAQ23" s="1" t="e">
        <f>#REF!</f>
        <v>#REF!</v>
      </c>
      <c r="IAR23" s="1" t="e">
        <f>#REF!</f>
        <v>#REF!</v>
      </c>
      <c r="IAS23" s="1" t="e">
        <f>#REF!</f>
        <v>#REF!</v>
      </c>
      <c r="IAT23" s="1" t="e">
        <f>#REF!</f>
        <v>#REF!</v>
      </c>
      <c r="IAU23" s="1" t="e">
        <f>#REF!</f>
        <v>#REF!</v>
      </c>
      <c r="IAV23" s="1" t="e">
        <f>#REF!</f>
        <v>#REF!</v>
      </c>
      <c r="IAW23" s="1" t="e">
        <f>#REF!</f>
        <v>#REF!</v>
      </c>
      <c r="IAX23" s="1" t="e">
        <f>#REF!</f>
        <v>#REF!</v>
      </c>
      <c r="IAY23" s="1" t="e">
        <f>#REF!</f>
        <v>#REF!</v>
      </c>
      <c r="IAZ23" s="1" t="e">
        <f>#REF!</f>
        <v>#REF!</v>
      </c>
      <c r="IBA23" s="1" t="e">
        <f>#REF!</f>
        <v>#REF!</v>
      </c>
      <c r="IBB23" s="1" t="e">
        <f>#REF!</f>
        <v>#REF!</v>
      </c>
      <c r="IBC23" s="1" t="e">
        <f>#REF!</f>
        <v>#REF!</v>
      </c>
      <c r="IBD23" s="1" t="e">
        <f>#REF!</f>
        <v>#REF!</v>
      </c>
      <c r="IBE23" s="1" t="e">
        <f>#REF!</f>
        <v>#REF!</v>
      </c>
      <c r="IBF23" s="1" t="e">
        <f>#REF!</f>
        <v>#REF!</v>
      </c>
      <c r="IBG23" s="1" t="e">
        <f>#REF!</f>
        <v>#REF!</v>
      </c>
      <c r="IBH23" s="1" t="e">
        <f>#REF!</f>
        <v>#REF!</v>
      </c>
      <c r="IBI23" s="1" t="e">
        <f>#REF!</f>
        <v>#REF!</v>
      </c>
      <c r="IBJ23" s="1" t="e">
        <f>#REF!</f>
        <v>#REF!</v>
      </c>
      <c r="IBK23" s="1" t="e">
        <f>#REF!</f>
        <v>#REF!</v>
      </c>
      <c r="IBL23" s="1" t="e">
        <f>#REF!</f>
        <v>#REF!</v>
      </c>
      <c r="IBM23" s="1" t="e">
        <f>#REF!</f>
        <v>#REF!</v>
      </c>
      <c r="IBN23" s="1" t="e">
        <f>#REF!</f>
        <v>#REF!</v>
      </c>
      <c r="IBO23" s="1" t="e">
        <f>#REF!</f>
        <v>#REF!</v>
      </c>
      <c r="IBP23" s="1" t="e">
        <f>#REF!</f>
        <v>#REF!</v>
      </c>
      <c r="IBQ23" s="1" t="e">
        <f>#REF!</f>
        <v>#REF!</v>
      </c>
      <c r="IBR23" s="1" t="e">
        <f>#REF!</f>
        <v>#REF!</v>
      </c>
      <c r="IBS23" s="1" t="e">
        <f>#REF!</f>
        <v>#REF!</v>
      </c>
      <c r="IBT23" s="1" t="e">
        <f>#REF!</f>
        <v>#REF!</v>
      </c>
      <c r="IBU23" s="1" t="e">
        <f>#REF!</f>
        <v>#REF!</v>
      </c>
      <c r="IBV23" s="1" t="e">
        <f>#REF!</f>
        <v>#REF!</v>
      </c>
      <c r="IBW23" s="1" t="e">
        <f>#REF!</f>
        <v>#REF!</v>
      </c>
      <c r="IBX23" s="1" t="e">
        <f>#REF!</f>
        <v>#REF!</v>
      </c>
      <c r="IBY23" s="1" t="e">
        <f>#REF!</f>
        <v>#REF!</v>
      </c>
      <c r="IBZ23" s="1" t="e">
        <f>#REF!</f>
        <v>#REF!</v>
      </c>
      <c r="ICA23" s="1" t="e">
        <f>#REF!</f>
        <v>#REF!</v>
      </c>
      <c r="ICB23" s="1" t="e">
        <f>#REF!</f>
        <v>#REF!</v>
      </c>
      <c r="ICC23" s="1" t="e">
        <f>#REF!</f>
        <v>#REF!</v>
      </c>
      <c r="ICD23" s="1" t="e">
        <f>#REF!</f>
        <v>#REF!</v>
      </c>
      <c r="ICE23" s="1" t="e">
        <f>#REF!</f>
        <v>#REF!</v>
      </c>
      <c r="ICF23" s="1" t="e">
        <f>#REF!</f>
        <v>#REF!</v>
      </c>
      <c r="ICG23" s="1" t="e">
        <f>#REF!</f>
        <v>#REF!</v>
      </c>
      <c r="ICH23" s="1" t="e">
        <f>#REF!</f>
        <v>#REF!</v>
      </c>
      <c r="ICI23" s="1" t="e">
        <f>#REF!</f>
        <v>#REF!</v>
      </c>
      <c r="ICJ23" s="1" t="e">
        <f>#REF!</f>
        <v>#REF!</v>
      </c>
      <c r="ICK23" s="1" t="e">
        <f>#REF!</f>
        <v>#REF!</v>
      </c>
      <c r="ICL23" s="1" t="e">
        <f>#REF!</f>
        <v>#REF!</v>
      </c>
      <c r="ICM23" s="1" t="e">
        <f>#REF!</f>
        <v>#REF!</v>
      </c>
      <c r="ICN23" s="1" t="e">
        <f>#REF!</f>
        <v>#REF!</v>
      </c>
      <c r="ICO23" s="1" t="e">
        <f>#REF!</f>
        <v>#REF!</v>
      </c>
      <c r="ICP23" s="1" t="e">
        <f>#REF!</f>
        <v>#REF!</v>
      </c>
      <c r="ICQ23" s="1" t="e">
        <f>#REF!</f>
        <v>#REF!</v>
      </c>
      <c r="ICR23" s="1" t="e">
        <f>#REF!</f>
        <v>#REF!</v>
      </c>
      <c r="ICS23" s="1" t="e">
        <f>#REF!</f>
        <v>#REF!</v>
      </c>
      <c r="ICT23" s="1" t="e">
        <f>#REF!</f>
        <v>#REF!</v>
      </c>
      <c r="ICU23" s="1" t="e">
        <f>#REF!</f>
        <v>#REF!</v>
      </c>
      <c r="ICV23" s="1" t="e">
        <f>#REF!</f>
        <v>#REF!</v>
      </c>
      <c r="ICW23" s="1" t="e">
        <f>#REF!</f>
        <v>#REF!</v>
      </c>
      <c r="ICX23" s="1" t="e">
        <f>#REF!</f>
        <v>#REF!</v>
      </c>
      <c r="ICY23" s="1" t="e">
        <f>#REF!</f>
        <v>#REF!</v>
      </c>
      <c r="ICZ23" s="1" t="e">
        <f>#REF!</f>
        <v>#REF!</v>
      </c>
      <c r="IDA23" s="1" t="e">
        <f>#REF!</f>
        <v>#REF!</v>
      </c>
      <c r="IDB23" s="1" t="e">
        <f>#REF!</f>
        <v>#REF!</v>
      </c>
      <c r="IDC23" s="1" t="e">
        <f>#REF!</f>
        <v>#REF!</v>
      </c>
      <c r="IDD23" s="1" t="e">
        <f>#REF!</f>
        <v>#REF!</v>
      </c>
      <c r="IDE23" s="1" t="e">
        <f>#REF!</f>
        <v>#REF!</v>
      </c>
      <c r="IDF23" s="1" t="e">
        <f>#REF!</f>
        <v>#REF!</v>
      </c>
      <c r="IDG23" s="1" t="e">
        <f>#REF!</f>
        <v>#REF!</v>
      </c>
      <c r="IDH23" s="1" t="e">
        <f>#REF!</f>
        <v>#REF!</v>
      </c>
      <c r="IDI23" s="1" t="e">
        <f>#REF!</f>
        <v>#REF!</v>
      </c>
      <c r="IDJ23" s="1" t="e">
        <f>#REF!</f>
        <v>#REF!</v>
      </c>
      <c r="IDK23" s="1" t="e">
        <f>#REF!</f>
        <v>#REF!</v>
      </c>
      <c r="IDL23" s="1" t="e">
        <f>#REF!</f>
        <v>#REF!</v>
      </c>
      <c r="IDM23" s="1" t="e">
        <f>#REF!</f>
        <v>#REF!</v>
      </c>
      <c r="IDN23" s="1" t="e">
        <f>#REF!</f>
        <v>#REF!</v>
      </c>
      <c r="IDO23" s="1" t="e">
        <f>#REF!</f>
        <v>#REF!</v>
      </c>
      <c r="IDP23" s="1" t="e">
        <f>#REF!</f>
        <v>#REF!</v>
      </c>
      <c r="IDQ23" s="1" t="e">
        <f>#REF!</f>
        <v>#REF!</v>
      </c>
      <c r="IDR23" s="1" t="e">
        <f>#REF!</f>
        <v>#REF!</v>
      </c>
      <c r="IDS23" s="1" t="e">
        <f>#REF!</f>
        <v>#REF!</v>
      </c>
      <c r="IDT23" s="1" t="e">
        <f>#REF!</f>
        <v>#REF!</v>
      </c>
      <c r="IDU23" s="1" t="e">
        <f>#REF!</f>
        <v>#REF!</v>
      </c>
      <c r="IDV23" s="1" t="e">
        <f>#REF!</f>
        <v>#REF!</v>
      </c>
      <c r="IDW23" s="1" t="e">
        <f>#REF!</f>
        <v>#REF!</v>
      </c>
      <c r="IDX23" s="1" t="e">
        <f>#REF!</f>
        <v>#REF!</v>
      </c>
      <c r="IDY23" s="1" t="e">
        <f>#REF!</f>
        <v>#REF!</v>
      </c>
      <c r="IDZ23" s="1" t="e">
        <f>#REF!</f>
        <v>#REF!</v>
      </c>
      <c r="IEA23" s="1" t="e">
        <f>#REF!</f>
        <v>#REF!</v>
      </c>
      <c r="IEB23" s="1" t="e">
        <f>#REF!</f>
        <v>#REF!</v>
      </c>
      <c r="IEC23" s="1" t="e">
        <f>#REF!</f>
        <v>#REF!</v>
      </c>
      <c r="IED23" s="1" t="e">
        <f>#REF!</f>
        <v>#REF!</v>
      </c>
      <c r="IEE23" s="1" t="e">
        <f>#REF!</f>
        <v>#REF!</v>
      </c>
      <c r="IEF23" s="1" t="e">
        <f>#REF!</f>
        <v>#REF!</v>
      </c>
      <c r="IEG23" s="1" t="e">
        <f>#REF!</f>
        <v>#REF!</v>
      </c>
      <c r="IEH23" s="1" t="e">
        <f>#REF!</f>
        <v>#REF!</v>
      </c>
      <c r="IEI23" s="1" t="e">
        <f>#REF!</f>
        <v>#REF!</v>
      </c>
      <c r="IEJ23" s="1" t="e">
        <f>#REF!</f>
        <v>#REF!</v>
      </c>
      <c r="IEK23" s="1" t="e">
        <f>#REF!</f>
        <v>#REF!</v>
      </c>
      <c r="IEL23" s="1" t="e">
        <f>#REF!</f>
        <v>#REF!</v>
      </c>
      <c r="IEM23" s="1" t="e">
        <f>#REF!</f>
        <v>#REF!</v>
      </c>
      <c r="IEN23" s="1" t="e">
        <f>#REF!</f>
        <v>#REF!</v>
      </c>
      <c r="IEO23" s="1" t="e">
        <f>#REF!</f>
        <v>#REF!</v>
      </c>
      <c r="IEP23" s="1" t="e">
        <f>#REF!</f>
        <v>#REF!</v>
      </c>
      <c r="IEQ23" s="1" t="e">
        <f>#REF!</f>
        <v>#REF!</v>
      </c>
      <c r="IER23" s="1" t="e">
        <f>#REF!</f>
        <v>#REF!</v>
      </c>
      <c r="IES23" s="1" t="e">
        <f>#REF!</f>
        <v>#REF!</v>
      </c>
      <c r="IET23" s="1" t="e">
        <f>#REF!</f>
        <v>#REF!</v>
      </c>
      <c r="IEU23" s="1" t="e">
        <f>#REF!</f>
        <v>#REF!</v>
      </c>
      <c r="IEV23" s="1" t="e">
        <f>#REF!</f>
        <v>#REF!</v>
      </c>
      <c r="IEW23" s="1" t="e">
        <f>#REF!</f>
        <v>#REF!</v>
      </c>
      <c r="IEX23" s="1" t="e">
        <f>#REF!</f>
        <v>#REF!</v>
      </c>
      <c r="IEY23" s="1" t="e">
        <f>#REF!</f>
        <v>#REF!</v>
      </c>
      <c r="IEZ23" s="1" t="e">
        <f>#REF!</f>
        <v>#REF!</v>
      </c>
      <c r="IFA23" s="1" t="e">
        <f>#REF!</f>
        <v>#REF!</v>
      </c>
      <c r="IFB23" s="1" t="e">
        <f>#REF!</f>
        <v>#REF!</v>
      </c>
      <c r="IFC23" s="1" t="e">
        <f>#REF!</f>
        <v>#REF!</v>
      </c>
      <c r="IFD23" s="1" t="e">
        <f>#REF!</f>
        <v>#REF!</v>
      </c>
      <c r="IFE23" s="1" t="e">
        <f>#REF!</f>
        <v>#REF!</v>
      </c>
      <c r="IFF23" s="1" t="e">
        <f>#REF!</f>
        <v>#REF!</v>
      </c>
      <c r="IFG23" s="1" t="e">
        <f>#REF!</f>
        <v>#REF!</v>
      </c>
      <c r="IFH23" s="1" t="e">
        <f>#REF!</f>
        <v>#REF!</v>
      </c>
      <c r="IFI23" s="1" t="e">
        <f>#REF!</f>
        <v>#REF!</v>
      </c>
      <c r="IFJ23" s="1" t="e">
        <f>#REF!</f>
        <v>#REF!</v>
      </c>
      <c r="IFK23" s="1" t="e">
        <f>#REF!</f>
        <v>#REF!</v>
      </c>
      <c r="IFL23" s="1" t="e">
        <f>#REF!</f>
        <v>#REF!</v>
      </c>
      <c r="IFM23" s="1" t="e">
        <f>#REF!</f>
        <v>#REF!</v>
      </c>
      <c r="IFN23" s="1" t="e">
        <f>#REF!</f>
        <v>#REF!</v>
      </c>
      <c r="IFO23" s="1" t="e">
        <f>#REF!</f>
        <v>#REF!</v>
      </c>
      <c r="IFP23" s="1" t="e">
        <f>#REF!</f>
        <v>#REF!</v>
      </c>
      <c r="IFQ23" s="1" t="e">
        <f>#REF!</f>
        <v>#REF!</v>
      </c>
      <c r="IFR23" s="1" t="e">
        <f>#REF!</f>
        <v>#REF!</v>
      </c>
      <c r="IFS23" s="1" t="e">
        <f>#REF!</f>
        <v>#REF!</v>
      </c>
      <c r="IFT23" s="1" t="e">
        <f>#REF!</f>
        <v>#REF!</v>
      </c>
      <c r="IFU23" s="1" t="e">
        <f>#REF!</f>
        <v>#REF!</v>
      </c>
      <c r="IFV23" s="1" t="e">
        <f>#REF!</f>
        <v>#REF!</v>
      </c>
      <c r="IFW23" s="1" t="e">
        <f>#REF!</f>
        <v>#REF!</v>
      </c>
      <c r="IFX23" s="1" t="e">
        <f>#REF!</f>
        <v>#REF!</v>
      </c>
      <c r="IFY23" s="1" t="e">
        <f>#REF!</f>
        <v>#REF!</v>
      </c>
      <c r="IFZ23" s="1" t="e">
        <f>#REF!</f>
        <v>#REF!</v>
      </c>
      <c r="IGA23" s="1" t="e">
        <f>#REF!</f>
        <v>#REF!</v>
      </c>
      <c r="IGB23" s="1" t="e">
        <f>#REF!</f>
        <v>#REF!</v>
      </c>
      <c r="IGC23" s="1" t="e">
        <f>#REF!</f>
        <v>#REF!</v>
      </c>
      <c r="IGD23" s="1" t="e">
        <f>#REF!</f>
        <v>#REF!</v>
      </c>
      <c r="IGE23" s="1" t="e">
        <f>#REF!</f>
        <v>#REF!</v>
      </c>
      <c r="IGF23" s="1" t="e">
        <f>#REF!</f>
        <v>#REF!</v>
      </c>
      <c r="IGG23" s="1" t="e">
        <f>#REF!</f>
        <v>#REF!</v>
      </c>
      <c r="IGH23" s="1" t="e">
        <f>#REF!</f>
        <v>#REF!</v>
      </c>
      <c r="IGI23" s="1" t="e">
        <f>#REF!</f>
        <v>#REF!</v>
      </c>
      <c r="IGJ23" s="1" t="e">
        <f>#REF!</f>
        <v>#REF!</v>
      </c>
      <c r="IGK23" s="1" t="e">
        <f>#REF!</f>
        <v>#REF!</v>
      </c>
      <c r="IGL23" s="1" t="e">
        <f>#REF!</f>
        <v>#REF!</v>
      </c>
      <c r="IGM23" s="1" t="e">
        <f>#REF!</f>
        <v>#REF!</v>
      </c>
      <c r="IGN23" s="1" t="e">
        <f>#REF!</f>
        <v>#REF!</v>
      </c>
      <c r="IGO23" s="1" t="e">
        <f>#REF!</f>
        <v>#REF!</v>
      </c>
      <c r="IGP23" s="1" t="e">
        <f>#REF!</f>
        <v>#REF!</v>
      </c>
      <c r="IGQ23" s="1" t="e">
        <f>#REF!</f>
        <v>#REF!</v>
      </c>
      <c r="IGR23" s="1" t="e">
        <f>#REF!</f>
        <v>#REF!</v>
      </c>
      <c r="IGS23" s="1" t="e">
        <f>#REF!</f>
        <v>#REF!</v>
      </c>
      <c r="IGT23" s="1" t="e">
        <f>#REF!</f>
        <v>#REF!</v>
      </c>
      <c r="IGU23" s="1" t="e">
        <f>#REF!</f>
        <v>#REF!</v>
      </c>
      <c r="IGV23" s="1" t="e">
        <f>#REF!</f>
        <v>#REF!</v>
      </c>
      <c r="IGW23" s="1" t="e">
        <f>#REF!</f>
        <v>#REF!</v>
      </c>
      <c r="IGX23" s="1" t="e">
        <f>#REF!</f>
        <v>#REF!</v>
      </c>
      <c r="IGY23" s="1" t="e">
        <f>#REF!</f>
        <v>#REF!</v>
      </c>
      <c r="IGZ23" s="1" t="e">
        <f>#REF!</f>
        <v>#REF!</v>
      </c>
      <c r="IHA23" s="1" t="e">
        <f>#REF!</f>
        <v>#REF!</v>
      </c>
      <c r="IHB23" s="1" t="e">
        <f>#REF!</f>
        <v>#REF!</v>
      </c>
      <c r="IHC23" s="1" t="e">
        <f>#REF!</f>
        <v>#REF!</v>
      </c>
      <c r="IHD23" s="1" t="e">
        <f>#REF!</f>
        <v>#REF!</v>
      </c>
      <c r="IHE23" s="1" t="e">
        <f>#REF!</f>
        <v>#REF!</v>
      </c>
      <c r="IHF23" s="1" t="e">
        <f>#REF!</f>
        <v>#REF!</v>
      </c>
      <c r="IHG23" s="1" t="e">
        <f>#REF!</f>
        <v>#REF!</v>
      </c>
      <c r="IHH23" s="1" t="e">
        <f>#REF!</f>
        <v>#REF!</v>
      </c>
      <c r="IHI23" s="1" t="e">
        <f>#REF!</f>
        <v>#REF!</v>
      </c>
      <c r="IHJ23" s="1" t="e">
        <f>#REF!</f>
        <v>#REF!</v>
      </c>
      <c r="IHK23" s="1" t="e">
        <f>#REF!</f>
        <v>#REF!</v>
      </c>
      <c r="IHL23" s="1" t="e">
        <f>#REF!</f>
        <v>#REF!</v>
      </c>
      <c r="IHM23" s="1" t="e">
        <f>#REF!</f>
        <v>#REF!</v>
      </c>
      <c r="IHN23" s="1" t="e">
        <f>#REF!</f>
        <v>#REF!</v>
      </c>
      <c r="IHO23" s="1" t="e">
        <f>#REF!</f>
        <v>#REF!</v>
      </c>
      <c r="IHP23" s="1" t="e">
        <f>#REF!</f>
        <v>#REF!</v>
      </c>
      <c r="IHQ23" s="1" t="e">
        <f>#REF!</f>
        <v>#REF!</v>
      </c>
      <c r="IHR23" s="1" t="e">
        <f>#REF!</f>
        <v>#REF!</v>
      </c>
      <c r="IHS23" s="1" t="e">
        <f>#REF!</f>
        <v>#REF!</v>
      </c>
      <c r="IHT23" s="1" t="e">
        <f>#REF!</f>
        <v>#REF!</v>
      </c>
      <c r="IHU23" s="1" t="e">
        <f>#REF!</f>
        <v>#REF!</v>
      </c>
      <c r="IHV23" s="1" t="e">
        <f>#REF!</f>
        <v>#REF!</v>
      </c>
      <c r="IHW23" s="1" t="e">
        <f>#REF!</f>
        <v>#REF!</v>
      </c>
      <c r="IHX23" s="1" t="e">
        <f>#REF!</f>
        <v>#REF!</v>
      </c>
      <c r="IHY23" s="1" t="e">
        <f>#REF!</f>
        <v>#REF!</v>
      </c>
      <c r="IHZ23" s="1" t="e">
        <f>#REF!</f>
        <v>#REF!</v>
      </c>
      <c r="IIA23" s="1" t="e">
        <f>#REF!</f>
        <v>#REF!</v>
      </c>
      <c r="IIB23" s="1" t="e">
        <f>#REF!</f>
        <v>#REF!</v>
      </c>
      <c r="IIC23" s="1" t="e">
        <f>#REF!</f>
        <v>#REF!</v>
      </c>
      <c r="IID23" s="1" t="e">
        <f>#REF!</f>
        <v>#REF!</v>
      </c>
      <c r="IIE23" s="1" t="e">
        <f>#REF!</f>
        <v>#REF!</v>
      </c>
      <c r="IIF23" s="1" t="e">
        <f>#REF!</f>
        <v>#REF!</v>
      </c>
      <c r="IIG23" s="1" t="e">
        <f>#REF!</f>
        <v>#REF!</v>
      </c>
      <c r="IIH23" s="1" t="e">
        <f>#REF!</f>
        <v>#REF!</v>
      </c>
      <c r="III23" s="1" t="e">
        <f>#REF!</f>
        <v>#REF!</v>
      </c>
      <c r="IIJ23" s="1" t="e">
        <f>#REF!</f>
        <v>#REF!</v>
      </c>
      <c r="IIK23" s="1" t="e">
        <f>#REF!</f>
        <v>#REF!</v>
      </c>
      <c r="IIL23" s="1" t="e">
        <f>#REF!</f>
        <v>#REF!</v>
      </c>
      <c r="IIM23" s="1" t="e">
        <f>#REF!</f>
        <v>#REF!</v>
      </c>
      <c r="IIN23" s="1" t="e">
        <f>#REF!</f>
        <v>#REF!</v>
      </c>
      <c r="IIO23" s="1" t="e">
        <f>#REF!</f>
        <v>#REF!</v>
      </c>
      <c r="IIP23" s="1" t="e">
        <f>#REF!</f>
        <v>#REF!</v>
      </c>
      <c r="IIQ23" s="1" t="e">
        <f>#REF!</f>
        <v>#REF!</v>
      </c>
      <c r="IIR23" s="1" t="e">
        <f>#REF!</f>
        <v>#REF!</v>
      </c>
      <c r="IIS23" s="1" t="e">
        <f>#REF!</f>
        <v>#REF!</v>
      </c>
      <c r="IIT23" s="1" t="e">
        <f>#REF!</f>
        <v>#REF!</v>
      </c>
      <c r="IIU23" s="1" t="e">
        <f>#REF!</f>
        <v>#REF!</v>
      </c>
      <c r="IIV23" s="1" t="e">
        <f>#REF!</f>
        <v>#REF!</v>
      </c>
      <c r="IIW23" s="1" t="e">
        <f>#REF!</f>
        <v>#REF!</v>
      </c>
      <c r="IIX23" s="1" t="e">
        <f>#REF!</f>
        <v>#REF!</v>
      </c>
      <c r="IIY23" s="1" t="e">
        <f>#REF!</f>
        <v>#REF!</v>
      </c>
      <c r="IIZ23" s="1" t="e">
        <f>#REF!</f>
        <v>#REF!</v>
      </c>
      <c r="IJA23" s="1" t="e">
        <f>#REF!</f>
        <v>#REF!</v>
      </c>
      <c r="IJB23" s="1" t="e">
        <f>#REF!</f>
        <v>#REF!</v>
      </c>
      <c r="IJC23" s="1" t="e">
        <f>#REF!</f>
        <v>#REF!</v>
      </c>
      <c r="IJD23" s="1" t="e">
        <f>#REF!</f>
        <v>#REF!</v>
      </c>
      <c r="IJE23" s="1" t="e">
        <f>#REF!</f>
        <v>#REF!</v>
      </c>
      <c r="IJF23" s="1" t="e">
        <f>#REF!</f>
        <v>#REF!</v>
      </c>
      <c r="IJG23" s="1" t="e">
        <f>#REF!</f>
        <v>#REF!</v>
      </c>
      <c r="IJH23" s="1" t="e">
        <f>#REF!</f>
        <v>#REF!</v>
      </c>
      <c r="IJI23" s="1" t="e">
        <f>#REF!</f>
        <v>#REF!</v>
      </c>
      <c r="IJJ23" s="1" t="e">
        <f>#REF!</f>
        <v>#REF!</v>
      </c>
      <c r="IJK23" s="1" t="e">
        <f>#REF!</f>
        <v>#REF!</v>
      </c>
      <c r="IJL23" s="1" t="e">
        <f>#REF!</f>
        <v>#REF!</v>
      </c>
      <c r="IJM23" s="1" t="e">
        <f>#REF!</f>
        <v>#REF!</v>
      </c>
      <c r="IJN23" s="1" t="e">
        <f>#REF!</f>
        <v>#REF!</v>
      </c>
      <c r="IJO23" s="1" t="e">
        <f>#REF!</f>
        <v>#REF!</v>
      </c>
      <c r="IJP23" s="1" t="e">
        <f>#REF!</f>
        <v>#REF!</v>
      </c>
      <c r="IJQ23" s="1" t="e">
        <f>#REF!</f>
        <v>#REF!</v>
      </c>
      <c r="IJR23" s="1" t="e">
        <f>#REF!</f>
        <v>#REF!</v>
      </c>
      <c r="IJS23" s="1" t="e">
        <f>#REF!</f>
        <v>#REF!</v>
      </c>
      <c r="IJT23" s="1" t="e">
        <f>#REF!</f>
        <v>#REF!</v>
      </c>
      <c r="IJU23" s="1" t="e">
        <f>#REF!</f>
        <v>#REF!</v>
      </c>
      <c r="IJV23" s="1" t="e">
        <f>#REF!</f>
        <v>#REF!</v>
      </c>
      <c r="IJW23" s="1" t="e">
        <f>#REF!</f>
        <v>#REF!</v>
      </c>
      <c r="IJX23" s="1" t="e">
        <f>#REF!</f>
        <v>#REF!</v>
      </c>
      <c r="IJY23" s="1" t="e">
        <f>#REF!</f>
        <v>#REF!</v>
      </c>
      <c r="IJZ23" s="1" t="e">
        <f>#REF!</f>
        <v>#REF!</v>
      </c>
      <c r="IKA23" s="1" t="e">
        <f>#REF!</f>
        <v>#REF!</v>
      </c>
      <c r="IKB23" s="1" t="e">
        <f>#REF!</f>
        <v>#REF!</v>
      </c>
      <c r="IKC23" s="1" t="e">
        <f>#REF!</f>
        <v>#REF!</v>
      </c>
      <c r="IKD23" s="1" t="e">
        <f>#REF!</f>
        <v>#REF!</v>
      </c>
      <c r="IKE23" s="1" t="e">
        <f>#REF!</f>
        <v>#REF!</v>
      </c>
      <c r="IKF23" s="1" t="e">
        <f>#REF!</f>
        <v>#REF!</v>
      </c>
      <c r="IKG23" s="1" t="e">
        <f>#REF!</f>
        <v>#REF!</v>
      </c>
      <c r="IKH23" s="1" t="e">
        <f>#REF!</f>
        <v>#REF!</v>
      </c>
      <c r="IKI23" s="1" t="e">
        <f>#REF!</f>
        <v>#REF!</v>
      </c>
      <c r="IKJ23" s="1" t="e">
        <f>#REF!</f>
        <v>#REF!</v>
      </c>
      <c r="IKK23" s="1" t="e">
        <f>#REF!</f>
        <v>#REF!</v>
      </c>
      <c r="IKL23" s="1" t="e">
        <f>#REF!</f>
        <v>#REF!</v>
      </c>
      <c r="IKM23" s="1" t="e">
        <f>#REF!</f>
        <v>#REF!</v>
      </c>
      <c r="IKN23" s="1" t="e">
        <f>#REF!</f>
        <v>#REF!</v>
      </c>
      <c r="IKO23" s="1" t="e">
        <f>#REF!</f>
        <v>#REF!</v>
      </c>
      <c r="IKP23" s="1" t="e">
        <f>#REF!</f>
        <v>#REF!</v>
      </c>
      <c r="IKQ23" s="1" t="e">
        <f>#REF!</f>
        <v>#REF!</v>
      </c>
      <c r="IKR23" s="1" t="e">
        <f>#REF!</f>
        <v>#REF!</v>
      </c>
      <c r="IKS23" s="1" t="e">
        <f>#REF!</f>
        <v>#REF!</v>
      </c>
      <c r="IKT23" s="1" t="e">
        <f>#REF!</f>
        <v>#REF!</v>
      </c>
      <c r="IKU23" s="1" t="e">
        <f>#REF!</f>
        <v>#REF!</v>
      </c>
      <c r="IKV23" s="1" t="e">
        <f>#REF!</f>
        <v>#REF!</v>
      </c>
      <c r="IKW23" s="1" t="e">
        <f>#REF!</f>
        <v>#REF!</v>
      </c>
      <c r="IKX23" s="1" t="e">
        <f>#REF!</f>
        <v>#REF!</v>
      </c>
      <c r="IKY23" s="1" t="e">
        <f>#REF!</f>
        <v>#REF!</v>
      </c>
      <c r="IKZ23" s="1" t="e">
        <f>#REF!</f>
        <v>#REF!</v>
      </c>
      <c r="ILA23" s="1" t="e">
        <f>#REF!</f>
        <v>#REF!</v>
      </c>
      <c r="ILB23" s="1" t="e">
        <f>#REF!</f>
        <v>#REF!</v>
      </c>
      <c r="ILC23" s="1" t="e">
        <f>#REF!</f>
        <v>#REF!</v>
      </c>
      <c r="ILD23" s="1" t="e">
        <f>#REF!</f>
        <v>#REF!</v>
      </c>
      <c r="ILE23" s="1" t="e">
        <f>#REF!</f>
        <v>#REF!</v>
      </c>
      <c r="ILF23" s="1" t="e">
        <f>#REF!</f>
        <v>#REF!</v>
      </c>
      <c r="ILG23" s="1" t="e">
        <f>#REF!</f>
        <v>#REF!</v>
      </c>
      <c r="ILH23" s="1" t="e">
        <f>#REF!</f>
        <v>#REF!</v>
      </c>
      <c r="ILI23" s="1" t="e">
        <f>#REF!</f>
        <v>#REF!</v>
      </c>
      <c r="ILJ23" s="1" t="e">
        <f>#REF!</f>
        <v>#REF!</v>
      </c>
      <c r="ILK23" s="1" t="e">
        <f>#REF!</f>
        <v>#REF!</v>
      </c>
      <c r="ILL23" s="1" t="e">
        <f>#REF!</f>
        <v>#REF!</v>
      </c>
      <c r="ILM23" s="1" t="e">
        <f>#REF!</f>
        <v>#REF!</v>
      </c>
      <c r="ILN23" s="1" t="e">
        <f>#REF!</f>
        <v>#REF!</v>
      </c>
      <c r="ILO23" s="1" t="e">
        <f>#REF!</f>
        <v>#REF!</v>
      </c>
      <c r="ILP23" s="1" t="e">
        <f>#REF!</f>
        <v>#REF!</v>
      </c>
      <c r="ILQ23" s="1" t="e">
        <f>#REF!</f>
        <v>#REF!</v>
      </c>
      <c r="ILR23" s="1" t="e">
        <f>#REF!</f>
        <v>#REF!</v>
      </c>
      <c r="ILS23" s="1" t="e">
        <f>#REF!</f>
        <v>#REF!</v>
      </c>
      <c r="ILT23" s="1" t="e">
        <f>#REF!</f>
        <v>#REF!</v>
      </c>
      <c r="ILU23" s="1" t="e">
        <f>#REF!</f>
        <v>#REF!</v>
      </c>
      <c r="ILV23" s="1" t="e">
        <f>#REF!</f>
        <v>#REF!</v>
      </c>
      <c r="ILW23" s="1" t="e">
        <f>#REF!</f>
        <v>#REF!</v>
      </c>
      <c r="ILX23" s="1" t="e">
        <f>#REF!</f>
        <v>#REF!</v>
      </c>
      <c r="ILY23" s="1" t="e">
        <f>#REF!</f>
        <v>#REF!</v>
      </c>
      <c r="ILZ23" s="1" t="e">
        <f>#REF!</f>
        <v>#REF!</v>
      </c>
      <c r="IMA23" s="1" t="e">
        <f>#REF!</f>
        <v>#REF!</v>
      </c>
      <c r="IMB23" s="1" t="e">
        <f>#REF!</f>
        <v>#REF!</v>
      </c>
      <c r="IMC23" s="1" t="e">
        <f>#REF!</f>
        <v>#REF!</v>
      </c>
      <c r="IMD23" s="1" t="e">
        <f>#REF!</f>
        <v>#REF!</v>
      </c>
      <c r="IME23" s="1" t="e">
        <f>#REF!</f>
        <v>#REF!</v>
      </c>
      <c r="IMF23" s="1" t="e">
        <f>#REF!</f>
        <v>#REF!</v>
      </c>
      <c r="IMG23" s="1" t="e">
        <f>#REF!</f>
        <v>#REF!</v>
      </c>
      <c r="IMH23" s="1" t="e">
        <f>#REF!</f>
        <v>#REF!</v>
      </c>
      <c r="IMI23" s="1" t="e">
        <f>#REF!</f>
        <v>#REF!</v>
      </c>
      <c r="IMJ23" s="1" t="e">
        <f>#REF!</f>
        <v>#REF!</v>
      </c>
      <c r="IMK23" s="1" t="e">
        <f>#REF!</f>
        <v>#REF!</v>
      </c>
      <c r="IML23" s="1" t="e">
        <f>#REF!</f>
        <v>#REF!</v>
      </c>
      <c r="IMM23" s="1" t="e">
        <f>#REF!</f>
        <v>#REF!</v>
      </c>
      <c r="IMN23" s="1" t="e">
        <f>#REF!</f>
        <v>#REF!</v>
      </c>
      <c r="IMO23" s="1" t="e">
        <f>#REF!</f>
        <v>#REF!</v>
      </c>
      <c r="IMP23" s="1" t="e">
        <f>#REF!</f>
        <v>#REF!</v>
      </c>
      <c r="IMQ23" s="1" t="e">
        <f>#REF!</f>
        <v>#REF!</v>
      </c>
      <c r="IMR23" s="1" t="e">
        <f>#REF!</f>
        <v>#REF!</v>
      </c>
      <c r="IMS23" s="1" t="e">
        <f>#REF!</f>
        <v>#REF!</v>
      </c>
      <c r="IMT23" s="1" t="e">
        <f>#REF!</f>
        <v>#REF!</v>
      </c>
      <c r="IMU23" s="1" t="e">
        <f>#REF!</f>
        <v>#REF!</v>
      </c>
      <c r="IMV23" s="1" t="e">
        <f>#REF!</f>
        <v>#REF!</v>
      </c>
      <c r="IMW23" s="1" t="e">
        <f>#REF!</f>
        <v>#REF!</v>
      </c>
      <c r="IMX23" s="1" t="e">
        <f>#REF!</f>
        <v>#REF!</v>
      </c>
      <c r="IMY23" s="1" t="e">
        <f>#REF!</f>
        <v>#REF!</v>
      </c>
      <c r="IMZ23" s="1" t="e">
        <f>#REF!</f>
        <v>#REF!</v>
      </c>
      <c r="INA23" s="1" t="e">
        <f>#REF!</f>
        <v>#REF!</v>
      </c>
      <c r="INB23" s="1" t="e">
        <f>#REF!</f>
        <v>#REF!</v>
      </c>
      <c r="INC23" s="1" t="e">
        <f>#REF!</f>
        <v>#REF!</v>
      </c>
      <c r="IND23" s="1" t="e">
        <f>#REF!</f>
        <v>#REF!</v>
      </c>
      <c r="INE23" s="1" t="e">
        <f>#REF!</f>
        <v>#REF!</v>
      </c>
      <c r="INF23" s="1" t="e">
        <f>#REF!</f>
        <v>#REF!</v>
      </c>
      <c r="ING23" s="1" t="e">
        <f>#REF!</f>
        <v>#REF!</v>
      </c>
      <c r="INH23" s="1" t="e">
        <f>#REF!</f>
        <v>#REF!</v>
      </c>
      <c r="INI23" s="1" t="e">
        <f>#REF!</f>
        <v>#REF!</v>
      </c>
      <c r="INJ23" s="1" t="e">
        <f>#REF!</f>
        <v>#REF!</v>
      </c>
      <c r="INK23" s="1" t="e">
        <f>#REF!</f>
        <v>#REF!</v>
      </c>
      <c r="INL23" s="1" t="e">
        <f>#REF!</f>
        <v>#REF!</v>
      </c>
      <c r="INM23" s="1" t="e">
        <f>#REF!</f>
        <v>#REF!</v>
      </c>
      <c r="INN23" s="1" t="e">
        <f>#REF!</f>
        <v>#REF!</v>
      </c>
      <c r="INO23" s="1" t="e">
        <f>#REF!</f>
        <v>#REF!</v>
      </c>
      <c r="INP23" s="1" t="e">
        <f>#REF!</f>
        <v>#REF!</v>
      </c>
      <c r="INQ23" s="1" t="e">
        <f>#REF!</f>
        <v>#REF!</v>
      </c>
      <c r="INR23" s="1" t="e">
        <f>#REF!</f>
        <v>#REF!</v>
      </c>
      <c r="INS23" s="1" t="e">
        <f>#REF!</f>
        <v>#REF!</v>
      </c>
      <c r="INT23" s="1" t="e">
        <f>#REF!</f>
        <v>#REF!</v>
      </c>
      <c r="INU23" s="1" t="e">
        <f>#REF!</f>
        <v>#REF!</v>
      </c>
      <c r="INV23" s="1" t="e">
        <f>#REF!</f>
        <v>#REF!</v>
      </c>
      <c r="INW23" s="1" t="e">
        <f>#REF!</f>
        <v>#REF!</v>
      </c>
      <c r="INX23" s="1" t="e">
        <f>#REF!</f>
        <v>#REF!</v>
      </c>
      <c r="INY23" s="1" t="e">
        <f>#REF!</f>
        <v>#REF!</v>
      </c>
      <c r="INZ23" s="1" t="e">
        <f>#REF!</f>
        <v>#REF!</v>
      </c>
      <c r="IOA23" s="1" t="e">
        <f>#REF!</f>
        <v>#REF!</v>
      </c>
      <c r="IOB23" s="1" t="e">
        <f>#REF!</f>
        <v>#REF!</v>
      </c>
      <c r="IOC23" s="1" t="e">
        <f>#REF!</f>
        <v>#REF!</v>
      </c>
      <c r="IOD23" s="1" t="e">
        <f>#REF!</f>
        <v>#REF!</v>
      </c>
      <c r="IOE23" s="1" t="e">
        <f>#REF!</f>
        <v>#REF!</v>
      </c>
      <c r="IOF23" s="1" t="e">
        <f>#REF!</f>
        <v>#REF!</v>
      </c>
      <c r="IOG23" s="1" t="e">
        <f>#REF!</f>
        <v>#REF!</v>
      </c>
      <c r="IOH23" s="1" t="e">
        <f>#REF!</f>
        <v>#REF!</v>
      </c>
      <c r="IOI23" s="1" t="e">
        <f>#REF!</f>
        <v>#REF!</v>
      </c>
      <c r="IOJ23" s="1" t="e">
        <f>#REF!</f>
        <v>#REF!</v>
      </c>
      <c r="IOK23" s="1" t="e">
        <f>#REF!</f>
        <v>#REF!</v>
      </c>
      <c r="IOL23" s="1" t="e">
        <f>#REF!</f>
        <v>#REF!</v>
      </c>
      <c r="IOM23" s="1" t="e">
        <f>#REF!</f>
        <v>#REF!</v>
      </c>
      <c r="ION23" s="1" t="e">
        <f>#REF!</f>
        <v>#REF!</v>
      </c>
      <c r="IOO23" s="1" t="e">
        <f>#REF!</f>
        <v>#REF!</v>
      </c>
      <c r="IOP23" s="1" t="e">
        <f>#REF!</f>
        <v>#REF!</v>
      </c>
      <c r="IOQ23" s="1" t="e">
        <f>#REF!</f>
        <v>#REF!</v>
      </c>
      <c r="IOR23" s="1" t="e">
        <f>#REF!</f>
        <v>#REF!</v>
      </c>
      <c r="IOS23" s="1" t="e">
        <f>#REF!</f>
        <v>#REF!</v>
      </c>
      <c r="IOT23" s="1" t="e">
        <f>#REF!</f>
        <v>#REF!</v>
      </c>
      <c r="IOU23" s="1" t="e">
        <f>#REF!</f>
        <v>#REF!</v>
      </c>
      <c r="IOV23" s="1" t="e">
        <f>#REF!</f>
        <v>#REF!</v>
      </c>
      <c r="IOW23" s="1" t="e">
        <f>#REF!</f>
        <v>#REF!</v>
      </c>
      <c r="IOX23" s="1" t="e">
        <f>#REF!</f>
        <v>#REF!</v>
      </c>
      <c r="IOY23" s="1" t="e">
        <f>#REF!</f>
        <v>#REF!</v>
      </c>
      <c r="IOZ23" s="1" t="e">
        <f>#REF!</f>
        <v>#REF!</v>
      </c>
      <c r="IPA23" s="1" t="e">
        <f>#REF!</f>
        <v>#REF!</v>
      </c>
      <c r="IPB23" s="1" t="e">
        <f>#REF!</f>
        <v>#REF!</v>
      </c>
      <c r="IPC23" s="1" t="e">
        <f>#REF!</f>
        <v>#REF!</v>
      </c>
      <c r="IPD23" s="1" t="e">
        <f>#REF!</f>
        <v>#REF!</v>
      </c>
      <c r="IPE23" s="1" t="e">
        <f>#REF!</f>
        <v>#REF!</v>
      </c>
      <c r="IPF23" s="1" t="e">
        <f>#REF!</f>
        <v>#REF!</v>
      </c>
      <c r="IPG23" s="1" t="e">
        <f>#REF!</f>
        <v>#REF!</v>
      </c>
      <c r="IPH23" s="1" t="e">
        <f>#REF!</f>
        <v>#REF!</v>
      </c>
      <c r="IPI23" s="1" t="e">
        <f>#REF!</f>
        <v>#REF!</v>
      </c>
      <c r="IPJ23" s="1" t="e">
        <f>#REF!</f>
        <v>#REF!</v>
      </c>
      <c r="IPK23" s="1" t="e">
        <f>#REF!</f>
        <v>#REF!</v>
      </c>
      <c r="IPL23" s="1" t="e">
        <f>#REF!</f>
        <v>#REF!</v>
      </c>
      <c r="IPM23" s="1" t="e">
        <f>#REF!</f>
        <v>#REF!</v>
      </c>
      <c r="IPN23" s="1" t="e">
        <f>#REF!</f>
        <v>#REF!</v>
      </c>
      <c r="IPO23" s="1" t="e">
        <f>#REF!</f>
        <v>#REF!</v>
      </c>
      <c r="IPP23" s="1" t="e">
        <f>#REF!</f>
        <v>#REF!</v>
      </c>
      <c r="IPQ23" s="1" t="e">
        <f>#REF!</f>
        <v>#REF!</v>
      </c>
      <c r="IPR23" s="1" t="e">
        <f>#REF!</f>
        <v>#REF!</v>
      </c>
      <c r="IPS23" s="1" t="e">
        <f>#REF!</f>
        <v>#REF!</v>
      </c>
      <c r="IPT23" s="1" t="e">
        <f>#REF!</f>
        <v>#REF!</v>
      </c>
      <c r="IPU23" s="1" t="e">
        <f>#REF!</f>
        <v>#REF!</v>
      </c>
      <c r="IPV23" s="1" t="e">
        <f>#REF!</f>
        <v>#REF!</v>
      </c>
      <c r="IPW23" s="1" t="e">
        <f>#REF!</f>
        <v>#REF!</v>
      </c>
      <c r="IPX23" s="1" t="e">
        <f>#REF!</f>
        <v>#REF!</v>
      </c>
      <c r="IPY23" s="1" t="e">
        <f>#REF!</f>
        <v>#REF!</v>
      </c>
      <c r="IPZ23" s="1" t="e">
        <f>#REF!</f>
        <v>#REF!</v>
      </c>
      <c r="IQA23" s="1" t="e">
        <f>#REF!</f>
        <v>#REF!</v>
      </c>
      <c r="IQB23" s="1" t="e">
        <f>#REF!</f>
        <v>#REF!</v>
      </c>
      <c r="IQC23" s="1" t="e">
        <f>#REF!</f>
        <v>#REF!</v>
      </c>
      <c r="IQD23" s="1" t="e">
        <f>#REF!</f>
        <v>#REF!</v>
      </c>
      <c r="IQE23" s="1" t="e">
        <f>#REF!</f>
        <v>#REF!</v>
      </c>
      <c r="IQF23" s="1" t="e">
        <f>#REF!</f>
        <v>#REF!</v>
      </c>
      <c r="IQG23" s="1" t="e">
        <f>#REF!</f>
        <v>#REF!</v>
      </c>
      <c r="IQH23" s="1" t="e">
        <f>#REF!</f>
        <v>#REF!</v>
      </c>
      <c r="IQI23" s="1" t="e">
        <f>#REF!</f>
        <v>#REF!</v>
      </c>
      <c r="IQJ23" s="1" t="e">
        <f>#REF!</f>
        <v>#REF!</v>
      </c>
      <c r="IQK23" s="1" t="e">
        <f>#REF!</f>
        <v>#REF!</v>
      </c>
      <c r="IQL23" s="1" t="e">
        <f>#REF!</f>
        <v>#REF!</v>
      </c>
      <c r="IQM23" s="1" t="e">
        <f>#REF!</f>
        <v>#REF!</v>
      </c>
      <c r="IQN23" s="1" t="e">
        <f>#REF!</f>
        <v>#REF!</v>
      </c>
      <c r="IQO23" s="1" t="e">
        <f>#REF!</f>
        <v>#REF!</v>
      </c>
      <c r="IQP23" s="1" t="e">
        <f>#REF!</f>
        <v>#REF!</v>
      </c>
      <c r="IQQ23" s="1" t="e">
        <f>#REF!</f>
        <v>#REF!</v>
      </c>
      <c r="IQR23" s="1" t="e">
        <f>#REF!</f>
        <v>#REF!</v>
      </c>
      <c r="IQS23" s="1" t="e">
        <f>#REF!</f>
        <v>#REF!</v>
      </c>
      <c r="IQT23" s="1" t="e">
        <f>#REF!</f>
        <v>#REF!</v>
      </c>
      <c r="IQU23" s="1" t="e">
        <f>#REF!</f>
        <v>#REF!</v>
      </c>
      <c r="IQV23" s="1" t="e">
        <f>#REF!</f>
        <v>#REF!</v>
      </c>
      <c r="IQW23" s="1" t="e">
        <f>#REF!</f>
        <v>#REF!</v>
      </c>
      <c r="IQX23" s="1" t="e">
        <f>#REF!</f>
        <v>#REF!</v>
      </c>
      <c r="IQY23" s="1" t="e">
        <f>#REF!</f>
        <v>#REF!</v>
      </c>
      <c r="IQZ23" s="1" t="e">
        <f>#REF!</f>
        <v>#REF!</v>
      </c>
      <c r="IRA23" s="1" t="e">
        <f>#REF!</f>
        <v>#REF!</v>
      </c>
      <c r="IRB23" s="1" t="e">
        <f>#REF!</f>
        <v>#REF!</v>
      </c>
      <c r="IRC23" s="1" t="e">
        <f>#REF!</f>
        <v>#REF!</v>
      </c>
      <c r="IRD23" s="1" t="e">
        <f>#REF!</f>
        <v>#REF!</v>
      </c>
      <c r="IRE23" s="1" t="e">
        <f>#REF!</f>
        <v>#REF!</v>
      </c>
      <c r="IRF23" s="1" t="e">
        <f>#REF!</f>
        <v>#REF!</v>
      </c>
      <c r="IRG23" s="1" t="e">
        <f>#REF!</f>
        <v>#REF!</v>
      </c>
      <c r="IRH23" s="1" t="e">
        <f>#REF!</f>
        <v>#REF!</v>
      </c>
      <c r="IRI23" s="1" t="e">
        <f>#REF!</f>
        <v>#REF!</v>
      </c>
      <c r="IRJ23" s="1" t="e">
        <f>#REF!</f>
        <v>#REF!</v>
      </c>
      <c r="IRK23" s="1" t="e">
        <f>#REF!</f>
        <v>#REF!</v>
      </c>
      <c r="IRL23" s="1" t="e">
        <f>#REF!</f>
        <v>#REF!</v>
      </c>
      <c r="IRM23" s="1" t="e">
        <f>#REF!</f>
        <v>#REF!</v>
      </c>
      <c r="IRN23" s="1" t="e">
        <f>#REF!</f>
        <v>#REF!</v>
      </c>
      <c r="IRO23" s="1" t="e">
        <f>#REF!</f>
        <v>#REF!</v>
      </c>
      <c r="IRP23" s="1" t="e">
        <f>#REF!</f>
        <v>#REF!</v>
      </c>
      <c r="IRQ23" s="1" t="e">
        <f>#REF!</f>
        <v>#REF!</v>
      </c>
      <c r="IRR23" s="1" t="e">
        <f>#REF!</f>
        <v>#REF!</v>
      </c>
      <c r="IRS23" s="1" t="e">
        <f>#REF!</f>
        <v>#REF!</v>
      </c>
      <c r="IRT23" s="1" t="e">
        <f>#REF!</f>
        <v>#REF!</v>
      </c>
      <c r="IRU23" s="1" t="e">
        <f>#REF!</f>
        <v>#REF!</v>
      </c>
      <c r="IRV23" s="1" t="e">
        <f>#REF!</f>
        <v>#REF!</v>
      </c>
      <c r="IRW23" s="1" t="e">
        <f>#REF!</f>
        <v>#REF!</v>
      </c>
      <c r="IRX23" s="1" t="e">
        <f>#REF!</f>
        <v>#REF!</v>
      </c>
      <c r="IRY23" s="1" t="e">
        <f>#REF!</f>
        <v>#REF!</v>
      </c>
      <c r="IRZ23" s="1" t="e">
        <f>#REF!</f>
        <v>#REF!</v>
      </c>
      <c r="ISA23" s="1" t="e">
        <f>#REF!</f>
        <v>#REF!</v>
      </c>
      <c r="ISB23" s="1" t="e">
        <f>#REF!</f>
        <v>#REF!</v>
      </c>
      <c r="ISC23" s="1" t="e">
        <f>#REF!</f>
        <v>#REF!</v>
      </c>
      <c r="ISD23" s="1" t="e">
        <f>#REF!</f>
        <v>#REF!</v>
      </c>
      <c r="ISE23" s="1" t="e">
        <f>#REF!</f>
        <v>#REF!</v>
      </c>
      <c r="ISF23" s="1" t="e">
        <f>#REF!</f>
        <v>#REF!</v>
      </c>
      <c r="ISG23" s="1" t="e">
        <f>#REF!</f>
        <v>#REF!</v>
      </c>
      <c r="ISH23" s="1" t="e">
        <f>#REF!</f>
        <v>#REF!</v>
      </c>
      <c r="ISI23" s="1" t="e">
        <f>#REF!</f>
        <v>#REF!</v>
      </c>
      <c r="ISJ23" s="1" t="e">
        <f>#REF!</f>
        <v>#REF!</v>
      </c>
      <c r="ISK23" s="1" t="e">
        <f>#REF!</f>
        <v>#REF!</v>
      </c>
      <c r="ISL23" s="1" t="e">
        <f>#REF!</f>
        <v>#REF!</v>
      </c>
      <c r="ISM23" s="1" t="e">
        <f>#REF!</f>
        <v>#REF!</v>
      </c>
      <c r="ISN23" s="1" t="e">
        <f>#REF!</f>
        <v>#REF!</v>
      </c>
      <c r="ISO23" s="1" t="e">
        <f>#REF!</f>
        <v>#REF!</v>
      </c>
      <c r="ISP23" s="1" t="e">
        <f>#REF!</f>
        <v>#REF!</v>
      </c>
      <c r="ISQ23" s="1" t="e">
        <f>#REF!</f>
        <v>#REF!</v>
      </c>
      <c r="ISR23" s="1" t="e">
        <f>#REF!</f>
        <v>#REF!</v>
      </c>
      <c r="ISS23" s="1" t="e">
        <f>#REF!</f>
        <v>#REF!</v>
      </c>
      <c r="IST23" s="1" t="e">
        <f>#REF!</f>
        <v>#REF!</v>
      </c>
      <c r="ISU23" s="1" t="e">
        <f>#REF!</f>
        <v>#REF!</v>
      </c>
      <c r="ISV23" s="1" t="e">
        <f>#REF!</f>
        <v>#REF!</v>
      </c>
      <c r="ISW23" s="1" t="e">
        <f>#REF!</f>
        <v>#REF!</v>
      </c>
      <c r="ISX23" s="1" t="e">
        <f>#REF!</f>
        <v>#REF!</v>
      </c>
      <c r="ISY23" s="1" t="e">
        <f>#REF!</f>
        <v>#REF!</v>
      </c>
      <c r="ISZ23" s="1" t="e">
        <f>#REF!</f>
        <v>#REF!</v>
      </c>
      <c r="ITA23" s="1" t="e">
        <f>#REF!</f>
        <v>#REF!</v>
      </c>
      <c r="ITB23" s="1" t="e">
        <f>#REF!</f>
        <v>#REF!</v>
      </c>
      <c r="ITC23" s="1" t="e">
        <f>#REF!</f>
        <v>#REF!</v>
      </c>
      <c r="ITD23" s="1" t="e">
        <f>#REF!</f>
        <v>#REF!</v>
      </c>
      <c r="ITE23" s="1" t="e">
        <f>#REF!</f>
        <v>#REF!</v>
      </c>
      <c r="ITF23" s="1" t="e">
        <f>#REF!</f>
        <v>#REF!</v>
      </c>
      <c r="ITG23" s="1" t="e">
        <f>#REF!</f>
        <v>#REF!</v>
      </c>
      <c r="ITH23" s="1" t="e">
        <f>#REF!</f>
        <v>#REF!</v>
      </c>
      <c r="ITI23" s="1" t="e">
        <f>#REF!</f>
        <v>#REF!</v>
      </c>
      <c r="ITJ23" s="1" t="e">
        <f>#REF!</f>
        <v>#REF!</v>
      </c>
      <c r="ITK23" s="1" t="e">
        <f>#REF!</f>
        <v>#REF!</v>
      </c>
      <c r="ITL23" s="1" t="e">
        <f>#REF!</f>
        <v>#REF!</v>
      </c>
      <c r="ITM23" s="1" t="e">
        <f>#REF!</f>
        <v>#REF!</v>
      </c>
      <c r="ITN23" s="1" t="e">
        <f>#REF!</f>
        <v>#REF!</v>
      </c>
      <c r="ITO23" s="1" t="e">
        <f>#REF!</f>
        <v>#REF!</v>
      </c>
      <c r="ITP23" s="1" t="e">
        <f>#REF!</f>
        <v>#REF!</v>
      </c>
      <c r="ITQ23" s="1" t="e">
        <f>#REF!</f>
        <v>#REF!</v>
      </c>
      <c r="ITR23" s="1" t="e">
        <f>#REF!</f>
        <v>#REF!</v>
      </c>
      <c r="ITS23" s="1" t="e">
        <f>#REF!</f>
        <v>#REF!</v>
      </c>
      <c r="ITT23" s="1" t="e">
        <f>#REF!</f>
        <v>#REF!</v>
      </c>
      <c r="ITU23" s="1" t="e">
        <f>#REF!</f>
        <v>#REF!</v>
      </c>
      <c r="ITV23" s="1" t="e">
        <f>#REF!</f>
        <v>#REF!</v>
      </c>
      <c r="ITW23" s="1" t="e">
        <f>#REF!</f>
        <v>#REF!</v>
      </c>
      <c r="ITX23" s="1" t="e">
        <f>#REF!</f>
        <v>#REF!</v>
      </c>
      <c r="ITY23" s="1" t="e">
        <f>#REF!</f>
        <v>#REF!</v>
      </c>
      <c r="ITZ23" s="1" t="e">
        <f>#REF!</f>
        <v>#REF!</v>
      </c>
      <c r="IUA23" s="1" t="e">
        <f>#REF!</f>
        <v>#REF!</v>
      </c>
      <c r="IUB23" s="1" t="e">
        <f>#REF!</f>
        <v>#REF!</v>
      </c>
      <c r="IUC23" s="1" t="e">
        <f>#REF!</f>
        <v>#REF!</v>
      </c>
      <c r="IUD23" s="1" t="e">
        <f>#REF!</f>
        <v>#REF!</v>
      </c>
      <c r="IUE23" s="1" t="e">
        <f>#REF!</f>
        <v>#REF!</v>
      </c>
      <c r="IUF23" s="1" t="e">
        <f>#REF!</f>
        <v>#REF!</v>
      </c>
      <c r="IUG23" s="1" t="e">
        <f>#REF!</f>
        <v>#REF!</v>
      </c>
      <c r="IUH23" s="1" t="e">
        <f>#REF!</f>
        <v>#REF!</v>
      </c>
      <c r="IUI23" s="1" t="e">
        <f>#REF!</f>
        <v>#REF!</v>
      </c>
      <c r="IUJ23" s="1" t="e">
        <f>#REF!</f>
        <v>#REF!</v>
      </c>
      <c r="IUK23" s="1" t="e">
        <f>#REF!</f>
        <v>#REF!</v>
      </c>
      <c r="IUL23" s="1" t="e">
        <f>#REF!</f>
        <v>#REF!</v>
      </c>
      <c r="IUM23" s="1" t="e">
        <f>#REF!</f>
        <v>#REF!</v>
      </c>
      <c r="IUN23" s="1" t="e">
        <f>#REF!</f>
        <v>#REF!</v>
      </c>
      <c r="IUO23" s="1" t="e">
        <f>#REF!</f>
        <v>#REF!</v>
      </c>
      <c r="IUP23" s="1" t="e">
        <f>#REF!</f>
        <v>#REF!</v>
      </c>
      <c r="IUQ23" s="1" t="e">
        <f>#REF!</f>
        <v>#REF!</v>
      </c>
      <c r="IUR23" s="1" t="e">
        <f>#REF!</f>
        <v>#REF!</v>
      </c>
      <c r="IUS23" s="1" t="e">
        <f>#REF!</f>
        <v>#REF!</v>
      </c>
      <c r="IUT23" s="1" t="e">
        <f>#REF!</f>
        <v>#REF!</v>
      </c>
      <c r="IUU23" s="1" t="e">
        <f>#REF!</f>
        <v>#REF!</v>
      </c>
      <c r="IUV23" s="1" t="e">
        <f>#REF!</f>
        <v>#REF!</v>
      </c>
      <c r="IUW23" s="1" t="e">
        <f>#REF!</f>
        <v>#REF!</v>
      </c>
      <c r="IUX23" s="1" t="e">
        <f>#REF!</f>
        <v>#REF!</v>
      </c>
      <c r="IUY23" s="1" t="e">
        <f>#REF!</f>
        <v>#REF!</v>
      </c>
      <c r="IUZ23" s="1" t="e">
        <f>#REF!</f>
        <v>#REF!</v>
      </c>
      <c r="IVA23" s="1" t="e">
        <f>#REF!</f>
        <v>#REF!</v>
      </c>
      <c r="IVB23" s="1" t="e">
        <f>#REF!</f>
        <v>#REF!</v>
      </c>
      <c r="IVC23" s="1" t="e">
        <f>#REF!</f>
        <v>#REF!</v>
      </c>
      <c r="IVD23" s="1" t="e">
        <f>#REF!</f>
        <v>#REF!</v>
      </c>
      <c r="IVE23" s="1" t="e">
        <f>#REF!</f>
        <v>#REF!</v>
      </c>
      <c r="IVF23" s="1" t="e">
        <f>#REF!</f>
        <v>#REF!</v>
      </c>
      <c r="IVG23" s="1" t="e">
        <f>#REF!</f>
        <v>#REF!</v>
      </c>
      <c r="IVH23" s="1" t="e">
        <f>#REF!</f>
        <v>#REF!</v>
      </c>
      <c r="IVI23" s="1" t="e">
        <f>#REF!</f>
        <v>#REF!</v>
      </c>
      <c r="IVJ23" s="1" t="e">
        <f>#REF!</f>
        <v>#REF!</v>
      </c>
      <c r="IVK23" s="1" t="e">
        <f>#REF!</f>
        <v>#REF!</v>
      </c>
      <c r="IVL23" s="1" t="e">
        <f>#REF!</f>
        <v>#REF!</v>
      </c>
      <c r="IVM23" s="1" t="e">
        <f>#REF!</f>
        <v>#REF!</v>
      </c>
      <c r="IVN23" s="1" t="e">
        <f>#REF!</f>
        <v>#REF!</v>
      </c>
      <c r="IVO23" s="1" t="e">
        <f>#REF!</f>
        <v>#REF!</v>
      </c>
      <c r="IVP23" s="1" t="e">
        <f>#REF!</f>
        <v>#REF!</v>
      </c>
      <c r="IVQ23" s="1" t="e">
        <f>#REF!</f>
        <v>#REF!</v>
      </c>
      <c r="IVR23" s="1" t="e">
        <f>#REF!</f>
        <v>#REF!</v>
      </c>
      <c r="IVS23" s="1" t="e">
        <f>#REF!</f>
        <v>#REF!</v>
      </c>
      <c r="IVT23" s="1" t="e">
        <f>#REF!</f>
        <v>#REF!</v>
      </c>
      <c r="IVU23" s="1" t="e">
        <f>#REF!</f>
        <v>#REF!</v>
      </c>
      <c r="IVV23" s="1" t="e">
        <f>#REF!</f>
        <v>#REF!</v>
      </c>
      <c r="IVW23" s="1" t="e">
        <f>#REF!</f>
        <v>#REF!</v>
      </c>
      <c r="IVX23" s="1" t="e">
        <f>#REF!</f>
        <v>#REF!</v>
      </c>
      <c r="IVY23" s="1" t="e">
        <f>#REF!</f>
        <v>#REF!</v>
      </c>
      <c r="IVZ23" s="1" t="e">
        <f>#REF!</f>
        <v>#REF!</v>
      </c>
      <c r="IWA23" s="1" t="e">
        <f>#REF!</f>
        <v>#REF!</v>
      </c>
      <c r="IWB23" s="1" t="e">
        <f>#REF!</f>
        <v>#REF!</v>
      </c>
      <c r="IWC23" s="1" t="e">
        <f>#REF!</f>
        <v>#REF!</v>
      </c>
      <c r="IWD23" s="1" t="e">
        <f>#REF!</f>
        <v>#REF!</v>
      </c>
      <c r="IWE23" s="1" t="e">
        <f>#REF!</f>
        <v>#REF!</v>
      </c>
      <c r="IWF23" s="1" t="e">
        <f>#REF!</f>
        <v>#REF!</v>
      </c>
      <c r="IWG23" s="1" t="e">
        <f>#REF!</f>
        <v>#REF!</v>
      </c>
      <c r="IWH23" s="1" t="e">
        <f>#REF!</f>
        <v>#REF!</v>
      </c>
      <c r="IWI23" s="1" t="e">
        <f>#REF!</f>
        <v>#REF!</v>
      </c>
      <c r="IWJ23" s="1" t="e">
        <f>#REF!</f>
        <v>#REF!</v>
      </c>
      <c r="IWK23" s="1" t="e">
        <f>#REF!</f>
        <v>#REF!</v>
      </c>
      <c r="IWL23" s="1" t="e">
        <f>#REF!</f>
        <v>#REF!</v>
      </c>
      <c r="IWM23" s="1" t="e">
        <f>#REF!</f>
        <v>#REF!</v>
      </c>
      <c r="IWN23" s="1" t="e">
        <f>#REF!</f>
        <v>#REF!</v>
      </c>
      <c r="IWO23" s="1" t="e">
        <f>#REF!</f>
        <v>#REF!</v>
      </c>
      <c r="IWP23" s="1" t="e">
        <f>#REF!</f>
        <v>#REF!</v>
      </c>
      <c r="IWQ23" s="1" t="e">
        <f>#REF!</f>
        <v>#REF!</v>
      </c>
      <c r="IWR23" s="1" t="e">
        <f>#REF!</f>
        <v>#REF!</v>
      </c>
      <c r="IWS23" s="1" t="e">
        <f>#REF!</f>
        <v>#REF!</v>
      </c>
      <c r="IWT23" s="1" t="e">
        <f>#REF!</f>
        <v>#REF!</v>
      </c>
      <c r="IWU23" s="1" t="e">
        <f>#REF!</f>
        <v>#REF!</v>
      </c>
      <c r="IWV23" s="1" t="e">
        <f>#REF!</f>
        <v>#REF!</v>
      </c>
      <c r="IWW23" s="1" t="e">
        <f>#REF!</f>
        <v>#REF!</v>
      </c>
      <c r="IWX23" s="1" t="e">
        <f>#REF!</f>
        <v>#REF!</v>
      </c>
      <c r="IWY23" s="1" t="e">
        <f>#REF!</f>
        <v>#REF!</v>
      </c>
      <c r="IWZ23" s="1" t="e">
        <f>#REF!</f>
        <v>#REF!</v>
      </c>
      <c r="IXA23" s="1" t="e">
        <f>#REF!</f>
        <v>#REF!</v>
      </c>
      <c r="IXB23" s="1" t="e">
        <f>#REF!</f>
        <v>#REF!</v>
      </c>
      <c r="IXC23" s="1" t="e">
        <f>#REF!</f>
        <v>#REF!</v>
      </c>
      <c r="IXD23" s="1" t="e">
        <f>#REF!</f>
        <v>#REF!</v>
      </c>
      <c r="IXE23" s="1" t="e">
        <f>#REF!</f>
        <v>#REF!</v>
      </c>
      <c r="IXF23" s="1" t="e">
        <f>#REF!</f>
        <v>#REF!</v>
      </c>
      <c r="IXG23" s="1" t="e">
        <f>#REF!</f>
        <v>#REF!</v>
      </c>
      <c r="IXH23" s="1" t="e">
        <f>#REF!</f>
        <v>#REF!</v>
      </c>
      <c r="IXI23" s="1" t="e">
        <f>#REF!</f>
        <v>#REF!</v>
      </c>
      <c r="IXJ23" s="1" t="e">
        <f>#REF!</f>
        <v>#REF!</v>
      </c>
      <c r="IXK23" s="1" t="e">
        <f>#REF!</f>
        <v>#REF!</v>
      </c>
      <c r="IXL23" s="1" t="e">
        <f>#REF!</f>
        <v>#REF!</v>
      </c>
      <c r="IXM23" s="1" t="e">
        <f>#REF!</f>
        <v>#REF!</v>
      </c>
      <c r="IXN23" s="1" t="e">
        <f>#REF!</f>
        <v>#REF!</v>
      </c>
      <c r="IXO23" s="1" t="e">
        <f>#REF!</f>
        <v>#REF!</v>
      </c>
      <c r="IXP23" s="1" t="e">
        <f>#REF!</f>
        <v>#REF!</v>
      </c>
      <c r="IXQ23" s="1" t="e">
        <f>#REF!</f>
        <v>#REF!</v>
      </c>
      <c r="IXR23" s="1" t="e">
        <f>#REF!</f>
        <v>#REF!</v>
      </c>
      <c r="IXS23" s="1" t="e">
        <f>#REF!</f>
        <v>#REF!</v>
      </c>
      <c r="IXT23" s="1" t="e">
        <f>#REF!</f>
        <v>#REF!</v>
      </c>
      <c r="IXU23" s="1" t="e">
        <f>#REF!</f>
        <v>#REF!</v>
      </c>
      <c r="IXV23" s="1" t="e">
        <f>#REF!</f>
        <v>#REF!</v>
      </c>
      <c r="IXW23" s="1" t="e">
        <f>#REF!</f>
        <v>#REF!</v>
      </c>
      <c r="IXX23" s="1" t="e">
        <f>#REF!</f>
        <v>#REF!</v>
      </c>
      <c r="IXY23" s="1" t="e">
        <f>#REF!</f>
        <v>#REF!</v>
      </c>
      <c r="IXZ23" s="1" t="e">
        <f>#REF!</f>
        <v>#REF!</v>
      </c>
      <c r="IYA23" s="1" t="e">
        <f>#REF!</f>
        <v>#REF!</v>
      </c>
      <c r="IYB23" s="1" t="e">
        <f>#REF!</f>
        <v>#REF!</v>
      </c>
      <c r="IYC23" s="1" t="e">
        <f>#REF!</f>
        <v>#REF!</v>
      </c>
      <c r="IYD23" s="1" t="e">
        <f>#REF!</f>
        <v>#REF!</v>
      </c>
      <c r="IYE23" s="1" t="e">
        <f>#REF!</f>
        <v>#REF!</v>
      </c>
      <c r="IYF23" s="1" t="e">
        <f>#REF!</f>
        <v>#REF!</v>
      </c>
      <c r="IYG23" s="1" t="e">
        <f>#REF!</f>
        <v>#REF!</v>
      </c>
      <c r="IYH23" s="1" t="e">
        <f>#REF!</f>
        <v>#REF!</v>
      </c>
      <c r="IYI23" s="1" t="e">
        <f>#REF!</f>
        <v>#REF!</v>
      </c>
      <c r="IYJ23" s="1" t="e">
        <f>#REF!</f>
        <v>#REF!</v>
      </c>
      <c r="IYK23" s="1" t="e">
        <f>#REF!</f>
        <v>#REF!</v>
      </c>
      <c r="IYL23" s="1" t="e">
        <f>#REF!</f>
        <v>#REF!</v>
      </c>
      <c r="IYM23" s="1" t="e">
        <f>#REF!</f>
        <v>#REF!</v>
      </c>
      <c r="IYN23" s="1" t="e">
        <f>#REF!</f>
        <v>#REF!</v>
      </c>
      <c r="IYO23" s="1" t="e">
        <f>#REF!</f>
        <v>#REF!</v>
      </c>
      <c r="IYP23" s="1" t="e">
        <f>#REF!</f>
        <v>#REF!</v>
      </c>
      <c r="IYQ23" s="1" t="e">
        <f>#REF!</f>
        <v>#REF!</v>
      </c>
      <c r="IYR23" s="1" t="e">
        <f>#REF!</f>
        <v>#REF!</v>
      </c>
      <c r="IYS23" s="1" t="e">
        <f>#REF!</f>
        <v>#REF!</v>
      </c>
      <c r="IYT23" s="1" t="e">
        <f>#REF!</f>
        <v>#REF!</v>
      </c>
      <c r="IYU23" s="1" t="e">
        <f>#REF!</f>
        <v>#REF!</v>
      </c>
      <c r="IYV23" s="1" t="e">
        <f>#REF!</f>
        <v>#REF!</v>
      </c>
      <c r="IYW23" s="1" t="e">
        <f>#REF!</f>
        <v>#REF!</v>
      </c>
      <c r="IYX23" s="1" t="e">
        <f>#REF!</f>
        <v>#REF!</v>
      </c>
      <c r="IYY23" s="1" t="e">
        <f>#REF!</f>
        <v>#REF!</v>
      </c>
      <c r="IYZ23" s="1" t="e">
        <f>#REF!</f>
        <v>#REF!</v>
      </c>
      <c r="IZA23" s="1" t="e">
        <f>#REF!</f>
        <v>#REF!</v>
      </c>
      <c r="IZB23" s="1" t="e">
        <f>#REF!</f>
        <v>#REF!</v>
      </c>
      <c r="IZC23" s="1" t="e">
        <f>#REF!</f>
        <v>#REF!</v>
      </c>
      <c r="IZD23" s="1" t="e">
        <f>#REF!</f>
        <v>#REF!</v>
      </c>
      <c r="IZE23" s="1" t="e">
        <f>#REF!</f>
        <v>#REF!</v>
      </c>
      <c r="IZF23" s="1" t="e">
        <f>#REF!</f>
        <v>#REF!</v>
      </c>
      <c r="IZG23" s="1" t="e">
        <f>#REF!</f>
        <v>#REF!</v>
      </c>
      <c r="IZH23" s="1" t="e">
        <f>#REF!</f>
        <v>#REF!</v>
      </c>
      <c r="IZI23" s="1" t="e">
        <f>#REF!</f>
        <v>#REF!</v>
      </c>
      <c r="IZJ23" s="1" t="e">
        <f>#REF!</f>
        <v>#REF!</v>
      </c>
      <c r="IZK23" s="1" t="e">
        <f>#REF!</f>
        <v>#REF!</v>
      </c>
      <c r="IZL23" s="1" t="e">
        <f>#REF!</f>
        <v>#REF!</v>
      </c>
      <c r="IZM23" s="1" t="e">
        <f>#REF!</f>
        <v>#REF!</v>
      </c>
      <c r="IZN23" s="1" t="e">
        <f>#REF!</f>
        <v>#REF!</v>
      </c>
      <c r="IZO23" s="1" t="e">
        <f>#REF!</f>
        <v>#REF!</v>
      </c>
      <c r="IZP23" s="1" t="e">
        <f>#REF!</f>
        <v>#REF!</v>
      </c>
      <c r="IZQ23" s="1" t="e">
        <f>#REF!</f>
        <v>#REF!</v>
      </c>
      <c r="IZR23" s="1" t="e">
        <f>#REF!</f>
        <v>#REF!</v>
      </c>
      <c r="IZS23" s="1" t="e">
        <f>#REF!</f>
        <v>#REF!</v>
      </c>
      <c r="IZT23" s="1" t="e">
        <f>#REF!</f>
        <v>#REF!</v>
      </c>
      <c r="IZU23" s="1" t="e">
        <f>#REF!</f>
        <v>#REF!</v>
      </c>
      <c r="IZV23" s="1" t="e">
        <f>#REF!</f>
        <v>#REF!</v>
      </c>
      <c r="IZW23" s="1" t="e">
        <f>#REF!</f>
        <v>#REF!</v>
      </c>
      <c r="IZX23" s="1" t="e">
        <f>#REF!</f>
        <v>#REF!</v>
      </c>
      <c r="IZY23" s="1" t="e">
        <f>#REF!</f>
        <v>#REF!</v>
      </c>
      <c r="IZZ23" s="1" t="e">
        <f>#REF!</f>
        <v>#REF!</v>
      </c>
      <c r="JAA23" s="1" t="e">
        <f>#REF!</f>
        <v>#REF!</v>
      </c>
      <c r="JAB23" s="1" t="e">
        <f>#REF!</f>
        <v>#REF!</v>
      </c>
      <c r="JAC23" s="1" t="e">
        <f>#REF!</f>
        <v>#REF!</v>
      </c>
      <c r="JAD23" s="1" t="e">
        <f>#REF!</f>
        <v>#REF!</v>
      </c>
      <c r="JAE23" s="1" t="e">
        <f>#REF!</f>
        <v>#REF!</v>
      </c>
      <c r="JAF23" s="1" t="e">
        <f>#REF!</f>
        <v>#REF!</v>
      </c>
      <c r="JAG23" s="1" t="e">
        <f>#REF!</f>
        <v>#REF!</v>
      </c>
      <c r="JAH23" s="1" t="e">
        <f>#REF!</f>
        <v>#REF!</v>
      </c>
      <c r="JAI23" s="1" t="e">
        <f>#REF!</f>
        <v>#REF!</v>
      </c>
      <c r="JAJ23" s="1" t="e">
        <f>#REF!</f>
        <v>#REF!</v>
      </c>
      <c r="JAK23" s="1" t="e">
        <f>#REF!</f>
        <v>#REF!</v>
      </c>
      <c r="JAL23" s="1" t="e">
        <f>#REF!</f>
        <v>#REF!</v>
      </c>
      <c r="JAM23" s="1" t="e">
        <f>#REF!</f>
        <v>#REF!</v>
      </c>
      <c r="JAN23" s="1" t="e">
        <f>#REF!</f>
        <v>#REF!</v>
      </c>
      <c r="JAO23" s="1" t="e">
        <f>#REF!</f>
        <v>#REF!</v>
      </c>
      <c r="JAP23" s="1" t="e">
        <f>#REF!</f>
        <v>#REF!</v>
      </c>
      <c r="JAQ23" s="1" t="e">
        <f>#REF!</f>
        <v>#REF!</v>
      </c>
      <c r="JAR23" s="1" t="e">
        <f>#REF!</f>
        <v>#REF!</v>
      </c>
      <c r="JAS23" s="1" t="e">
        <f>#REF!</f>
        <v>#REF!</v>
      </c>
      <c r="JAT23" s="1" t="e">
        <f>#REF!</f>
        <v>#REF!</v>
      </c>
      <c r="JAU23" s="1" t="e">
        <f>#REF!</f>
        <v>#REF!</v>
      </c>
      <c r="JAV23" s="1" t="e">
        <f>#REF!</f>
        <v>#REF!</v>
      </c>
      <c r="JAW23" s="1" t="e">
        <f>#REF!</f>
        <v>#REF!</v>
      </c>
      <c r="JAX23" s="1" t="e">
        <f>#REF!</f>
        <v>#REF!</v>
      </c>
      <c r="JAY23" s="1" t="e">
        <f>#REF!</f>
        <v>#REF!</v>
      </c>
      <c r="JAZ23" s="1" t="e">
        <f>#REF!</f>
        <v>#REF!</v>
      </c>
      <c r="JBA23" s="1" t="e">
        <f>#REF!</f>
        <v>#REF!</v>
      </c>
      <c r="JBB23" s="1" t="e">
        <f>#REF!</f>
        <v>#REF!</v>
      </c>
      <c r="JBC23" s="1" t="e">
        <f>#REF!</f>
        <v>#REF!</v>
      </c>
      <c r="JBD23" s="1" t="e">
        <f>#REF!</f>
        <v>#REF!</v>
      </c>
      <c r="JBE23" s="1" t="e">
        <f>#REF!</f>
        <v>#REF!</v>
      </c>
      <c r="JBF23" s="1" t="e">
        <f>#REF!</f>
        <v>#REF!</v>
      </c>
      <c r="JBG23" s="1" t="e">
        <f>#REF!</f>
        <v>#REF!</v>
      </c>
      <c r="JBH23" s="1" t="e">
        <f>#REF!</f>
        <v>#REF!</v>
      </c>
      <c r="JBI23" s="1" t="e">
        <f>#REF!</f>
        <v>#REF!</v>
      </c>
      <c r="JBJ23" s="1" t="e">
        <f>#REF!</f>
        <v>#REF!</v>
      </c>
      <c r="JBK23" s="1" t="e">
        <f>#REF!</f>
        <v>#REF!</v>
      </c>
      <c r="JBL23" s="1" t="e">
        <f>#REF!</f>
        <v>#REF!</v>
      </c>
      <c r="JBM23" s="1" t="e">
        <f>#REF!</f>
        <v>#REF!</v>
      </c>
      <c r="JBN23" s="1" t="e">
        <f>#REF!</f>
        <v>#REF!</v>
      </c>
      <c r="JBO23" s="1" t="e">
        <f>#REF!</f>
        <v>#REF!</v>
      </c>
      <c r="JBP23" s="1" t="e">
        <f>#REF!</f>
        <v>#REF!</v>
      </c>
      <c r="JBQ23" s="1" t="e">
        <f>#REF!</f>
        <v>#REF!</v>
      </c>
      <c r="JBR23" s="1" t="e">
        <f>#REF!</f>
        <v>#REF!</v>
      </c>
      <c r="JBS23" s="1" t="e">
        <f>#REF!</f>
        <v>#REF!</v>
      </c>
      <c r="JBT23" s="1" t="e">
        <f>#REF!</f>
        <v>#REF!</v>
      </c>
      <c r="JBU23" s="1" t="e">
        <f>#REF!</f>
        <v>#REF!</v>
      </c>
      <c r="JBV23" s="1" t="e">
        <f>#REF!</f>
        <v>#REF!</v>
      </c>
      <c r="JBW23" s="1" t="e">
        <f>#REF!</f>
        <v>#REF!</v>
      </c>
      <c r="JBX23" s="1" t="e">
        <f>#REF!</f>
        <v>#REF!</v>
      </c>
      <c r="JBY23" s="1" t="e">
        <f>#REF!</f>
        <v>#REF!</v>
      </c>
      <c r="JBZ23" s="1" t="e">
        <f>#REF!</f>
        <v>#REF!</v>
      </c>
      <c r="JCA23" s="1" t="e">
        <f>#REF!</f>
        <v>#REF!</v>
      </c>
      <c r="JCB23" s="1" t="e">
        <f>#REF!</f>
        <v>#REF!</v>
      </c>
      <c r="JCC23" s="1" t="e">
        <f>#REF!</f>
        <v>#REF!</v>
      </c>
      <c r="JCD23" s="1" t="e">
        <f>#REF!</f>
        <v>#REF!</v>
      </c>
      <c r="JCE23" s="1" t="e">
        <f>#REF!</f>
        <v>#REF!</v>
      </c>
      <c r="JCF23" s="1" t="e">
        <f>#REF!</f>
        <v>#REF!</v>
      </c>
      <c r="JCG23" s="1" t="e">
        <f>#REF!</f>
        <v>#REF!</v>
      </c>
      <c r="JCH23" s="1" t="e">
        <f>#REF!</f>
        <v>#REF!</v>
      </c>
      <c r="JCI23" s="1" t="e">
        <f>#REF!</f>
        <v>#REF!</v>
      </c>
      <c r="JCJ23" s="1" t="e">
        <f>#REF!</f>
        <v>#REF!</v>
      </c>
      <c r="JCK23" s="1" t="e">
        <f>#REF!</f>
        <v>#REF!</v>
      </c>
      <c r="JCL23" s="1" t="e">
        <f>#REF!</f>
        <v>#REF!</v>
      </c>
      <c r="JCM23" s="1" t="e">
        <f>#REF!</f>
        <v>#REF!</v>
      </c>
      <c r="JCN23" s="1" t="e">
        <f>#REF!</f>
        <v>#REF!</v>
      </c>
      <c r="JCO23" s="1" t="e">
        <f>#REF!</f>
        <v>#REF!</v>
      </c>
      <c r="JCP23" s="1" t="e">
        <f>#REF!</f>
        <v>#REF!</v>
      </c>
      <c r="JCQ23" s="1" t="e">
        <f>#REF!</f>
        <v>#REF!</v>
      </c>
      <c r="JCR23" s="1" t="e">
        <f>#REF!</f>
        <v>#REF!</v>
      </c>
      <c r="JCS23" s="1" t="e">
        <f>#REF!</f>
        <v>#REF!</v>
      </c>
      <c r="JCT23" s="1" t="e">
        <f>#REF!</f>
        <v>#REF!</v>
      </c>
      <c r="JCU23" s="1" t="e">
        <f>#REF!</f>
        <v>#REF!</v>
      </c>
      <c r="JCV23" s="1" t="e">
        <f>#REF!</f>
        <v>#REF!</v>
      </c>
      <c r="JCW23" s="1" t="e">
        <f>#REF!</f>
        <v>#REF!</v>
      </c>
      <c r="JCX23" s="1" t="e">
        <f>#REF!</f>
        <v>#REF!</v>
      </c>
      <c r="JCY23" s="1" t="e">
        <f>#REF!</f>
        <v>#REF!</v>
      </c>
      <c r="JCZ23" s="1" t="e">
        <f>#REF!</f>
        <v>#REF!</v>
      </c>
      <c r="JDA23" s="1" t="e">
        <f>#REF!</f>
        <v>#REF!</v>
      </c>
      <c r="JDB23" s="1" t="e">
        <f>#REF!</f>
        <v>#REF!</v>
      </c>
      <c r="JDC23" s="1" t="e">
        <f>#REF!</f>
        <v>#REF!</v>
      </c>
      <c r="JDD23" s="1" t="e">
        <f>#REF!</f>
        <v>#REF!</v>
      </c>
      <c r="JDE23" s="1" t="e">
        <f>#REF!</f>
        <v>#REF!</v>
      </c>
      <c r="JDF23" s="1" t="e">
        <f>#REF!</f>
        <v>#REF!</v>
      </c>
      <c r="JDG23" s="1" t="e">
        <f>#REF!</f>
        <v>#REF!</v>
      </c>
      <c r="JDH23" s="1" t="e">
        <f>#REF!</f>
        <v>#REF!</v>
      </c>
      <c r="JDI23" s="1" t="e">
        <f>#REF!</f>
        <v>#REF!</v>
      </c>
      <c r="JDJ23" s="1" t="e">
        <f>#REF!</f>
        <v>#REF!</v>
      </c>
      <c r="JDK23" s="1" t="e">
        <f>#REF!</f>
        <v>#REF!</v>
      </c>
      <c r="JDL23" s="1" t="e">
        <f>#REF!</f>
        <v>#REF!</v>
      </c>
      <c r="JDM23" s="1" t="e">
        <f>#REF!</f>
        <v>#REF!</v>
      </c>
      <c r="JDN23" s="1" t="e">
        <f>#REF!</f>
        <v>#REF!</v>
      </c>
      <c r="JDO23" s="1" t="e">
        <f>#REF!</f>
        <v>#REF!</v>
      </c>
      <c r="JDP23" s="1" t="e">
        <f>#REF!</f>
        <v>#REF!</v>
      </c>
      <c r="JDQ23" s="1" t="e">
        <f>#REF!</f>
        <v>#REF!</v>
      </c>
      <c r="JDR23" s="1" t="e">
        <f>#REF!</f>
        <v>#REF!</v>
      </c>
      <c r="JDS23" s="1" t="e">
        <f>#REF!</f>
        <v>#REF!</v>
      </c>
      <c r="JDT23" s="1" t="e">
        <f>#REF!</f>
        <v>#REF!</v>
      </c>
      <c r="JDU23" s="1" t="e">
        <f>#REF!</f>
        <v>#REF!</v>
      </c>
      <c r="JDV23" s="1" t="e">
        <f>#REF!</f>
        <v>#REF!</v>
      </c>
      <c r="JDW23" s="1" t="e">
        <f>#REF!</f>
        <v>#REF!</v>
      </c>
      <c r="JDX23" s="1" t="e">
        <f>#REF!</f>
        <v>#REF!</v>
      </c>
      <c r="JDY23" s="1" t="e">
        <f>#REF!</f>
        <v>#REF!</v>
      </c>
      <c r="JDZ23" s="1" t="e">
        <f>#REF!</f>
        <v>#REF!</v>
      </c>
      <c r="JEA23" s="1" t="e">
        <f>#REF!</f>
        <v>#REF!</v>
      </c>
      <c r="JEB23" s="1" t="e">
        <f>#REF!</f>
        <v>#REF!</v>
      </c>
      <c r="JEC23" s="1" t="e">
        <f>#REF!</f>
        <v>#REF!</v>
      </c>
      <c r="JED23" s="1" t="e">
        <f>#REF!</f>
        <v>#REF!</v>
      </c>
      <c r="JEE23" s="1" t="e">
        <f>#REF!</f>
        <v>#REF!</v>
      </c>
      <c r="JEF23" s="1" t="e">
        <f>#REF!</f>
        <v>#REF!</v>
      </c>
      <c r="JEG23" s="1" t="e">
        <f>#REF!</f>
        <v>#REF!</v>
      </c>
      <c r="JEH23" s="1" t="e">
        <f>#REF!</f>
        <v>#REF!</v>
      </c>
      <c r="JEI23" s="1" t="e">
        <f>#REF!</f>
        <v>#REF!</v>
      </c>
      <c r="JEJ23" s="1" t="e">
        <f>#REF!</f>
        <v>#REF!</v>
      </c>
      <c r="JEK23" s="1" t="e">
        <f>#REF!</f>
        <v>#REF!</v>
      </c>
      <c r="JEL23" s="1" t="e">
        <f>#REF!</f>
        <v>#REF!</v>
      </c>
      <c r="JEM23" s="1" t="e">
        <f>#REF!</f>
        <v>#REF!</v>
      </c>
      <c r="JEN23" s="1" t="e">
        <f>#REF!</f>
        <v>#REF!</v>
      </c>
      <c r="JEO23" s="1" t="e">
        <f>#REF!</f>
        <v>#REF!</v>
      </c>
      <c r="JEP23" s="1" t="e">
        <f>#REF!</f>
        <v>#REF!</v>
      </c>
      <c r="JEQ23" s="1" t="e">
        <f>#REF!</f>
        <v>#REF!</v>
      </c>
      <c r="JER23" s="1" t="e">
        <f>#REF!</f>
        <v>#REF!</v>
      </c>
      <c r="JES23" s="1" t="e">
        <f>#REF!</f>
        <v>#REF!</v>
      </c>
      <c r="JET23" s="1" t="e">
        <f>#REF!</f>
        <v>#REF!</v>
      </c>
      <c r="JEU23" s="1" t="e">
        <f>#REF!</f>
        <v>#REF!</v>
      </c>
      <c r="JEV23" s="1" t="e">
        <f>#REF!</f>
        <v>#REF!</v>
      </c>
      <c r="JEW23" s="1" t="e">
        <f>#REF!</f>
        <v>#REF!</v>
      </c>
      <c r="JEX23" s="1" t="e">
        <f>#REF!</f>
        <v>#REF!</v>
      </c>
      <c r="JEY23" s="1" t="e">
        <f>#REF!</f>
        <v>#REF!</v>
      </c>
      <c r="JEZ23" s="1" t="e">
        <f>#REF!</f>
        <v>#REF!</v>
      </c>
      <c r="JFA23" s="1" t="e">
        <f>#REF!</f>
        <v>#REF!</v>
      </c>
      <c r="JFB23" s="1" t="e">
        <f>#REF!</f>
        <v>#REF!</v>
      </c>
      <c r="JFC23" s="1" t="e">
        <f>#REF!</f>
        <v>#REF!</v>
      </c>
      <c r="JFD23" s="1" t="e">
        <f>#REF!</f>
        <v>#REF!</v>
      </c>
      <c r="JFE23" s="1" t="e">
        <f>#REF!</f>
        <v>#REF!</v>
      </c>
      <c r="JFF23" s="1" t="e">
        <f>#REF!</f>
        <v>#REF!</v>
      </c>
      <c r="JFG23" s="1" t="e">
        <f>#REF!</f>
        <v>#REF!</v>
      </c>
      <c r="JFH23" s="1" t="e">
        <f>#REF!</f>
        <v>#REF!</v>
      </c>
      <c r="JFI23" s="1" t="e">
        <f>#REF!</f>
        <v>#REF!</v>
      </c>
      <c r="JFJ23" s="1" t="e">
        <f>#REF!</f>
        <v>#REF!</v>
      </c>
      <c r="JFK23" s="1" t="e">
        <f>#REF!</f>
        <v>#REF!</v>
      </c>
      <c r="JFL23" s="1" t="e">
        <f>#REF!</f>
        <v>#REF!</v>
      </c>
      <c r="JFM23" s="1" t="e">
        <f>#REF!</f>
        <v>#REF!</v>
      </c>
      <c r="JFN23" s="1" t="e">
        <f>#REF!</f>
        <v>#REF!</v>
      </c>
      <c r="JFO23" s="1" t="e">
        <f>#REF!</f>
        <v>#REF!</v>
      </c>
      <c r="JFP23" s="1" t="e">
        <f>#REF!</f>
        <v>#REF!</v>
      </c>
      <c r="JFQ23" s="1" t="e">
        <f>#REF!</f>
        <v>#REF!</v>
      </c>
      <c r="JFR23" s="1" t="e">
        <f>#REF!</f>
        <v>#REF!</v>
      </c>
      <c r="JFS23" s="1" t="e">
        <f>#REF!</f>
        <v>#REF!</v>
      </c>
      <c r="JFT23" s="1" t="e">
        <f>#REF!</f>
        <v>#REF!</v>
      </c>
      <c r="JFU23" s="1" t="e">
        <f>#REF!</f>
        <v>#REF!</v>
      </c>
      <c r="JFV23" s="1" t="e">
        <f>#REF!</f>
        <v>#REF!</v>
      </c>
      <c r="JFW23" s="1" t="e">
        <f>#REF!</f>
        <v>#REF!</v>
      </c>
      <c r="JFX23" s="1" t="e">
        <f>#REF!</f>
        <v>#REF!</v>
      </c>
      <c r="JFY23" s="1" t="e">
        <f>#REF!</f>
        <v>#REF!</v>
      </c>
      <c r="JFZ23" s="1" t="e">
        <f>#REF!</f>
        <v>#REF!</v>
      </c>
      <c r="JGA23" s="1" t="e">
        <f>#REF!</f>
        <v>#REF!</v>
      </c>
      <c r="JGB23" s="1" t="e">
        <f>#REF!</f>
        <v>#REF!</v>
      </c>
      <c r="JGC23" s="1" t="e">
        <f>#REF!</f>
        <v>#REF!</v>
      </c>
      <c r="JGD23" s="1" t="e">
        <f>#REF!</f>
        <v>#REF!</v>
      </c>
      <c r="JGE23" s="1" t="e">
        <f>#REF!</f>
        <v>#REF!</v>
      </c>
      <c r="JGF23" s="1" t="e">
        <f>#REF!</f>
        <v>#REF!</v>
      </c>
      <c r="JGG23" s="1" t="e">
        <f>#REF!</f>
        <v>#REF!</v>
      </c>
      <c r="JGH23" s="1" t="e">
        <f>#REF!</f>
        <v>#REF!</v>
      </c>
      <c r="JGI23" s="1" t="e">
        <f>#REF!</f>
        <v>#REF!</v>
      </c>
      <c r="JGJ23" s="1" t="e">
        <f>#REF!</f>
        <v>#REF!</v>
      </c>
      <c r="JGK23" s="1" t="e">
        <f>#REF!</f>
        <v>#REF!</v>
      </c>
      <c r="JGL23" s="1" t="e">
        <f>#REF!</f>
        <v>#REF!</v>
      </c>
      <c r="JGM23" s="1" t="e">
        <f>#REF!</f>
        <v>#REF!</v>
      </c>
      <c r="JGN23" s="1" t="e">
        <f>#REF!</f>
        <v>#REF!</v>
      </c>
      <c r="JGO23" s="1" t="e">
        <f>#REF!</f>
        <v>#REF!</v>
      </c>
      <c r="JGP23" s="1" t="e">
        <f>#REF!</f>
        <v>#REF!</v>
      </c>
      <c r="JGQ23" s="1" t="e">
        <f>#REF!</f>
        <v>#REF!</v>
      </c>
      <c r="JGR23" s="1" t="e">
        <f>#REF!</f>
        <v>#REF!</v>
      </c>
      <c r="JGS23" s="1" t="e">
        <f>#REF!</f>
        <v>#REF!</v>
      </c>
      <c r="JGT23" s="1" t="e">
        <f>#REF!</f>
        <v>#REF!</v>
      </c>
      <c r="JGU23" s="1" t="e">
        <f>#REF!</f>
        <v>#REF!</v>
      </c>
      <c r="JGV23" s="1" t="e">
        <f>#REF!</f>
        <v>#REF!</v>
      </c>
      <c r="JGW23" s="1" t="e">
        <f>#REF!</f>
        <v>#REF!</v>
      </c>
      <c r="JGX23" s="1" t="e">
        <f>#REF!</f>
        <v>#REF!</v>
      </c>
      <c r="JGY23" s="1" t="e">
        <f>#REF!</f>
        <v>#REF!</v>
      </c>
      <c r="JGZ23" s="1" t="e">
        <f>#REF!</f>
        <v>#REF!</v>
      </c>
      <c r="JHA23" s="1" t="e">
        <f>#REF!</f>
        <v>#REF!</v>
      </c>
      <c r="JHB23" s="1" t="e">
        <f>#REF!</f>
        <v>#REF!</v>
      </c>
      <c r="JHC23" s="1" t="e">
        <f>#REF!</f>
        <v>#REF!</v>
      </c>
      <c r="JHD23" s="1" t="e">
        <f>#REF!</f>
        <v>#REF!</v>
      </c>
      <c r="JHE23" s="1" t="e">
        <f>#REF!</f>
        <v>#REF!</v>
      </c>
      <c r="JHF23" s="1" t="e">
        <f>#REF!</f>
        <v>#REF!</v>
      </c>
      <c r="JHG23" s="1" t="e">
        <f>#REF!</f>
        <v>#REF!</v>
      </c>
      <c r="JHH23" s="1" t="e">
        <f>#REF!</f>
        <v>#REF!</v>
      </c>
      <c r="JHI23" s="1" t="e">
        <f>#REF!</f>
        <v>#REF!</v>
      </c>
      <c r="JHJ23" s="1" t="e">
        <f>#REF!</f>
        <v>#REF!</v>
      </c>
      <c r="JHK23" s="1" t="e">
        <f>#REF!</f>
        <v>#REF!</v>
      </c>
      <c r="JHL23" s="1" t="e">
        <f>#REF!</f>
        <v>#REF!</v>
      </c>
      <c r="JHM23" s="1" t="e">
        <f>#REF!</f>
        <v>#REF!</v>
      </c>
      <c r="JHN23" s="1" t="e">
        <f>#REF!</f>
        <v>#REF!</v>
      </c>
      <c r="JHO23" s="1" t="e">
        <f>#REF!</f>
        <v>#REF!</v>
      </c>
      <c r="JHP23" s="1" t="e">
        <f>#REF!</f>
        <v>#REF!</v>
      </c>
      <c r="JHQ23" s="1" t="e">
        <f>#REF!</f>
        <v>#REF!</v>
      </c>
      <c r="JHR23" s="1" t="e">
        <f>#REF!</f>
        <v>#REF!</v>
      </c>
      <c r="JHS23" s="1" t="e">
        <f>#REF!</f>
        <v>#REF!</v>
      </c>
      <c r="JHT23" s="1" t="e">
        <f>#REF!</f>
        <v>#REF!</v>
      </c>
      <c r="JHU23" s="1" t="e">
        <f>#REF!</f>
        <v>#REF!</v>
      </c>
      <c r="JHV23" s="1" t="e">
        <f>#REF!</f>
        <v>#REF!</v>
      </c>
      <c r="JHW23" s="1" t="e">
        <f>#REF!</f>
        <v>#REF!</v>
      </c>
      <c r="JHX23" s="1" t="e">
        <f>#REF!</f>
        <v>#REF!</v>
      </c>
      <c r="JHY23" s="1" t="e">
        <f>#REF!</f>
        <v>#REF!</v>
      </c>
      <c r="JHZ23" s="1" t="e">
        <f>#REF!</f>
        <v>#REF!</v>
      </c>
      <c r="JIA23" s="1" t="e">
        <f>#REF!</f>
        <v>#REF!</v>
      </c>
      <c r="JIB23" s="1" t="e">
        <f>#REF!</f>
        <v>#REF!</v>
      </c>
      <c r="JIC23" s="1" t="e">
        <f>#REF!</f>
        <v>#REF!</v>
      </c>
      <c r="JID23" s="1" t="e">
        <f>#REF!</f>
        <v>#REF!</v>
      </c>
      <c r="JIE23" s="1" t="e">
        <f>#REF!</f>
        <v>#REF!</v>
      </c>
      <c r="JIF23" s="1" t="e">
        <f>#REF!</f>
        <v>#REF!</v>
      </c>
      <c r="JIG23" s="1" t="e">
        <f>#REF!</f>
        <v>#REF!</v>
      </c>
      <c r="JIH23" s="1" t="e">
        <f>#REF!</f>
        <v>#REF!</v>
      </c>
      <c r="JII23" s="1" t="e">
        <f>#REF!</f>
        <v>#REF!</v>
      </c>
      <c r="JIJ23" s="1" t="e">
        <f>#REF!</f>
        <v>#REF!</v>
      </c>
      <c r="JIK23" s="1" t="e">
        <f>#REF!</f>
        <v>#REF!</v>
      </c>
      <c r="JIL23" s="1" t="e">
        <f>#REF!</f>
        <v>#REF!</v>
      </c>
      <c r="JIM23" s="1" t="e">
        <f>#REF!</f>
        <v>#REF!</v>
      </c>
      <c r="JIN23" s="1" t="e">
        <f>#REF!</f>
        <v>#REF!</v>
      </c>
      <c r="JIO23" s="1" t="e">
        <f>#REF!</f>
        <v>#REF!</v>
      </c>
      <c r="JIP23" s="1" t="e">
        <f>#REF!</f>
        <v>#REF!</v>
      </c>
      <c r="JIQ23" s="1" t="e">
        <f>#REF!</f>
        <v>#REF!</v>
      </c>
      <c r="JIR23" s="1" t="e">
        <f>#REF!</f>
        <v>#REF!</v>
      </c>
      <c r="JIS23" s="1" t="e">
        <f>#REF!</f>
        <v>#REF!</v>
      </c>
      <c r="JIT23" s="1" t="e">
        <f>#REF!</f>
        <v>#REF!</v>
      </c>
      <c r="JIU23" s="1" t="e">
        <f>#REF!</f>
        <v>#REF!</v>
      </c>
      <c r="JIV23" s="1" t="e">
        <f>#REF!</f>
        <v>#REF!</v>
      </c>
      <c r="JIW23" s="1" t="e">
        <f>#REF!</f>
        <v>#REF!</v>
      </c>
      <c r="JIX23" s="1" t="e">
        <f>#REF!</f>
        <v>#REF!</v>
      </c>
      <c r="JIY23" s="1" t="e">
        <f>#REF!</f>
        <v>#REF!</v>
      </c>
      <c r="JIZ23" s="1" t="e">
        <f>#REF!</f>
        <v>#REF!</v>
      </c>
      <c r="JJA23" s="1" t="e">
        <f>#REF!</f>
        <v>#REF!</v>
      </c>
      <c r="JJB23" s="1" t="e">
        <f>#REF!</f>
        <v>#REF!</v>
      </c>
      <c r="JJC23" s="1" t="e">
        <f>#REF!</f>
        <v>#REF!</v>
      </c>
      <c r="JJD23" s="1" t="e">
        <f>#REF!</f>
        <v>#REF!</v>
      </c>
      <c r="JJE23" s="1" t="e">
        <f>#REF!</f>
        <v>#REF!</v>
      </c>
      <c r="JJF23" s="1" t="e">
        <f>#REF!</f>
        <v>#REF!</v>
      </c>
      <c r="JJG23" s="1" t="e">
        <f>#REF!</f>
        <v>#REF!</v>
      </c>
      <c r="JJH23" s="1" t="e">
        <f>#REF!</f>
        <v>#REF!</v>
      </c>
      <c r="JJI23" s="1" t="e">
        <f>#REF!</f>
        <v>#REF!</v>
      </c>
      <c r="JJJ23" s="1" t="e">
        <f>#REF!</f>
        <v>#REF!</v>
      </c>
      <c r="JJK23" s="1" t="e">
        <f>#REF!</f>
        <v>#REF!</v>
      </c>
      <c r="JJL23" s="1" t="e">
        <f>#REF!</f>
        <v>#REF!</v>
      </c>
      <c r="JJM23" s="1" t="e">
        <f>#REF!</f>
        <v>#REF!</v>
      </c>
      <c r="JJN23" s="1" t="e">
        <f>#REF!</f>
        <v>#REF!</v>
      </c>
      <c r="JJO23" s="1" t="e">
        <f>#REF!</f>
        <v>#REF!</v>
      </c>
      <c r="JJP23" s="1" t="e">
        <f>#REF!</f>
        <v>#REF!</v>
      </c>
      <c r="JJQ23" s="1" t="e">
        <f>#REF!</f>
        <v>#REF!</v>
      </c>
      <c r="JJR23" s="1" t="e">
        <f>#REF!</f>
        <v>#REF!</v>
      </c>
      <c r="JJS23" s="1" t="e">
        <f>#REF!</f>
        <v>#REF!</v>
      </c>
      <c r="JJT23" s="1" t="e">
        <f>#REF!</f>
        <v>#REF!</v>
      </c>
      <c r="JJU23" s="1" t="e">
        <f>#REF!</f>
        <v>#REF!</v>
      </c>
      <c r="JJV23" s="1" t="e">
        <f>#REF!</f>
        <v>#REF!</v>
      </c>
      <c r="JJW23" s="1" t="e">
        <f>#REF!</f>
        <v>#REF!</v>
      </c>
      <c r="JJX23" s="1" t="e">
        <f>#REF!</f>
        <v>#REF!</v>
      </c>
      <c r="JJY23" s="1" t="e">
        <f>#REF!</f>
        <v>#REF!</v>
      </c>
      <c r="JJZ23" s="1" t="e">
        <f>#REF!</f>
        <v>#REF!</v>
      </c>
      <c r="JKA23" s="1" t="e">
        <f>#REF!</f>
        <v>#REF!</v>
      </c>
      <c r="JKB23" s="1" t="e">
        <f>#REF!</f>
        <v>#REF!</v>
      </c>
      <c r="JKC23" s="1" t="e">
        <f>#REF!</f>
        <v>#REF!</v>
      </c>
      <c r="JKD23" s="1" t="e">
        <f>#REF!</f>
        <v>#REF!</v>
      </c>
      <c r="JKE23" s="1" t="e">
        <f>#REF!</f>
        <v>#REF!</v>
      </c>
      <c r="JKF23" s="1" t="e">
        <f>#REF!</f>
        <v>#REF!</v>
      </c>
      <c r="JKG23" s="1" t="e">
        <f>#REF!</f>
        <v>#REF!</v>
      </c>
      <c r="JKH23" s="1" t="e">
        <f>#REF!</f>
        <v>#REF!</v>
      </c>
      <c r="JKI23" s="1" t="e">
        <f>#REF!</f>
        <v>#REF!</v>
      </c>
      <c r="JKJ23" s="1" t="e">
        <f>#REF!</f>
        <v>#REF!</v>
      </c>
      <c r="JKK23" s="1" t="e">
        <f>#REF!</f>
        <v>#REF!</v>
      </c>
      <c r="JKL23" s="1" t="e">
        <f>#REF!</f>
        <v>#REF!</v>
      </c>
      <c r="JKM23" s="1" t="e">
        <f>#REF!</f>
        <v>#REF!</v>
      </c>
      <c r="JKN23" s="1" t="e">
        <f>#REF!</f>
        <v>#REF!</v>
      </c>
      <c r="JKO23" s="1" t="e">
        <f>#REF!</f>
        <v>#REF!</v>
      </c>
      <c r="JKP23" s="1" t="e">
        <f>#REF!</f>
        <v>#REF!</v>
      </c>
      <c r="JKQ23" s="1" t="e">
        <f>#REF!</f>
        <v>#REF!</v>
      </c>
      <c r="JKR23" s="1" t="e">
        <f>#REF!</f>
        <v>#REF!</v>
      </c>
      <c r="JKS23" s="1" t="e">
        <f>#REF!</f>
        <v>#REF!</v>
      </c>
      <c r="JKT23" s="1" t="e">
        <f>#REF!</f>
        <v>#REF!</v>
      </c>
      <c r="JKU23" s="1" t="e">
        <f>#REF!</f>
        <v>#REF!</v>
      </c>
      <c r="JKV23" s="1" t="e">
        <f>#REF!</f>
        <v>#REF!</v>
      </c>
      <c r="JKW23" s="1" t="e">
        <f>#REF!</f>
        <v>#REF!</v>
      </c>
      <c r="JKX23" s="1" t="e">
        <f>#REF!</f>
        <v>#REF!</v>
      </c>
      <c r="JKY23" s="1" t="e">
        <f>#REF!</f>
        <v>#REF!</v>
      </c>
      <c r="JKZ23" s="1" t="e">
        <f>#REF!</f>
        <v>#REF!</v>
      </c>
      <c r="JLA23" s="1" t="e">
        <f>#REF!</f>
        <v>#REF!</v>
      </c>
      <c r="JLB23" s="1" t="e">
        <f>#REF!</f>
        <v>#REF!</v>
      </c>
      <c r="JLC23" s="1" t="e">
        <f>#REF!</f>
        <v>#REF!</v>
      </c>
      <c r="JLD23" s="1" t="e">
        <f>#REF!</f>
        <v>#REF!</v>
      </c>
      <c r="JLE23" s="1" t="e">
        <f>#REF!</f>
        <v>#REF!</v>
      </c>
      <c r="JLF23" s="1" t="e">
        <f>#REF!</f>
        <v>#REF!</v>
      </c>
      <c r="JLG23" s="1" t="e">
        <f>#REF!</f>
        <v>#REF!</v>
      </c>
      <c r="JLH23" s="1" t="e">
        <f>#REF!</f>
        <v>#REF!</v>
      </c>
      <c r="JLI23" s="1" t="e">
        <f>#REF!</f>
        <v>#REF!</v>
      </c>
      <c r="JLJ23" s="1" t="e">
        <f>#REF!</f>
        <v>#REF!</v>
      </c>
      <c r="JLK23" s="1" t="e">
        <f>#REF!</f>
        <v>#REF!</v>
      </c>
      <c r="JLL23" s="1" t="e">
        <f>#REF!</f>
        <v>#REF!</v>
      </c>
      <c r="JLM23" s="1" t="e">
        <f>#REF!</f>
        <v>#REF!</v>
      </c>
      <c r="JLN23" s="1" t="e">
        <f>#REF!</f>
        <v>#REF!</v>
      </c>
      <c r="JLO23" s="1" t="e">
        <f>#REF!</f>
        <v>#REF!</v>
      </c>
      <c r="JLP23" s="1" t="e">
        <f>#REF!</f>
        <v>#REF!</v>
      </c>
      <c r="JLQ23" s="1" t="e">
        <f>#REF!</f>
        <v>#REF!</v>
      </c>
      <c r="JLR23" s="1" t="e">
        <f>#REF!</f>
        <v>#REF!</v>
      </c>
      <c r="JLS23" s="1" t="e">
        <f>#REF!</f>
        <v>#REF!</v>
      </c>
      <c r="JLT23" s="1" t="e">
        <f>#REF!</f>
        <v>#REF!</v>
      </c>
      <c r="JLU23" s="1" t="e">
        <f>#REF!</f>
        <v>#REF!</v>
      </c>
      <c r="JLV23" s="1" t="e">
        <f>#REF!</f>
        <v>#REF!</v>
      </c>
      <c r="JLW23" s="1" t="e">
        <f>#REF!</f>
        <v>#REF!</v>
      </c>
      <c r="JLX23" s="1" t="e">
        <f>#REF!</f>
        <v>#REF!</v>
      </c>
      <c r="JLY23" s="1" t="e">
        <f>#REF!</f>
        <v>#REF!</v>
      </c>
      <c r="JLZ23" s="1" t="e">
        <f>#REF!</f>
        <v>#REF!</v>
      </c>
      <c r="JMA23" s="1" t="e">
        <f>#REF!</f>
        <v>#REF!</v>
      </c>
      <c r="JMB23" s="1" t="e">
        <f>#REF!</f>
        <v>#REF!</v>
      </c>
      <c r="JMC23" s="1" t="e">
        <f>#REF!</f>
        <v>#REF!</v>
      </c>
      <c r="JMD23" s="1" t="e">
        <f>#REF!</f>
        <v>#REF!</v>
      </c>
      <c r="JME23" s="1" t="e">
        <f>#REF!</f>
        <v>#REF!</v>
      </c>
      <c r="JMF23" s="1" t="e">
        <f>#REF!</f>
        <v>#REF!</v>
      </c>
      <c r="JMG23" s="1" t="e">
        <f>#REF!</f>
        <v>#REF!</v>
      </c>
      <c r="JMH23" s="1" t="e">
        <f>#REF!</f>
        <v>#REF!</v>
      </c>
      <c r="JMI23" s="1" t="e">
        <f>#REF!</f>
        <v>#REF!</v>
      </c>
      <c r="JMJ23" s="1" t="e">
        <f>#REF!</f>
        <v>#REF!</v>
      </c>
      <c r="JMK23" s="1" t="e">
        <f>#REF!</f>
        <v>#REF!</v>
      </c>
      <c r="JML23" s="1" t="e">
        <f>#REF!</f>
        <v>#REF!</v>
      </c>
      <c r="JMM23" s="1" t="e">
        <f>#REF!</f>
        <v>#REF!</v>
      </c>
      <c r="JMN23" s="1" t="e">
        <f>#REF!</f>
        <v>#REF!</v>
      </c>
      <c r="JMO23" s="1" t="e">
        <f>#REF!</f>
        <v>#REF!</v>
      </c>
      <c r="JMP23" s="1" t="e">
        <f>#REF!</f>
        <v>#REF!</v>
      </c>
      <c r="JMQ23" s="1" t="e">
        <f>#REF!</f>
        <v>#REF!</v>
      </c>
      <c r="JMR23" s="1" t="e">
        <f>#REF!</f>
        <v>#REF!</v>
      </c>
      <c r="JMS23" s="1" t="e">
        <f>#REF!</f>
        <v>#REF!</v>
      </c>
      <c r="JMT23" s="1" t="e">
        <f>#REF!</f>
        <v>#REF!</v>
      </c>
      <c r="JMU23" s="1" t="e">
        <f>#REF!</f>
        <v>#REF!</v>
      </c>
      <c r="JMV23" s="1" t="e">
        <f>#REF!</f>
        <v>#REF!</v>
      </c>
      <c r="JMW23" s="1" t="e">
        <f>#REF!</f>
        <v>#REF!</v>
      </c>
      <c r="JMX23" s="1" t="e">
        <f>#REF!</f>
        <v>#REF!</v>
      </c>
      <c r="JMY23" s="1" t="e">
        <f>#REF!</f>
        <v>#REF!</v>
      </c>
      <c r="JMZ23" s="1" t="e">
        <f>#REF!</f>
        <v>#REF!</v>
      </c>
      <c r="JNA23" s="1" t="e">
        <f>#REF!</f>
        <v>#REF!</v>
      </c>
      <c r="JNB23" s="1" t="e">
        <f>#REF!</f>
        <v>#REF!</v>
      </c>
      <c r="JNC23" s="1" t="e">
        <f>#REF!</f>
        <v>#REF!</v>
      </c>
      <c r="JND23" s="1" t="e">
        <f>#REF!</f>
        <v>#REF!</v>
      </c>
      <c r="JNE23" s="1" t="e">
        <f>#REF!</f>
        <v>#REF!</v>
      </c>
      <c r="JNF23" s="1" t="e">
        <f>#REF!</f>
        <v>#REF!</v>
      </c>
      <c r="JNG23" s="1" t="e">
        <f>#REF!</f>
        <v>#REF!</v>
      </c>
      <c r="JNH23" s="1" t="e">
        <f>#REF!</f>
        <v>#REF!</v>
      </c>
      <c r="JNI23" s="1" t="e">
        <f>#REF!</f>
        <v>#REF!</v>
      </c>
      <c r="JNJ23" s="1" t="e">
        <f>#REF!</f>
        <v>#REF!</v>
      </c>
      <c r="JNK23" s="1" t="e">
        <f>#REF!</f>
        <v>#REF!</v>
      </c>
      <c r="JNL23" s="1" t="e">
        <f>#REF!</f>
        <v>#REF!</v>
      </c>
      <c r="JNM23" s="1" t="e">
        <f>#REF!</f>
        <v>#REF!</v>
      </c>
      <c r="JNN23" s="1" t="e">
        <f>#REF!</f>
        <v>#REF!</v>
      </c>
      <c r="JNO23" s="1" t="e">
        <f>#REF!</f>
        <v>#REF!</v>
      </c>
      <c r="JNP23" s="1" t="e">
        <f>#REF!</f>
        <v>#REF!</v>
      </c>
      <c r="JNQ23" s="1" t="e">
        <f>#REF!</f>
        <v>#REF!</v>
      </c>
      <c r="JNR23" s="1" t="e">
        <f>#REF!</f>
        <v>#REF!</v>
      </c>
      <c r="JNS23" s="1" t="e">
        <f>#REF!</f>
        <v>#REF!</v>
      </c>
      <c r="JNT23" s="1" t="e">
        <f>#REF!</f>
        <v>#REF!</v>
      </c>
      <c r="JNU23" s="1" t="e">
        <f>#REF!</f>
        <v>#REF!</v>
      </c>
      <c r="JNV23" s="1" t="e">
        <f>#REF!</f>
        <v>#REF!</v>
      </c>
      <c r="JNW23" s="1" t="e">
        <f>#REF!</f>
        <v>#REF!</v>
      </c>
      <c r="JNX23" s="1" t="e">
        <f>#REF!</f>
        <v>#REF!</v>
      </c>
      <c r="JNY23" s="1" t="e">
        <f>#REF!</f>
        <v>#REF!</v>
      </c>
      <c r="JNZ23" s="1" t="e">
        <f>#REF!</f>
        <v>#REF!</v>
      </c>
      <c r="JOA23" s="1" t="e">
        <f>#REF!</f>
        <v>#REF!</v>
      </c>
      <c r="JOB23" s="1" t="e">
        <f>#REF!</f>
        <v>#REF!</v>
      </c>
      <c r="JOC23" s="1" t="e">
        <f>#REF!</f>
        <v>#REF!</v>
      </c>
      <c r="JOD23" s="1" t="e">
        <f>#REF!</f>
        <v>#REF!</v>
      </c>
      <c r="JOE23" s="1" t="e">
        <f>#REF!</f>
        <v>#REF!</v>
      </c>
      <c r="JOF23" s="1" t="e">
        <f>#REF!</f>
        <v>#REF!</v>
      </c>
      <c r="JOG23" s="1" t="e">
        <f>#REF!</f>
        <v>#REF!</v>
      </c>
      <c r="JOH23" s="1" t="e">
        <f>#REF!</f>
        <v>#REF!</v>
      </c>
      <c r="JOI23" s="1" t="e">
        <f>#REF!</f>
        <v>#REF!</v>
      </c>
      <c r="JOJ23" s="1" t="e">
        <f>#REF!</f>
        <v>#REF!</v>
      </c>
      <c r="JOK23" s="1" t="e">
        <f>#REF!</f>
        <v>#REF!</v>
      </c>
      <c r="JOL23" s="1" t="e">
        <f>#REF!</f>
        <v>#REF!</v>
      </c>
      <c r="JOM23" s="1" t="e">
        <f>#REF!</f>
        <v>#REF!</v>
      </c>
      <c r="JON23" s="1" t="e">
        <f>#REF!</f>
        <v>#REF!</v>
      </c>
      <c r="JOO23" s="1" t="e">
        <f>#REF!</f>
        <v>#REF!</v>
      </c>
      <c r="JOP23" s="1" t="e">
        <f>#REF!</f>
        <v>#REF!</v>
      </c>
      <c r="JOQ23" s="1" t="e">
        <f>#REF!</f>
        <v>#REF!</v>
      </c>
      <c r="JOR23" s="1" t="e">
        <f>#REF!</f>
        <v>#REF!</v>
      </c>
      <c r="JOS23" s="1" t="e">
        <f>#REF!</f>
        <v>#REF!</v>
      </c>
      <c r="JOT23" s="1" t="e">
        <f>#REF!</f>
        <v>#REF!</v>
      </c>
      <c r="JOU23" s="1" t="e">
        <f>#REF!</f>
        <v>#REF!</v>
      </c>
      <c r="JOV23" s="1" t="e">
        <f>#REF!</f>
        <v>#REF!</v>
      </c>
      <c r="JOW23" s="1" t="e">
        <f>#REF!</f>
        <v>#REF!</v>
      </c>
      <c r="JOX23" s="1" t="e">
        <f>#REF!</f>
        <v>#REF!</v>
      </c>
      <c r="JOY23" s="1" t="e">
        <f>#REF!</f>
        <v>#REF!</v>
      </c>
      <c r="JOZ23" s="1" t="e">
        <f>#REF!</f>
        <v>#REF!</v>
      </c>
      <c r="JPA23" s="1" t="e">
        <f>#REF!</f>
        <v>#REF!</v>
      </c>
      <c r="JPB23" s="1" t="e">
        <f>#REF!</f>
        <v>#REF!</v>
      </c>
      <c r="JPC23" s="1" t="e">
        <f>#REF!</f>
        <v>#REF!</v>
      </c>
      <c r="JPD23" s="1" t="e">
        <f>#REF!</f>
        <v>#REF!</v>
      </c>
      <c r="JPE23" s="1" t="e">
        <f>#REF!</f>
        <v>#REF!</v>
      </c>
      <c r="JPF23" s="1" t="e">
        <f>#REF!</f>
        <v>#REF!</v>
      </c>
      <c r="JPG23" s="1" t="e">
        <f>#REF!</f>
        <v>#REF!</v>
      </c>
      <c r="JPH23" s="1" t="e">
        <f>#REF!</f>
        <v>#REF!</v>
      </c>
      <c r="JPI23" s="1" t="e">
        <f>#REF!</f>
        <v>#REF!</v>
      </c>
      <c r="JPJ23" s="1" t="e">
        <f>#REF!</f>
        <v>#REF!</v>
      </c>
      <c r="JPK23" s="1" t="e">
        <f>#REF!</f>
        <v>#REF!</v>
      </c>
      <c r="JPL23" s="1" t="e">
        <f>#REF!</f>
        <v>#REF!</v>
      </c>
      <c r="JPM23" s="1" t="e">
        <f>#REF!</f>
        <v>#REF!</v>
      </c>
      <c r="JPN23" s="1" t="e">
        <f>#REF!</f>
        <v>#REF!</v>
      </c>
      <c r="JPO23" s="1" t="e">
        <f>#REF!</f>
        <v>#REF!</v>
      </c>
      <c r="JPP23" s="1" t="e">
        <f>#REF!</f>
        <v>#REF!</v>
      </c>
      <c r="JPQ23" s="1" t="e">
        <f>#REF!</f>
        <v>#REF!</v>
      </c>
      <c r="JPR23" s="1" t="e">
        <f>#REF!</f>
        <v>#REF!</v>
      </c>
      <c r="JPS23" s="1" t="e">
        <f>#REF!</f>
        <v>#REF!</v>
      </c>
      <c r="JPT23" s="1" t="e">
        <f>#REF!</f>
        <v>#REF!</v>
      </c>
      <c r="JPU23" s="1" t="e">
        <f>#REF!</f>
        <v>#REF!</v>
      </c>
      <c r="JPV23" s="1" t="e">
        <f>#REF!</f>
        <v>#REF!</v>
      </c>
      <c r="JPW23" s="1" t="e">
        <f>#REF!</f>
        <v>#REF!</v>
      </c>
      <c r="JPX23" s="1" t="e">
        <f>#REF!</f>
        <v>#REF!</v>
      </c>
      <c r="JPY23" s="1" t="e">
        <f>#REF!</f>
        <v>#REF!</v>
      </c>
      <c r="JPZ23" s="1" t="e">
        <f>#REF!</f>
        <v>#REF!</v>
      </c>
      <c r="JQA23" s="1" t="e">
        <f>#REF!</f>
        <v>#REF!</v>
      </c>
      <c r="JQB23" s="1" t="e">
        <f>#REF!</f>
        <v>#REF!</v>
      </c>
      <c r="JQC23" s="1" t="e">
        <f>#REF!</f>
        <v>#REF!</v>
      </c>
      <c r="JQD23" s="1" t="e">
        <f>#REF!</f>
        <v>#REF!</v>
      </c>
      <c r="JQE23" s="1" t="e">
        <f>#REF!</f>
        <v>#REF!</v>
      </c>
      <c r="JQF23" s="1" t="e">
        <f>#REF!</f>
        <v>#REF!</v>
      </c>
      <c r="JQG23" s="1" t="e">
        <f>#REF!</f>
        <v>#REF!</v>
      </c>
      <c r="JQH23" s="1" t="e">
        <f>#REF!</f>
        <v>#REF!</v>
      </c>
      <c r="JQI23" s="1" t="e">
        <f>#REF!</f>
        <v>#REF!</v>
      </c>
      <c r="JQJ23" s="1" t="e">
        <f>#REF!</f>
        <v>#REF!</v>
      </c>
      <c r="JQK23" s="1" t="e">
        <f>#REF!</f>
        <v>#REF!</v>
      </c>
      <c r="JQL23" s="1" t="e">
        <f>#REF!</f>
        <v>#REF!</v>
      </c>
      <c r="JQM23" s="1" t="e">
        <f>#REF!</f>
        <v>#REF!</v>
      </c>
      <c r="JQN23" s="1" t="e">
        <f>#REF!</f>
        <v>#REF!</v>
      </c>
      <c r="JQO23" s="1" t="e">
        <f>#REF!</f>
        <v>#REF!</v>
      </c>
      <c r="JQP23" s="1" t="e">
        <f>#REF!</f>
        <v>#REF!</v>
      </c>
      <c r="JQQ23" s="1" t="e">
        <f>#REF!</f>
        <v>#REF!</v>
      </c>
      <c r="JQR23" s="1" t="e">
        <f>#REF!</f>
        <v>#REF!</v>
      </c>
      <c r="JQS23" s="1" t="e">
        <f>#REF!</f>
        <v>#REF!</v>
      </c>
      <c r="JQT23" s="1" t="e">
        <f>#REF!</f>
        <v>#REF!</v>
      </c>
      <c r="JQU23" s="1" t="e">
        <f>#REF!</f>
        <v>#REF!</v>
      </c>
      <c r="JQV23" s="1" t="e">
        <f>#REF!</f>
        <v>#REF!</v>
      </c>
      <c r="JQW23" s="1" t="e">
        <f>#REF!</f>
        <v>#REF!</v>
      </c>
      <c r="JQX23" s="1" t="e">
        <f>#REF!</f>
        <v>#REF!</v>
      </c>
      <c r="JQY23" s="1" t="e">
        <f>#REF!</f>
        <v>#REF!</v>
      </c>
      <c r="JQZ23" s="1" t="e">
        <f>#REF!</f>
        <v>#REF!</v>
      </c>
      <c r="JRA23" s="1" t="e">
        <f>#REF!</f>
        <v>#REF!</v>
      </c>
      <c r="JRB23" s="1" t="e">
        <f>#REF!</f>
        <v>#REF!</v>
      </c>
      <c r="JRC23" s="1" t="e">
        <f>#REF!</f>
        <v>#REF!</v>
      </c>
      <c r="JRD23" s="1" t="e">
        <f>#REF!</f>
        <v>#REF!</v>
      </c>
      <c r="JRE23" s="1" t="e">
        <f>#REF!</f>
        <v>#REF!</v>
      </c>
      <c r="JRF23" s="1" t="e">
        <f>#REF!</f>
        <v>#REF!</v>
      </c>
      <c r="JRG23" s="1" t="e">
        <f>#REF!</f>
        <v>#REF!</v>
      </c>
      <c r="JRH23" s="1" t="e">
        <f>#REF!</f>
        <v>#REF!</v>
      </c>
      <c r="JRI23" s="1" t="e">
        <f>#REF!</f>
        <v>#REF!</v>
      </c>
      <c r="JRJ23" s="1" t="e">
        <f>#REF!</f>
        <v>#REF!</v>
      </c>
      <c r="JRK23" s="1" t="e">
        <f>#REF!</f>
        <v>#REF!</v>
      </c>
      <c r="JRL23" s="1" t="e">
        <f>#REF!</f>
        <v>#REF!</v>
      </c>
      <c r="JRM23" s="1" t="e">
        <f>#REF!</f>
        <v>#REF!</v>
      </c>
      <c r="JRN23" s="1" t="e">
        <f>#REF!</f>
        <v>#REF!</v>
      </c>
      <c r="JRO23" s="1" t="e">
        <f>#REF!</f>
        <v>#REF!</v>
      </c>
      <c r="JRP23" s="1" t="e">
        <f>#REF!</f>
        <v>#REF!</v>
      </c>
      <c r="JRQ23" s="1" t="e">
        <f>#REF!</f>
        <v>#REF!</v>
      </c>
      <c r="JRR23" s="1" t="e">
        <f>#REF!</f>
        <v>#REF!</v>
      </c>
      <c r="JRS23" s="1" t="e">
        <f>#REF!</f>
        <v>#REF!</v>
      </c>
      <c r="JRT23" s="1" t="e">
        <f>#REF!</f>
        <v>#REF!</v>
      </c>
      <c r="JRU23" s="1" t="e">
        <f>#REF!</f>
        <v>#REF!</v>
      </c>
      <c r="JRV23" s="1" t="e">
        <f>#REF!</f>
        <v>#REF!</v>
      </c>
      <c r="JRW23" s="1" t="e">
        <f>#REF!</f>
        <v>#REF!</v>
      </c>
      <c r="JRX23" s="1" t="e">
        <f>#REF!</f>
        <v>#REF!</v>
      </c>
      <c r="JRY23" s="1" t="e">
        <f>#REF!</f>
        <v>#REF!</v>
      </c>
      <c r="JRZ23" s="1" t="e">
        <f>#REF!</f>
        <v>#REF!</v>
      </c>
      <c r="JSA23" s="1" t="e">
        <f>#REF!</f>
        <v>#REF!</v>
      </c>
      <c r="JSB23" s="1" t="e">
        <f>#REF!</f>
        <v>#REF!</v>
      </c>
      <c r="JSC23" s="1" t="e">
        <f>#REF!</f>
        <v>#REF!</v>
      </c>
      <c r="JSD23" s="1" t="e">
        <f>#REF!</f>
        <v>#REF!</v>
      </c>
      <c r="JSE23" s="1" t="e">
        <f>#REF!</f>
        <v>#REF!</v>
      </c>
      <c r="JSF23" s="1" t="e">
        <f>#REF!</f>
        <v>#REF!</v>
      </c>
      <c r="JSG23" s="1" t="e">
        <f>#REF!</f>
        <v>#REF!</v>
      </c>
      <c r="JSH23" s="1" t="e">
        <f>#REF!</f>
        <v>#REF!</v>
      </c>
      <c r="JSI23" s="1" t="e">
        <f>#REF!</f>
        <v>#REF!</v>
      </c>
      <c r="JSJ23" s="1" t="e">
        <f>#REF!</f>
        <v>#REF!</v>
      </c>
      <c r="JSK23" s="1" t="e">
        <f>#REF!</f>
        <v>#REF!</v>
      </c>
      <c r="JSL23" s="1" t="e">
        <f>#REF!</f>
        <v>#REF!</v>
      </c>
      <c r="JSM23" s="1" t="e">
        <f>#REF!</f>
        <v>#REF!</v>
      </c>
      <c r="JSN23" s="1" t="e">
        <f>#REF!</f>
        <v>#REF!</v>
      </c>
      <c r="JSO23" s="1" t="e">
        <f>#REF!</f>
        <v>#REF!</v>
      </c>
      <c r="JSP23" s="1" t="e">
        <f>#REF!</f>
        <v>#REF!</v>
      </c>
      <c r="JSQ23" s="1" t="e">
        <f>#REF!</f>
        <v>#REF!</v>
      </c>
      <c r="JSR23" s="1" t="e">
        <f>#REF!</f>
        <v>#REF!</v>
      </c>
      <c r="JSS23" s="1" t="e">
        <f>#REF!</f>
        <v>#REF!</v>
      </c>
      <c r="JST23" s="1" t="e">
        <f>#REF!</f>
        <v>#REF!</v>
      </c>
      <c r="JSU23" s="1" t="e">
        <f>#REF!</f>
        <v>#REF!</v>
      </c>
      <c r="JSV23" s="1" t="e">
        <f>#REF!</f>
        <v>#REF!</v>
      </c>
      <c r="JSW23" s="1" t="e">
        <f>#REF!</f>
        <v>#REF!</v>
      </c>
      <c r="JSX23" s="1" t="e">
        <f>#REF!</f>
        <v>#REF!</v>
      </c>
      <c r="JSY23" s="1" t="e">
        <f>#REF!</f>
        <v>#REF!</v>
      </c>
      <c r="JSZ23" s="1" t="e">
        <f>#REF!</f>
        <v>#REF!</v>
      </c>
      <c r="JTA23" s="1" t="e">
        <f>#REF!</f>
        <v>#REF!</v>
      </c>
      <c r="JTB23" s="1" t="e">
        <f>#REF!</f>
        <v>#REF!</v>
      </c>
      <c r="JTC23" s="1" t="e">
        <f>#REF!</f>
        <v>#REF!</v>
      </c>
      <c r="JTD23" s="1" t="e">
        <f>#REF!</f>
        <v>#REF!</v>
      </c>
      <c r="JTE23" s="1" t="e">
        <f>#REF!</f>
        <v>#REF!</v>
      </c>
      <c r="JTF23" s="1" t="e">
        <f>#REF!</f>
        <v>#REF!</v>
      </c>
      <c r="JTG23" s="1" t="e">
        <f>#REF!</f>
        <v>#REF!</v>
      </c>
      <c r="JTH23" s="1" t="e">
        <f>#REF!</f>
        <v>#REF!</v>
      </c>
      <c r="JTI23" s="1" t="e">
        <f>#REF!</f>
        <v>#REF!</v>
      </c>
      <c r="JTJ23" s="1" t="e">
        <f>#REF!</f>
        <v>#REF!</v>
      </c>
      <c r="JTK23" s="1" t="e">
        <f>#REF!</f>
        <v>#REF!</v>
      </c>
      <c r="JTL23" s="1" t="e">
        <f>#REF!</f>
        <v>#REF!</v>
      </c>
      <c r="JTM23" s="1" t="e">
        <f>#REF!</f>
        <v>#REF!</v>
      </c>
      <c r="JTN23" s="1" t="e">
        <f>#REF!</f>
        <v>#REF!</v>
      </c>
      <c r="JTO23" s="1" t="e">
        <f>#REF!</f>
        <v>#REF!</v>
      </c>
      <c r="JTP23" s="1" t="e">
        <f>#REF!</f>
        <v>#REF!</v>
      </c>
      <c r="JTQ23" s="1" t="e">
        <f>#REF!</f>
        <v>#REF!</v>
      </c>
      <c r="JTR23" s="1" t="e">
        <f>#REF!</f>
        <v>#REF!</v>
      </c>
      <c r="JTS23" s="1" t="e">
        <f>#REF!</f>
        <v>#REF!</v>
      </c>
      <c r="JTT23" s="1" t="e">
        <f>#REF!</f>
        <v>#REF!</v>
      </c>
      <c r="JTU23" s="1" t="e">
        <f>#REF!</f>
        <v>#REF!</v>
      </c>
      <c r="JTV23" s="1" t="e">
        <f>#REF!</f>
        <v>#REF!</v>
      </c>
      <c r="JTW23" s="1" t="e">
        <f>#REF!</f>
        <v>#REF!</v>
      </c>
      <c r="JTX23" s="1" t="e">
        <f>#REF!</f>
        <v>#REF!</v>
      </c>
      <c r="JTY23" s="1" t="e">
        <f>#REF!</f>
        <v>#REF!</v>
      </c>
      <c r="JTZ23" s="1" t="e">
        <f>#REF!</f>
        <v>#REF!</v>
      </c>
      <c r="JUA23" s="1" t="e">
        <f>#REF!</f>
        <v>#REF!</v>
      </c>
      <c r="JUB23" s="1" t="e">
        <f>#REF!</f>
        <v>#REF!</v>
      </c>
      <c r="JUC23" s="1" t="e">
        <f>#REF!</f>
        <v>#REF!</v>
      </c>
      <c r="JUD23" s="1" t="e">
        <f>#REF!</f>
        <v>#REF!</v>
      </c>
      <c r="JUE23" s="1" t="e">
        <f>#REF!</f>
        <v>#REF!</v>
      </c>
      <c r="JUF23" s="1" t="e">
        <f>#REF!</f>
        <v>#REF!</v>
      </c>
      <c r="JUG23" s="1" t="e">
        <f>#REF!</f>
        <v>#REF!</v>
      </c>
      <c r="JUH23" s="1" t="e">
        <f>#REF!</f>
        <v>#REF!</v>
      </c>
      <c r="JUI23" s="1" t="e">
        <f>#REF!</f>
        <v>#REF!</v>
      </c>
      <c r="JUJ23" s="1" t="e">
        <f>#REF!</f>
        <v>#REF!</v>
      </c>
      <c r="JUK23" s="1" t="e">
        <f>#REF!</f>
        <v>#REF!</v>
      </c>
      <c r="JUL23" s="1" t="e">
        <f>#REF!</f>
        <v>#REF!</v>
      </c>
      <c r="JUM23" s="1" t="e">
        <f>#REF!</f>
        <v>#REF!</v>
      </c>
      <c r="JUN23" s="1" t="e">
        <f>#REF!</f>
        <v>#REF!</v>
      </c>
      <c r="JUO23" s="1" t="e">
        <f>#REF!</f>
        <v>#REF!</v>
      </c>
      <c r="JUP23" s="1" t="e">
        <f>#REF!</f>
        <v>#REF!</v>
      </c>
      <c r="JUQ23" s="1" t="e">
        <f>#REF!</f>
        <v>#REF!</v>
      </c>
      <c r="JUR23" s="1" t="e">
        <f>#REF!</f>
        <v>#REF!</v>
      </c>
      <c r="JUS23" s="1" t="e">
        <f>#REF!</f>
        <v>#REF!</v>
      </c>
      <c r="JUT23" s="1" t="e">
        <f>#REF!</f>
        <v>#REF!</v>
      </c>
      <c r="JUU23" s="1" t="e">
        <f>#REF!</f>
        <v>#REF!</v>
      </c>
      <c r="JUV23" s="1" t="e">
        <f>#REF!</f>
        <v>#REF!</v>
      </c>
      <c r="JUW23" s="1" t="e">
        <f>#REF!</f>
        <v>#REF!</v>
      </c>
      <c r="JUX23" s="1" t="e">
        <f>#REF!</f>
        <v>#REF!</v>
      </c>
      <c r="JUY23" s="1" t="e">
        <f>#REF!</f>
        <v>#REF!</v>
      </c>
      <c r="JUZ23" s="1" t="e">
        <f>#REF!</f>
        <v>#REF!</v>
      </c>
      <c r="JVA23" s="1" t="e">
        <f>#REF!</f>
        <v>#REF!</v>
      </c>
      <c r="JVB23" s="1" t="e">
        <f>#REF!</f>
        <v>#REF!</v>
      </c>
      <c r="JVC23" s="1" t="e">
        <f>#REF!</f>
        <v>#REF!</v>
      </c>
      <c r="JVD23" s="1" t="e">
        <f>#REF!</f>
        <v>#REF!</v>
      </c>
      <c r="JVE23" s="1" t="e">
        <f>#REF!</f>
        <v>#REF!</v>
      </c>
      <c r="JVF23" s="1" t="e">
        <f>#REF!</f>
        <v>#REF!</v>
      </c>
      <c r="JVG23" s="1" t="e">
        <f>#REF!</f>
        <v>#REF!</v>
      </c>
      <c r="JVH23" s="1" t="e">
        <f>#REF!</f>
        <v>#REF!</v>
      </c>
      <c r="JVI23" s="1" t="e">
        <f>#REF!</f>
        <v>#REF!</v>
      </c>
      <c r="JVJ23" s="1" t="e">
        <f>#REF!</f>
        <v>#REF!</v>
      </c>
      <c r="JVK23" s="1" t="e">
        <f>#REF!</f>
        <v>#REF!</v>
      </c>
      <c r="JVL23" s="1" t="e">
        <f>#REF!</f>
        <v>#REF!</v>
      </c>
      <c r="JVM23" s="1" t="e">
        <f>#REF!</f>
        <v>#REF!</v>
      </c>
      <c r="JVN23" s="1" t="e">
        <f>#REF!</f>
        <v>#REF!</v>
      </c>
      <c r="JVO23" s="1" t="e">
        <f>#REF!</f>
        <v>#REF!</v>
      </c>
      <c r="JVP23" s="1" t="e">
        <f>#REF!</f>
        <v>#REF!</v>
      </c>
      <c r="JVQ23" s="1" t="e">
        <f>#REF!</f>
        <v>#REF!</v>
      </c>
      <c r="JVR23" s="1" t="e">
        <f>#REF!</f>
        <v>#REF!</v>
      </c>
      <c r="JVS23" s="1" t="e">
        <f>#REF!</f>
        <v>#REF!</v>
      </c>
      <c r="JVT23" s="1" t="e">
        <f>#REF!</f>
        <v>#REF!</v>
      </c>
      <c r="JVU23" s="1" t="e">
        <f>#REF!</f>
        <v>#REF!</v>
      </c>
      <c r="JVV23" s="1" t="e">
        <f>#REF!</f>
        <v>#REF!</v>
      </c>
      <c r="JVW23" s="1" t="e">
        <f>#REF!</f>
        <v>#REF!</v>
      </c>
      <c r="JVX23" s="1" t="e">
        <f>#REF!</f>
        <v>#REF!</v>
      </c>
      <c r="JVY23" s="1" t="e">
        <f>#REF!</f>
        <v>#REF!</v>
      </c>
      <c r="JVZ23" s="1" t="e">
        <f>#REF!</f>
        <v>#REF!</v>
      </c>
      <c r="JWA23" s="1" t="e">
        <f>#REF!</f>
        <v>#REF!</v>
      </c>
      <c r="JWB23" s="1" t="e">
        <f>#REF!</f>
        <v>#REF!</v>
      </c>
      <c r="JWC23" s="1" t="e">
        <f>#REF!</f>
        <v>#REF!</v>
      </c>
      <c r="JWD23" s="1" t="e">
        <f>#REF!</f>
        <v>#REF!</v>
      </c>
      <c r="JWE23" s="1" t="e">
        <f>#REF!</f>
        <v>#REF!</v>
      </c>
      <c r="JWF23" s="1" t="e">
        <f>#REF!</f>
        <v>#REF!</v>
      </c>
      <c r="JWG23" s="1" t="e">
        <f>#REF!</f>
        <v>#REF!</v>
      </c>
      <c r="JWH23" s="1" t="e">
        <f>#REF!</f>
        <v>#REF!</v>
      </c>
      <c r="JWI23" s="1" t="e">
        <f>#REF!</f>
        <v>#REF!</v>
      </c>
      <c r="JWJ23" s="1" t="e">
        <f>#REF!</f>
        <v>#REF!</v>
      </c>
      <c r="JWK23" s="1" t="e">
        <f>#REF!</f>
        <v>#REF!</v>
      </c>
      <c r="JWL23" s="1" t="e">
        <f>#REF!</f>
        <v>#REF!</v>
      </c>
      <c r="JWM23" s="1" t="e">
        <f>#REF!</f>
        <v>#REF!</v>
      </c>
      <c r="JWN23" s="1" t="e">
        <f>#REF!</f>
        <v>#REF!</v>
      </c>
      <c r="JWO23" s="1" t="e">
        <f>#REF!</f>
        <v>#REF!</v>
      </c>
      <c r="JWP23" s="1" t="e">
        <f>#REF!</f>
        <v>#REF!</v>
      </c>
      <c r="JWQ23" s="1" t="e">
        <f>#REF!</f>
        <v>#REF!</v>
      </c>
      <c r="JWR23" s="1" t="e">
        <f>#REF!</f>
        <v>#REF!</v>
      </c>
      <c r="JWS23" s="1" t="e">
        <f>#REF!</f>
        <v>#REF!</v>
      </c>
      <c r="JWT23" s="1" t="e">
        <f>#REF!</f>
        <v>#REF!</v>
      </c>
      <c r="JWU23" s="1" t="e">
        <f>#REF!</f>
        <v>#REF!</v>
      </c>
      <c r="JWV23" s="1" t="e">
        <f>#REF!</f>
        <v>#REF!</v>
      </c>
      <c r="JWW23" s="1" t="e">
        <f>#REF!</f>
        <v>#REF!</v>
      </c>
      <c r="JWX23" s="1" t="e">
        <f>#REF!</f>
        <v>#REF!</v>
      </c>
      <c r="JWY23" s="1" t="e">
        <f>#REF!</f>
        <v>#REF!</v>
      </c>
      <c r="JWZ23" s="1" t="e">
        <f>#REF!</f>
        <v>#REF!</v>
      </c>
      <c r="JXA23" s="1" t="e">
        <f>#REF!</f>
        <v>#REF!</v>
      </c>
      <c r="JXB23" s="1" t="e">
        <f>#REF!</f>
        <v>#REF!</v>
      </c>
      <c r="JXC23" s="1" t="e">
        <f>#REF!</f>
        <v>#REF!</v>
      </c>
      <c r="JXD23" s="1" t="e">
        <f>#REF!</f>
        <v>#REF!</v>
      </c>
      <c r="JXE23" s="1" t="e">
        <f>#REF!</f>
        <v>#REF!</v>
      </c>
      <c r="JXF23" s="1" t="e">
        <f>#REF!</f>
        <v>#REF!</v>
      </c>
      <c r="JXG23" s="1" t="e">
        <f>#REF!</f>
        <v>#REF!</v>
      </c>
      <c r="JXH23" s="1" t="e">
        <f>#REF!</f>
        <v>#REF!</v>
      </c>
      <c r="JXI23" s="1" t="e">
        <f>#REF!</f>
        <v>#REF!</v>
      </c>
      <c r="JXJ23" s="1" t="e">
        <f>#REF!</f>
        <v>#REF!</v>
      </c>
      <c r="JXK23" s="1" t="e">
        <f>#REF!</f>
        <v>#REF!</v>
      </c>
      <c r="JXL23" s="1" t="e">
        <f>#REF!</f>
        <v>#REF!</v>
      </c>
      <c r="JXM23" s="1" t="e">
        <f>#REF!</f>
        <v>#REF!</v>
      </c>
      <c r="JXN23" s="1" t="e">
        <f>#REF!</f>
        <v>#REF!</v>
      </c>
      <c r="JXO23" s="1" t="e">
        <f>#REF!</f>
        <v>#REF!</v>
      </c>
      <c r="JXP23" s="1" t="e">
        <f>#REF!</f>
        <v>#REF!</v>
      </c>
      <c r="JXQ23" s="1" t="e">
        <f>#REF!</f>
        <v>#REF!</v>
      </c>
      <c r="JXR23" s="1" t="e">
        <f>#REF!</f>
        <v>#REF!</v>
      </c>
      <c r="JXS23" s="1" t="e">
        <f>#REF!</f>
        <v>#REF!</v>
      </c>
      <c r="JXT23" s="1" t="e">
        <f>#REF!</f>
        <v>#REF!</v>
      </c>
      <c r="JXU23" s="1" t="e">
        <f>#REF!</f>
        <v>#REF!</v>
      </c>
      <c r="JXV23" s="1" t="e">
        <f>#REF!</f>
        <v>#REF!</v>
      </c>
      <c r="JXW23" s="1" t="e">
        <f>#REF!</f>
        <v>#REF!</v>
      </c>
      <c r="JXX23" s="1" t="e">
        <f>#REF!</f>
        <v>#REF!</v>
      </c>
      <c r="JXY23" s="1" t="e">
        <f>#REF!</f>
        <v>#REF!</v>
      </c>
      <c r="JXZ23" s="1" t="e">
        <f>#REF!</f>
        <v>#REF!</v>
      </c>
      <c r="JYA23" s="1" t="e">
        <f>#REF!</f>
        <v>#REF!</v>
      </c>
      <c r="JYB23" s="1" t="e">
        <f>#REF!</f>
        <v>#REF!</v>
      </c>
      <c r="JYC23" s="1" t="e">
        <f>#REF!</f>
        <v>#REF!</v>
      </c>
      <c r="JYD23" s="1" t="e">
        <f>#REF!</f>
        <v>#REF!</v>
      </c>
      <c r="JYE23" s="1" t="e">
        <f>#REF!</f>
        <v>#REF!</v>
      </c>
      <c r="JYF23" s="1" t="e">
        <f>#REF!</f>
        <v>#REF!</v>
      </c>
      <c r="JYG23" s="1" t="e">
        <f>#REF!</f>
        <v>#REF!</v>
      </c>
      <c r="JYH23" s="1" t="e">
        <f>#REF!</f>
        <v>#REF!</v>
      </c>
      <c r="JYI23" s="1" t="e">
        <f>#REF!</f>
        <v>#REF!</v>
      </c>
      <c r="JYJ23" s="1" t="e">
        <f>#REF!</f>
        <v>#REF!</v>
      </c>
      <c r="JYK23" s="1" t="e">
        <f>#REF!</f>
        <v>#REF!</v>
      </c>
      <c r="JYL23" s="1" t="e">
        <f>#REF!</f>
        <v>#REF!</v>
      </c>
      <c r="JYM23" s="1" t="e">
        <f>#REF!</f>
        <v>#REF!</v>
      </c>
      <c r="JYN23" s="1" t="e">
        <f>#REF!</f>
        <v>#REF!</v>
      </c>
      <c r="JYO23" s="1" t="e">
        <f>#REF!</f>
        <v>#REF!</v>
      </c>
      <c r="JYP23" s="1" t="e">
        <f>#REF!</f>
        <v>#REF!</v>
      </c>
      <c r="JYQ23" s="1" t="e">
        <f>#REF!</f>
        <v>#REF!</v>
      </c>
      <c r="JYR23" s="1" t="e">
        <f>#REF!</f>
        <v>#REF!</v>
      </c>
      <c r="JYS23" s="1" t="e">
        <f>#REF!</f>
        <v>#REF!</v>
      </c>
      <c r="JYT23" s="1" t="e">
        <f>#REF!</f>
        <v>#REF!</v>
      </c>
      <c r="JYU23" s="1" t="e">
        <f>#REF!</f>
        <v>#REF!</v>
      </c>
      <c r="JYV23" s="1" t="e">
        <f>#REF!</f>
        <v>#REF!</v>
      </c>
      <c r="JYW23" s="1" t="e">
        <f>#REF!</f>
        <v>#REF!</v>
      </c>
      <c r="JYX23" s="1" t="e">
        <f>#REF!</f>
        <v>#REF!</v>
      </c>
      <c r="JYY23" s="1" t="e">
        <f>#REF!</f>
        <v>#REF!</v>
      </c>
      <c r="JYZ23" s="1" t="e">
        <f>#REF!</f>
        <v>#REF!</v>
      </c>
      <c r="JZA23" s="1" t="e">
        <f>#REF!</f>
        <v>#REF!</v>
      </c>
      <c r="JZB23" s="1" t="e">
        <f>#REF!</f>
        <v>#REF!</v>
      </c>
      <c r="JZC23" s="1" t="e">
        <f>#REF!</f>
        <v>#REF!</v>
      </c>
      <c r="JZD23" s="1" t="e">
        <f>#REF!</f>
        <v>#REF!</v>
      </c>
      <c r="JZE23" s="1" t="e">
        <f>#REF!</f>
        <v>#REF!</v>
      </c>
      <c r="JZF23" s="1" t="e">
        <f>#REF!</f>
        <v>#REF!</v>
      </c>
      <c r="JZG23" s="1" t="e">
        <f>#REF!</f>
        <v>#REF!</v>
      </c>
      <c r="JZH23" s="1" t="e">
        <f>#REF!</f>
        <v>#REF!</v>
      </c>
      <c r="JZI23" s="1" t="e">
        <f>#REF!</f>
        <v>#REF!</v>
      </c>
      <c r="JZJ23" s="1" t="e">
        <f>#REF!</f>
        <v>#REF!</v>
      </c>
      <c r="JZK23" s="1" t="e">
        <f>#REF!</f>
        <v>#REF!</v>
      </c>
      <c r="JZL23" s="1" t="e">
        <f>#REF!</f>
        <v>#REF!</v>
      </c>
      <c r="JZM23" s="1" t="e">
        <f>#REF!</f>
        <v>#REF!</v>
      </c>
      <c r="JZN23" s="1" t="e">
        <f>#REF!</f>
        <v>#REF!</v>
      </c>
      <c r="JZO23" s="1" t="e">
        <f>#REF!</f>
        <v>#REF!</v>
      </c>
      <c r="JZP23" s="1" t="e">
        <f>#REF!</f>
        <v>#REF!</v>
      </c>
      <c r="JZQ23" s="1" t="e">
        <f>#REF!</f>
        <v>#REF!</v>
      </c>
      <c r="JZR23" s="1" t="e">
        <f>#REF!</f>
        <v>#REF!</v>
      </c>
      <c r="JZS23" s="1" t="e">
        <f>#REF!</f>
        <v>#REF!</v>
      </c>
      <c r="JZT23" s="1" t="e">
        <f>#REF!</f>
        <v>#REF!</v>
      </c>
      <c r="JZU23" s="1" t="e">
        <f>#REF!</f>
        <v>#REF!</v>
      </c>
      <c r="JZV23" s="1" t="e">
        <f>#REF!</f>
        <v>#REF!</v>
      </c>
      <c r="JZW23" s="1" t="e">
        <f>#REF!</f>
        <v>#REF!</v>
      </c>
      <c r="JZX23" s="1" t="e">
        <f>#REF!</f>
        <v>#REF!</v>
      </c>
      <c r="JZY23" s="1" t="e">
        <f>#REF!</f>
        <v>#REF!</v>
      </c>
      <c r="JZZ23" s="1" t="e">
        <f>#REF!</f>
        <v>#REF!</v>
      </c>
      <c r="KAA23" s="1" t="e">
        <f>#REF!</f>
        <v>#REF!</v>
      </c>
      <c r="KAB23" s="1" t="e">
        <f>#REF!</f>
        <v>#REF!</v>
      </c>
      <c r="KAC23" s="1" t="e">
        <f>#REF!</f>
        <v>#REF!</v>
      </c>
      <c r="KAD23" s="1" t="e">
        <f>#REF!</f>
        <v>#REF!</v>
      </c>
      <c r="KAE23" s="1" t="e">
        <f>#REF!</f>
        <v>#REF!</v>
      </c>
      <c r="KAF23" s="1" t="e">
        <f>#REF!</f>
        <v>#REF!</v>
      </c>
      <c r="KAG23" s="1" t="e">
        <f>#REF!</f>
        <v>#REF!</v>
      </c>
      <c r="KAH23" s="1" t="e">
        <f>#REF!</f>
        <v>#REF!</v>
      </c>
      <c r="KAI23" s="1" t="e">
        <f>#REF!</f>
        <v>#REF!</v>
      </c>
      <c r="KAJ23" s="1" t="e">
        <f>#REF!</f>
        <v>#REF!</v>
      </c>
      <c r="KAK23" s="1" t="e">
        <f>#REF!</f>
        <v>#REF!</v>
      </c>
      <c r="KAL23" s="1" t="e">
        <f>#REF!</f>
        <v>#REF!</v>
      </c>
      <c r="KAM23" s="1" t="e">
        <f>#REF!</f>
        <v>#REF!</v>
      </c>
      <c r="KAN23" s="1" t="e">
        <f>#REF!</f>
        <v>#REF!</v>
      </c>
      <c r="KAO23" s="1" t="e">
        <f>#REF!</f>
        <v>#REF!</v>
      </c>
      <c r="KAP23" s="1" t="e">
        <f>#REF!</f>
        <v>#REF!</v>
      </c>
      <c r="KAQ23" s="1" t="e">
        <f>#REF!</f>
        <v>#REF!</v>
      </c>
      <c r="KAR23" s="1" t="e">
        <f>#REF!</f>
        <v>#REF!</v>
      </c>
      <c r="KAS23" s="1" t="e">
        <f>#REF!</f>
        <v>#REF!</v>
      </c>
      <c r="KAT23" s="1" t="e">
        <f>#REF!</f>
        <v>#REF!</v>
      </c>
      <c r="KAU23" s="1" t="e">
        <f>#REF!</f>
        <v>#REF!</v>
      </c>
      <c r="KAV23" s="1" t="e">
        <f>#REF!</f>
        <v>#REF!</v>
      </c>
      <c r="KAW23" s="1" t="e">
        <f>#REF!</f>
        <v>#REF!</v>
      </c>
      <c r="KAX23" s="1" t="e">
        <f>#REF!</f>
        <v>#REF!</v>
      </c>
      <c r="KAY23" s="1" t="e">
        <f>#REF!</f>
        <v>#REF!</v>
      </c>
      <c r="KAZ23" s="1" t="e">
        <f>#REF!</f>
        <v>#REF!</v>
      </c>
      <c r="KBA23" s="1" t="e">
        <f>#REF!</f>
        <v>#REF!</v>
      </c>
      <c r="KBB23" s="1" t="e">
        <f>#REF!</f>
        <v>#REF!</v>
      </c>
      <c r="KBC23" s="1" t="e">
        <f>#REF!</f>
        <v>#REF!</v>
      </c>
      <c r="KBD23" s="1" t="e">
        <f>#REF!</f>
        <v>#REF!</v>
      </c>
      <c r="KBE23" s="1" t="e">
        <f>#REF!</f>
        <v>#REF!</v>
      </c>
      <c r="KBF23" s="1" t="e">
        <f>#REF!</f>
        <v>#REF!</v>
      </c>
      <c r="KBG23" s="1" t="e">
        <f>#REF!</f>
        <v>#REF!</v>
      </c>
      <c r="KBH23" s="1" t="e">
        <f>#REF!</f>
        <v>#REF!</v>
      </c>
      <c r="KBI23" s="1" t="e">
        <f>#REF!</f>
        <v>#REF!</v>
      </c>
      <c r="KBJ23" s="1" t="e">
        <f>#REF!</f>
        <v>#REF!</v>
      </c>
      <c r="KBK23" s="1" t="e">
        <f>#REF!</f>
        <v>#REF!</v>
      </c>
      <c r="KBL23" s="1" t="e">
        <f>#REF!</f>
        <v>#REF!</v>
      </c>
      <c r="KBM23" s="1" t="e">
        <f>#REF!</f>
        <v>#REF!</v>
      </c>
      <c r="KBN23" s="1" t="e">
        <f>#REF!</f>
        <v>#REF!</v>
      </c>
      <c r="KBO23" s="1" t="e">
        <f>#REF!</f>
        <v>#REF!</v>
      </c>
      <c r="KBP23" s="1" t="e">
        <f>#REF!</f>
        <v>#REF!</v>
      </c>
      <c r="KBQ23" s="1" t="e">
        <f>#REF!</f>
        <v>#REF!</v>
      </c>
      <c r="KBR23" s="1" t="e">
        <f>#REF!</f>
        <v>#REF!</v>
      </c>
      <c r="KBS23" s="1" t="e">
        <f>#REF!</f>
        <v>#REF!</v>
      </c>
      <c r="KBT23" s="1" t="e">
        <f>#REF!</f>
        <v>#REF!</v>
      </c>
      <c r="KBU23" s="1" t="e">
        <f>#REF!</f>
        <v>#REF!</v>
      </c>
      <c r="KBV23" s="1" t="e">
        <f>#REF!</f>
        <v>#REF!</v>
      </c>
      <c r="KBW23" s="1" t="e">
        <f>#REF!</f>
        <v>#REF!</v>
      </c>
      <c r="KBX23" s="1" t="e">
        <f>#REF!</f>
        <v>#REF!</v>
      </c>
      <c r="KBY23" s="1" t="e">
        <f>#REF!</f>
        <v>#REF!</v>
      </c>
      <c r="KBZ23" s="1" t="e">
        <f>#REF!</f>
        <v>#REF!</v>
      </c>
      <c r="KCA23" s="1" t="e">
        <f>#REF!</f>
        <v>#REF!</v>
      </c>
      <c r="KCB23" s="1" t="e">
        <f>#REF!</f>
        <v>#REF!</v>
      </c>
      <c r="KCC23" s="1" t="e">
        <f>#REF!</f>
        <v>#REF!</v>
      </c>
      <c r="KCD23" s="1" t="e">
        <f>#REF!</f>
        <v>#REF!</v>
      </c>
      <c r="KCE23" s="1" t="e">
        <f>#REF!</f>
        <v>#REF!</v>
      </c>
      <c r="KCF23" s="1" t="e">
        <f>#REF!</f>
        <v>#REF!</v>
      </c>
      <c r="KCG23" s="1" t="e">
        <f>#REF!</f>
        <v>#REF!</v>
      </c>
      <c r="KCH23" s="1" t="e">
        <f>#REF!</f>
        <v>#REF!</v>
      </c>
      <c r="KCI23" s="1" t="e">
        <f>#REF!</f>
        <v>#REF!</v>
      </c>
      <c r="KCJ23" s="1" t="e">
        <f>#REF!</f>
        <v>#REF!</v>
      </c>
      <c r="KCK23" s="1" t="e">
        <f>#REF!</f>
        <v>#REF!</v>
      </c>
      <c r="KCL23" s="1" t="e">
        <f>#REF!</f>
        <v>#REF!</v>
      </c>
      <c r="KCM23" s="1" t="e">
        <f>#REF!</f>
        <v>#REF!</v>
      </c>
      <c r="KCN23" s="1" t="e">
        <f>#REF!</f>
        <v>#REF!</v>
      </c>
      <c r="KCO23" s="1" t="e">
        <f>#REF!</f>
        <v>#REF!</v>
      </c>
      <c r="KCP23" s="1" t="e">
        <f>#REF!</f>
        <v>#REF!</v>
      </c>
      <c r="KCQ23" s="1" t="e">
        <f>#REF!</f>
        <v>#REF!</v>
      </c>
      <c r="KCR23" s="1" t="e">
        <f>#REF!</f>
        <v>#REF!</v>
      </c>
      <c r="KCS23" s="1" t="e">
        <f>#REF!</f>
        <v>#REF!</v>
      </c>
      <c r="KCT23" s="1" t="e">
        <f>#REF!</f>
        <v>#REF!</v>
      </c>
      <c r="KCU23" s="1" t="e">
        <f>#REF!</f>
        <v>#REF!</v>
      </c>
      <c r="KCV23" s="1" t="e">
        <f>#REF!</f>
        <v>#REF!</v>
      </c>
      <c r="KCW23" s="1" t="e">
        <f>#REF!</f>
        <v>#REF!</v>
      </c>
      <c r="KCX23" s="1" t="e">
        <f>#REF!</f>
        <v>#REF!</v>
      </c>
      <c r="KCY23" s="1" t="e">
        <f>#REF!</f>
        <v>#REF!</v>
      </c>
      <c r="KCZ23" s="1" t="e">
        <f>#REF!</f>
        <v>#REF!</v>
      </c>
      <c r="KDA23" s="1" t="e">
        <f>#REF!</f>
        <v>#REF!</v>
      </c>
      <c r="KDB23" s="1" t="e">
        <f>#REF!</f>
        <v>#REF!</v>
      </c>
      <c r="KDC23" s="1" t="e">
        <f>#REF!</f>
        <v>#REF!</v>
      </c>
      <c r="KDD23" s="1" t="e">
        <f>#REF!</f>
        <v>#REF!</v>
      </c>
      <c r="KDE23" s="1" t="e">
        <f>#REF!</f>
        <v>#REF!</v>
      </c>
      <c r="KDF23" s="1" t="e">
        <f>#REF!</f>
        <v>#REF!</v>
      </c>
      <c r="KDG23" s="1" t="e">
        <f>#REF!</f>
        <v>#REF!</v>
      </c>
      <c r="KDH23" s="1" t="e">
        <f>#REF!</f>
        <v>#REF!</v>
      </c>
      <c r="KDI23" s="1" t="e">
        <f>#REF!</f>
        <v>#REF!</v>
      </c>
      <c r="KDJ23" s="1" t="e">
        <f>#REF!</f>
        <v>#REF!</v>
      </c>
      <c r="KDK23" s="1" t="e">
        <f>#REF!</f>
        <v>#REF!</v>
      </c>
      <c r="KDL23" s="1" t="e">
        <f>#REF!</f>
        <v>#REF!</v>
      </c>
      <c r="KDM23" s="1" t="e">
        <f>#REF!</f>
        <v>#REF!</v>
      </c>
      <c r="KDN23" s="1" t="e">
        <f>#REF!</f>
        <v>#REF!</v>
      </c>
      <c r="KDO23" s="1" t="e">
        <f>#REF!</f>
        <v>#REF!</v>
      </c>
      <c r="KDP23" s="1" t="e">
        <f>#REF!</f>
        <v>#REF!</v>
      </c>
      <c r="KDQ23" s="1" t="e">
        <f>#REF!</f>
        <v>#REF!</v>
      </c>
      <c r="KDR23" s="1" t="e">
        <f>#REF!</f>
        <v>#REF!</v>
      </c>
      <c r="KDS23" s="1" t="e">
        <f>#REF!</f>
        <v>#REF!</v>
      </c>
      <c r="KDT23" s="1" t="e">
        <f>#REF!</f>
        <v>#REF!</v>
      </c>
      <c r="KDU23" s="1" t="e">
        <f>#REF!</f>
        <v>#REF!</v>
      </c>
      <c r="KDV23" s="1" t="e">
        <f>#REF!</f>
        <v>#REF!</v>
      </c>
      <c r="KDW23" s="1" t="e">
        <f>#REF!</f>
        <v>#REF!</v>
      </c>
      <c r="KDX23" s="1" t="e">
        <f>#REF!</f>
        <v>#REF!</v>
      </c>
      <c r="KDY23" s="1" t="e">
        <f>#REF!</f>
        <v>#REF!</v>
      </c>
      <c r="KDZ23" s="1" t="e">
        <f>#REF!</f>
        <v>#REF!</v>
      </c>
      <c r="KEA23" s="1" t="e">
        <f>#REF!</f>
        <v>#REF!</v>
      </c>
      <c r="KEB23" s="1" t="e">
        <f>#REF!</f>
        <v>#REF!</v>
      </c>
      <c r="KEC23" s="1" t="e">
        <f>#REF!</f>
        <v>#REF!</v>
      </c>
      <c r="KED23" s="1" t="e">
        <f>#REF!</f>
        <v>#REF!</v>
      </c>
      <c r="KEE23" s="1" t="e">
        <f>#REF!</f>
        <v>#REF!</v>
      </c>
      <c r="KEF23" s="1" t="e">
        <f>#REF!</f>
        <v>#REF!</v>
      </c>
      <c r="KEG23" s="1" t="e">
        <f>#REF!</f>
        <v>#REF!</v>
      </c>
      <c r="KEH23" s="1" t="e">
        <f>#REF!</f>
        <v>#REF!</v>
      </c>
      <c r="KEI23" s="1" t="e">
        <f>#REF!</f>
        <v>#REF!</v>
      </c>
      <c r="KEJ23" s="1" t="e">
        <f>#REF!</f>
        <v>#REF!</v>
      </c>
      <c r="KEK23" s="1" t="e">
        <f>#REF!</f>
        <v>#REF!</v>
      </c>
      <c r="KEL23" s="1" t="e">
        <f>#REF!</f>
        <v>#REF!</v>
      </c>
      <c r="KEM23" s="1" t="e">
        <f>#REF!</f>
        <v>#REF!</v>
      </c>
      <c r="KEN23" s="1" t="e">
        <f>#REF!</f>
        <v>#REF!</v>
      </c>
      <c r="KEO23" s="1" t="e">
        <f>#REF!</f>
        <v>#REF!</v>
      </c>
      <c r="KEP23" s="1" t="e">
        <f>#REF!</f>
        <v>#REF!</v>
      </c>
      <c r="KEQ23" s="1" t="e">
        <f>#REF!</f>
        <v>#REF!</v>
      </c>
      <c r="KER23" s="1" t="e">
        <f>#REF!</f>
        <v>#REF!</v>
      </c>
      <c r="KES23" s="1" t="e">
        <f>#REF!</f>
        <v>#REF!</v>
      </c>
      <c r="KET23" s="1" t="e">
        <f>#REF!</f>
        <v>#REF!</v>
      </c>
      <c r="KEU23" s="1" t="e">
        <f>#REF!</f>
        <v>#REF!</v>
      </c>
      <c r="KEV23" s="1" t="e">
        <f>#REF!</f>
        <v>#REF!</v>
      </c>
      <c r="KEW23" s="1" t="e">
        <f>#REF!</f>
        <v>#REF!</v>
      </c>
      <c r="KEX23" s="1" t="e">
        <f>#REF!</f>
        <v>#REF!</v>
      </c>
      <c r="KEY23" s="1" t="e">
        <f>#REF!</f>
        <v>#REF!</v>
      </c>
      <c r="KEZ23" s="1" t="e">
        <f>#REF!</f>
        <v>#REF!</v>
      </c>
      <c r="KFA23" s="1" t="e">
        <f>#REF!</f>
        <v>#REF!</v>
      </c>
      <c r="KFB23" s="1" t="e">
        <f>#REF!</f>
        <v>#REF!</v>
      </c>
      <c r="KFC23" s="1" t="e">
        <f>#REF!</f>
        <v>#REF!</v>
      </c>
      <c r="KFD23" s="1" t="e">
        <f>#REF!</f>
        <v>#REF!</v>
      </c>
      <c r="KFE23" s="1" t="e">
        <f>#REF!</f>
        <v>#REF!</v>
      </c>
      <c r="KFF23" s="1" t="e">
        <f>#REF!</f>
        <v>#REF!</v>
      </c>
      <c r="KFG23" s="1" t="e">
        <f>#REF!</f>
        <v>#REF!</v>
      </c>
      <c r="KFH23" s="1" t="e">
        <f>#REF!</f>
        <v>#REF!</v>
      </c>
      <c r="KFI23" s="1" t="e">
        <f>#REF!</f>
        <v>#REF!</v>
      </c>
      <c r="KFJ23" s="1" t="e">
        <f>#REF!</f>
        <v>#REF!</v>
      </c>
      <c r="KFK23" s="1" t="e">
        <f>#REF!</f>
        <v>#REF!</v>
      </c>
      <c r="KFL23" s="1" t="e">
        <f>#REF!</f>
        <v>#REF!</v>
      </c>
      <c r="KFM23" s="1" t="e">
        <f>#REF!</f>
        <v>#REF!</v>
      </c>
      <c r="KFN23" s="1" t="e">
        <f>#REF!</f>
        <v>#REF!</v>
      </c>
      <c r="KFO23" s="1" t="e">
        <f>#REF!</f>
        <v>#REF!</v>
      </c>
      <c r="KFP23" s="1" t="e">
        <f>#REF!</f>
        <v>#REF!</v>
      </c>
      <c r="KFQ23" s="1" t="e">
        <f>#REF!</f>
        <v>#REF!</v>
      </c>
      <c r="KFR23" s="1" t="e">
        <f>#REF!</f>
        <v>#REF!</v>
      </c>
      <c r="KFS23" s="1" t="e">
        <f>#REF!</f>
        <v>#REF!</v>
      </c>
      <c r="KFT23" s="1" t="e">
        <f>#REF!</f>
        <v>#REF!</v>
      </c>
      <c r="KFU23" s="1" t="e">
        <f>#REF!</f>
        <v>#REF!</v>
      </c>
      <c r="KFV23" s="1" t="e">
        <f>#REF!</f>
        <v>#REF!</v>
      </c>
      <c r="KFW23" s="1" t="e">
        <f>#REF!</f>
        <v>#REF!</v>
      </c>
      <c r="KFX23" s="1" t="e">
        <f>#REF!</f>
        <v>#REF!</v>
      </c>
      <c r="KFY23" s="1" t="e">
        <f>#REF!</f>
        <v>#REF!</v>
      </c>
      <c r="KFZ23" s="1" t="e">
        <f>#REF!</f>
        <v>#REF!</v>
      </c>
      <c r="KGA23" s="1" t="e">
        <f>#REF!</f>
        <v>#REF!</v>
      </c>
      <c r="KGB23" s="1" t="e">
        <f>#REF!</f>
        <v>#REF!</v>
      </c>
      <c r="KGC23" s="1" t="e">
        <f>#REF!</f>
        <v>#REF!</v>
      </c>
      <c r="KGD23" s="1" t="e">
        <f>#REF!</f>
        <v>#REF!</v>
      </c>
      <c r="KGE23" s="1" t="e">
        <f>#REF!</f>
        <v>#REF!</v>
      </c>
      <c r="KGF23" s="1" t="e">
        <f>#REF!</f>
        <v>#REF!</v>
      </c>
      <c r="KGG23" s="1" t="e">
        <f>#REF!</f>
        <v>#REF!</v>
      </c>
      <c r="KGH23" s="1" t="e">
        <f>#REF!</f>
        <v>#REF!</v>
      </c>
      <c r="KGI23" s="1" t="e">
        <f>#REF!</f>
        <v>#REF!</v>
      </c>
      <c r="KGJ23" s="1" t="e">
        <f>#REF!</f>
        <v>#REF!</v>
      </c>
      <c r="KGK23" s="1" t="e">
        <f>#REF!</f>
        <v>#REF!</v>
      </c>
      <c r="KGL23" s="1" t="e">
        <f>#REF!</f>
        <v>#REF!</v>
      </c>
      <c r="KGM23" s="1" t="e">
        <f>#REF!</f>
        <v>#REF!</v>
      </c>
      <c r="KGN23" s="1" t="e">
        <f>#REF!</f>
        <v>#REF!</v>
      </c>
      <c r="KGO23" s="1" t="e">
        <f>#REF!</f>
        <v>#REF!</v>
      </c>
      <c r="KGP23" s="1" t="e">
        <f>#REF!</f>
        <v>#REF!</v>
      </c>
      <c r="KGQ23" s="1" t="e">
        <f>#REF!</f>
        <v>#REF!</v>
      </c>
      <c r="KGR23" s="1" t="e">
        <f>#REF!</f>
        <v>#REF!</v>
      </c>
      <c r="KGS23" s="1" t="e">
        <f>#REF!</f>
        <v>#REF!</v>
      </c>
      <c r="KGT23" s="1" t="e">
        <f>#REF!</f>
        <v>#REF!</v>
      </c>
      <c r="KGU23" s="1" t="e">
        <f>#REF!</f>
        <v>#REF!</v>
      </c>
      <c r="KGV23" s="1" t="e">
        <f>#REF!</f>
        <v>#REF!</v>
      </c>
      <c r="KGW23" s="1" t="e">
        <f>#REF!</f>
        <v>#REF!</v>
      </c>
      <c r="KGX23" s="1" t="e">
        <f>#REF!</f>
        <v>#REF!</v>
      </c>
      <c r="KGY23" s="1" t="e">
        <f>#REF!</f>
        <v>#REF!</v>
      </c>
      <c r="KGZ23" s="1" t="e">
        <f>#REF!</f>
        <v>#REF!</v>
      </c>
      <c r="KHA23" s="1" t="e">
        <f>#REF!</f>
        <v>#REF!</v>
      </c>
      <c r="KHB23" s="1" t="e">
        <f>#REF!</f>
        <v>#REF!</v>
      </c>
      <c r="KHC23" s="1" t="e">
        <f>#REF!</f>
        <v>#REF!</v>
      </c>
      <c r="KHD23" s="1" t="e">
        <f>#REF!</f>
        <v>#REF!</v>
      </c>
      <c r="KHE23" s="1" t="e">
        <f>#REF!</f>
        <v>#REF!</v>
      </c>
      <c r="KHF23" s="1" t="e">
        <f>#REF!</f>
        <v>#REF!</v>
      </c>
      <c r="KHG23" s="1" t="e">
        <f>#REF!</f>
        <v>#REF!</v>
      </c>
      <c r="KHH23" s="1" t="e">
        <f>#REF!</f>
        <v>#REF!</v>
      </c>
      <c r="KHI23" s="1" t="e">
        <f>#REF!</f>
        <v>#REF!</v>
      </c>
      <c r="KHJ23" s="1" t="e">
        <f>#REF!</f>
        <v>#REF!</v>
      </c>
      <c r="KHK23" s="1" t="e">
        <f>#REF!</f>
        <v>#REF!</v>
      </c>
      <c r="KHL23" s="1" t="e">
        <f>#REF!</f>
        <v>#REF!</v>
      </c>
      <c r="KHM23" s="1" t="e">
        <f>#REF!</f>
        <v>#REF!</v>
      </c>
      <c r="KHN23" s="1" t="e">
        <f>#REF!</f>
        <v>#REF!</v>
      </c>
      <c r="KHO23" s="1" t="e">
        <f>#REF!</f>
        <v>#REF!</v>
      </c>
      <c r="KHP23" s="1" t="e">
        <f>#REF!</f>
        <v>#REF!</v>
      </c>
      <c r="KHQ23" s="1" t="e">
        <f>#REF!</f>
        <v>#REF!</v>
      </c>
      <c r="KHR23" s="1" t="e">
        <f>#REF!</f>
        <v>#REF!</v>
      </c>
      <c r="KHS23" s="1" t="e">
        <f>#REF!</f>
        <v>#REF!</v>
      </c>
      <c r="KHT23" s="1" t="e">
        <f>#REF!</f>
        <v>#REF!</v>
      </c>
      <c r="KHU23" s="1" t="e">
        <f>#REF!</f>
        <v>#REF!</v>
      </c>
      <c r="KHV23" s="1" t="e">
        <f>#REF!</f>
        <v>#REF!</v>
      </c>
      <c r="KHW23" s="1" t="e">
        <f>#REF!</f>
        <v>#REF!</v>
      </c>
      <c r="KHX23" s="1" t="e">
        <f>#REF!</f>
        <v>#REF!</v>
      </c>
      <c r="KHY23" s="1" t="e">
        <f>#REF!</f>
        <v>#REF!</v>
      </c>
      <c r="KHZ23" s="1" t="e">
        <f>#REF!</f>
        <v>#REF!</v>
      </c>
      <c r="KIA23" s="1" t="e">
        <f>#REF!</f>
        <v>#REF!</v>
      </c>
      <c r="KIB23" s="1" t="e">
        <f>#REF!</f>
        <v>#REF!</v>
      </c>
      <c r="KIC23" s="1" t="e">
        <f>#REF!</f>
        <v>#REF!</v>
      </c>
      <c r="KID23" s="1" t="e">
        <f>#REF!</f>
        <v>#REF!</v>
      </c>
      <c r="KIE23" s="1" t="e">
        <f>#REF!</f>
        <v>#REF!</v>
      </c>
      <c r="KIF23" s="1" t="e">
        <f>#REF!</f>
        <v>#REF!</v>
      </c>
      <c r="KIG23" s="1" t="e">
        <f>#REF!</f>
        <v>#REF!</v>
      </c>
      <c r="KIH23" s="1" t="e">
        <f>#REF!</f>
        <v>#REF!</v>
      </c>
      <c r="KII23" s="1" t="e">
        <f>#REF!</f>
        <v>#REF!</v>
      </c>
      <c r="KIJ23" s="1" t="e">
        <f>#REF!</f>
        <v>#REF!</v>
      </c>
      <c r="KIK23" s="1" t="e">
        <f>#REF!</f>
        <v>#REF!</v>
      </c>
      <c r="KIL23" s="1" t="e">
        <f>#REF!</f>
        <v>#REF!</v>
      </c>
      <c r="KIM23" s="1" t="e">
        <f>#REF!</f>
        <v>#REF!</v>
      </c>
      <c r="KIN23" s="1" t="e">
        <f>#REF!</f>
        <v>#REF!</v>
      </c>
      <c r="KIO23" s="1" t="e">
        <f>#REF!</f>
        <v>#REF!</v>
      </c>
      <c r="KIP23" s="1" t="e">
        <f>#REF!</f>
        <v>#REF!</v>
      </c>
      <c r="KIQ23" s="1" t="e">
        <f>#REF!</f>
        <v>#REF!</v>
      </c>
      <c r="KIR23" s="1" t="e">
        <f>#REF!</f>
        <v>#REF!</v>
      </c>
      <c r="KIS23" s="1" t="e">
        <f>#REF!</f>
        <v>#REF!</v>
      </c>
      <c r="KIT23" s="1" t="e">
        <f>#REF!</f>
        <v>#REF!</v>
      </c>
      <c r="KIU23" s="1" t="e">
        <f>#REF!</f>
        <v>#REF!</v>
      </c>
      <c r="KIV23" s="1" t="e">
        <f>#REF!</f>
        <v>#REF!</v>
      </c>
      <c r="KIW23" s="1" t="e">
        <f>#REF!</f>
        <v>#REF!</v>
      </c>
      <c r="KIX23" s="1" t="e">
        <f>#REF!</f>
        <v>#REF!</v>
      </c>
      <c r="KIY23" s="1" t="e">
        <f>#REF!</f>
        <v>#REF!</v>
      </c>
      <c r="KIZ23" s="1" t="e">
        <f>#REF!</f>
        <v>#REF!</v>
      </c>
      <c r="KJA23" s="1" t="e">
        <f>#REF!</f>
        <v>#REF!</v>
      </c>
      <c r="KJB23" s="1" t="e">
        <f>#REF!</f>
        <v>#REF!</v>
      </c>
      <c r="KJC23" s="1" t="e">
        <f>#REF!</f>
        <v>#REF!</v>
      </c>
      <c r="KJD23" s="1" t="e">
        <f>#REF!</f>
        <v>#REF!</v>
      </c>
      <c r="KJE23" s="1" t="e">
        <f>#REF!</f>
        <v>#REF!</v>
      </c>
      <c r="KJF23" s="1" t="e">
        <f>#REF!</f>
        <v>#REF!</v>
      </c>
      <c r="KJG23" s="1" t="e">
        <f>#REF!</f>
        <v>#REF!</v>
      </c>
      <c r="KJH23" s="1" t="e">
        <f>#REF!</f>
        <v>#REF!</v>
      </c>
      <c r="KJI23" s="1" t="e">
        <f>#REF!</f>
        <v>#REF!</v>
      </c>
      <c r="KJJ23" s="1" t="e">
        <f>#REF!</f>
        <v>#REF!</v>
      </c>
      <c r="KJK23" s="1" t="e">
        <f>#REF!</f>
        <v>#REF!</v>
      </c>
      <c r="KJL23" s="1" t="e">
        <f>#REF!</f>
        <v>#REF!</v>
      </c>
      <c r="KJM23" s="1" t="e">
        <f>#REF!</f>
        <v>#REF!</v>
      </c>
      <c r="KJN23" s="1" t="e">
        <f>#REF!</f>
        <v>#REF!</v>
      </c>
      <c r="KJO23" s="1" t="e">
        <f>#REF!</f>
        <v>#REF!</v>
      </c>
      <c r="KJP23" s="1" t="e">
        <f>#REF!</f>
        <v>#REF!</v>
      </c>
      <c r="KJQ23" s="1" t="e">
        <f>#REF!</f>
        <v>#REF!</v>
      </c>
      <c r="KJR23" s="1" t="e">
        <f>#REF!</f>
        <v>#REF!</v>
      </c>
      <c r="KJS23" s="1" t="e">
        <f>#REF!</f>
        <v>#REF!</v>
      </c>
      <c r="KJT23" s="1" t="e">
        <f>#REF!</f>
        <v>#REF!</v>
      </c>
      <c r="KJU23" s="1" t="e">
        <f>#REF!</f>
        <v>#REF!</v>
      </c>
      <c r="KJV23" s="1" t="e">
        <f>#REF!</f>
        <v>#REF!</v>
      </c>
      <c r="KJW23" s="1" t="e">
        <f>#REF!</f>
        <v>#REF!</v>
      </c>
      <c r="KJX23" s="1" t="e">
        <f>#REF!</f>
        <v>#REF!</v>
      </c>
      <c r="KJY23" s="1" t="e">
        <f>#REF!</f>
        <v>#REF!</v>
      </c>
      <c r="KJZ23" s="1" t="e">
        <f>#REF!</f>
        <v>#REF!</v>
      </c>
      <c r="KKA23" s="1" t="e">
        <f>#REF!</f>
        <v>#REF!</v>
      </c>
      <c r="KKB23" s="1" t="e">
        <f>#REF!</f>
        <v>#REF!</v>
      </c>
      <c r="KKC23" s="1" t="e">
        <f>#REF!</f>
        <v>#REF!</v>
      </c>
      <c r="KKD23" s="1" t="e">
        <f>#REF!</f>
        <v>#REF!</v>
      </c>
      <c r="KKE23" s="1" t="e">
        <f>#REF!</f>
        <v>#REF!</v>
      </c>
      <c r="KKF23" s="1" t="e">
        <f>#REF!</f>
        <v>#REF!</v>
      </c>
      <c r="KKG23" s="1" t="e">
        <f>#REF!</f>
        <v>#REF!</v>
      </c>
      <c r="KKH23" s="1" t="e">
        <f>#REF!</f>
        <v>#REF!</v>
      </c>
      <c r="KKI23" s="1" t="e">
        <f>#REF!</f>
        <v>#REF!</v>
      </c>
      <c r="KKJ23" s="1" t="e">
        <f>#REF!</f>
        <v>#REF!</v>
      </c>
      <c r="KKK23" s="1" t="e">
        <f>#REF!</f>
        <v>#REF!</v>
      </c>
      <c r="KKL23" s="1" t="e">
        <f>#REF!</f>
        <v>#REF!</v>
      </c>
      <c r="KKM23" s="1" t="e">
        <f>#REF!</f>
        <v>#REF!</v>
      </c>
      <c r="KKN23" s="1" t="e">
        <f>#REF!</f>
        <v>#REF!</v>
      </c>
      <c r="KKO23" s="1" t="e">
        <f>#REF!</f>
        <v>#REF!</v>
      </c>
      <c r="KKP23" s="1" t="e">
        <f>#REF!</f>
        <v>#REF!</v>
      </c>
      <c r="KKQ23" s="1" t="e">
        <f>#REF!</f>
        <v>#REF!</v>
      </c>
      <c r="KKR23" s="1" t="e">
        <f>#REF!</f>
        <v>#REF!</v>
      </c>
      <c r="KKS23" s="1" t="e">
        <f>#REF!</f>
        <v>#REF!</v>
      </c>
      <c r="KKT23" s="1" t="e">
        <f>#REF!</f>
        <v>#REF!</v>
      </c>
      <c r="KKU23" s="1" t="e">
        <f>#REF!</f>
        <v>#REF!</v>
      </c>
      <c r="KKV23" s="1" t="e">
        <f>#REF!</f>
        <v>#REF!</v>
      </c>
      <c r="KKW23" s="1" t="e">
        <f>#REF!</f>
        <v>#REF!</v>
      </c>
      <c r="KKX23" s="1" t="e">
        <f>#REF!</f>
        <v>#REF!</v>
      </c>
      <c r="KKY23" s="1" t="e">
        <f>#REF!</f>
        <v>#REF!</v>
      </c>
      <c r="KKZ23" s="1" t="e">
        <f>#REF!</f>
        <v>#REF!</v>
      </c>
      <c r="KLA23" s="1" t="e">
        <f>#REF!</f>
        <v>#REF!</v>
      </c>
      <c r="KLB23" s="1" t="e">
        <f>#REF!</f>
        <v>#REF!</v>
      </c>
      <c r="KLC23" s="1" t="e">
        <f>#REF!</f>
        <v>#REF!</v>
      </c>
      <c r="KLD23" s="1" t="e">
        <f>#REF!</f>
        <v>#REF!</v>
      </c>
      <c r="KLE23" s="1" t="e">
        <f>#REF!</f>
        <v>#REF!</v>
      </c>
      <c r="KLF23" s="1" t="e">
        <f>#REF!</f>
        <v>#REF!</v>
      </c>
      <c r="KLG23" s="1" t="e">
        <f>#REF!</f>
        <v>#REF!</v>
      </c>
      <c r="KLH23" s="1" t="e">
        <f>#REF!</f>
        <v>#REF!</v>
      </c>
      <c r="KLI23" s="1" t="e">
        <f>#REF!</f>
        <v>#REF!</v>
      </c>
      <c r="KLJ23" s="1" t="e">
        <f>#REF!</f>
        <v>#REF!</v>
      </c>
      <c r="KLK23" s="1" t="e">
        <f>#REF!</f>
        <v>#REF!</v>
      </c>
      <c r="KLL23" s="1" t="e">
        <f>#REF!</f>
        <v>#REF!</v>
      </c>
      <c r="KLM23" s="1" t="e">
        <f>#REF!</f>
        <v>#REF!</v>
      </c>
      <c r="KLN23" s="1" t="e">
        <f>#REF!</f>
        <v>#REF!</v>
      </c>
      <c r="KLO23" s="1" t="e">
        <f>#REF!</f>
        <v>#REF!</v>
      </c>
      <c r="KLP23" s="1" t="e">
        <f>#REF!</f>
        <v>#REF!</v>
      </c>
      <c r="KLQ23" s="1" t="e">
        <f>#REF!</f>
        <v>#REF!</v>
      </c>
      <c r="KLR23" s="1" t="e">
        <f>#REF!</f>
        <v>#REF!</v>
      </c>
      <c r="KLS23" s="1" t="e">
        <f>#REF!</f>
        <v>#REF!</v>
      </c>
      <c r="KLT23" s="1" t="e">
        <f>#REF!</f>
        <v>#REF!</v>
      </c>
      <c r="KLU23" s="1" t="e">
        <f>#REF!</f>
        <v>#REF!</v>
      </c>
      <c r="KLV23" s="1" t="e">
        <f>#REF!</f>
        <v>#REF!</v>
      </c>
      <c r="KLW23" s="1" t="e">
        <f>#REF!</f>
        <v>#REF!</v>
      </c>
      <c r="KLX23" s="1" t="e">
        <f>#REF!</f>
        <v>#REF!</v>
      </c>
      <c r="KLY23" s="1" t="e">
        <f>#REF!</f>
        <v>#REF!</v>
      </c>
      <c r="KLZ23" s="1" t="e">
        <f>#REF!</f>
        <v>#REF!</v>
      </c>
      <c r="KMA23" s="1" t="e">
        <f>#REF!</f>
        <v>#REF!</v>
      </c>
      <c r="KMB23" s="1" t="e">
        <f>#REF!</f>
        <v>#REF!</v>
      </c>
      <c r="KMC23" s="1" t="e">
        <f>#REF!</f>
        <v>#REF!</v>
      </c>
      <c r="KMD23" s="1" t="e">
        <f>#REF!</f>
        <v>#REF!</v>
      </c>
      <c r="KME23" s="1" t="e">
        <f>#REF!</f>
        <v>#REF!</v>
      </c>
      <c r="KMF23" s="1" t="e">
        <f>#REF!</f>
        <v>#REF!</v>
      </c>
      <c r="KMG23" s="1" t="e">
        <f>#REF!</f>
        <v>#REF!</v>
      </c>
      <c r="KMH23" s="1" t="e">
        <f>#REF!</f>
        <v>#REF!</v>
      </c>
      <c r="KMI23" s="1" t="e">
        <f>#REF!</f>
        <v>#REF!</v>
      </c>
      <c r="KMJ23" s="1" t="e">
        <f>#REF!</f>
        <v>#REF!</v>
      </c>
      <c r="KMK23" s="1" t="e">
        <f>#REF!</f>
        <v>#REF!</v>
      </c>
      <c r="KML23" s="1" t="e">
        <f>#REF!</f>
        <v>#REF!</v>
      </c>
      <c r="KMM23" s="1" t="e">
        <f>#REF!</f>
        <v>#REF!</v>
      </c>
      <c r="KMN23" s="1" t="e">
        <f>#REF!</f>
        <v>#REF!</v>
      </c>
      <c r="KMO23" s="1" t="e">
        <f>#REF!</f>
        <v>#REF!</v>
      </c>
      <c r="KMP23" s="1" t="e">
        <f>#REF!</f>
        <v>#REF!</v>
      </c>
      <c r="KMQ23" s="1" t="e">
        <f>#REF!</f>
        <v>#REF!</v>
      </c>
      <c r="KMR23" s="1" t="e">
        <f>#REF!</f>
        <v>#REF!</v>
      </c>
      <c r="KMS23" s="1" t="e">
        <f>#REF!</f>
        <v>#REF!</v>
      </c>
      <c r="KMT23" s="1" t="e">
        <f>#REF!</f>
        <v>#REF!</v>
      </c>
      <c r="KMU23" s="1" t="e">
        <f>#REF!</f>
        <v>#REF!</v>
      </c>
      <c r="KMV23" s="1" t="e">
        <f>#REF!</f>
        <v>#REF!</v>
      </c>
      <c r="KMW23" s="1" t="e">
        <f>#REF!</f>
        <v>#REF!</v>
      </c>
      <c r="KMX23" s="1" t="e">
        <f>#REF!</f>
        <v>#REF!</v>
      </c>
      <c r="KMY23" s="1" t="e">
        <f>#REF!</f>
        <v>#REF!</v>
      </c>
      <c r="KMZ23" s="1" t="e">
        <f>#REF!</f>
        <v>#REF!</v>
      </c>
      <c r="KNA23" s="1" t="e">
        <f>#REF!</f>
        <v>#REF!</v>
      </c>
      <c r="KNB23" s="1" t="e">
        <f>#REF!</f>
        <v>#REF!</v>
      </c>
      <c r="KNC23" s="1" t="e">
        <f>#REF!</f>
        <v>#REF!</v>
      </c>
      <c r="KND23" s="1" t="e">
        <f>#REF!</f>
        <v>#REF!</v>
      </c>
      <c r="KNE23" s="1" t="e">
        <f>#REF!</f>
        <v>#REF!</v>
      </c>
      <c r="KNF23" s="1" t="e">
        <f>#REF!</f>
        <v>#REF!</v>
      </c>
      <c r="KNG23" s="1" t="e">
        <f>#REF!</f>
        <v>#REF!</v>
      </c>
      <c r="KNH23" s="1" t="e">
        <f>#REF!</f>
        <v>#REF!</v>
      </c>
      <c r="KNI23" s="1" t="e">
        <f>#REF!</f>
        <v>#REF!</v>
      </c>
      <c r="KNJ23" s="1" t="e">
        <f>#REF!</f>
        <v>#REF!</v>
      </c>
      <c r="KNK23" s="1" t="e">
        <f>#REF!</f>
        <v>#REF!</v>
      </c>
      <c r="KNL23" s="1" t="e">
        <f>#REF!</f>
        <v>#REF!</v>
      </c>
      <c r="KNM23" s="1" t="e">
        <f>#REF!</f>
        <v>#REF!</v>
      </c>
      <c r="KNN23" s="1" t="e">
        <f>#REF!</f>
        <v>#REF!</v>
      </c>
      <c r="KNO23" s="1" t="e">
        <f>#REF!</f>
        <v>#REF!</v>
      </c>
      <c r="KNP23" s="1" t="e">
        <f>#REF!</f>
        <v>#REF!</v>
      </c>
      <c r="KNQ23" s="1" t="e">
        <f>#REF!</f>
        <v>#REF!</v>
      </c>
      <c r="KNR23" s="1" t="e">
        <f>#REF!</f>
        <v>#REF!</v>
      </c>
      <c r="KNS23" s="1" t="e">
        <f>#REF!</f>
        <v>#REF!</v>
      </c>
      <c r="KNT23" s="1" t="e">
        <f>#REF!</f>
        <v>#REF!</v>
      </c>
      <c r="KNU23" s="1" t="e">
        <f>#REF!</f>
        <v>#REF!</v>
      </c>
      <c r="KNV23" s="1" t="e">
        <f>#REF!</f>
        <v>#REF!</v>
      </c>
      <c r="KNW23" s="1" t="e">
        <f>#REF!</f>
        <v>#REF!</v>
      </c>
      <c r="KNX23" s="1" t="e">
        <f>#REF!</f>
        <v>#REF!</v>
      </c>
      <c r="KNY23" s="1" t="e">
        <f>#REF!</f>
        <v>#REF!</v>
      </c>
      <c r="KNZ23" s="1" t="e">
        <f>#REF!</f>
        <v>#REF!</v>
      </c>
      <c r="KOA23" s="1" t="e">
        <f>#REF!</f>
        <v>#REF!</v>
      </c>
      <c r="KOB23" s="1" t="e">
        <f>#REF!</f>
        <v>#REF!</v>
      </c>
      <c r="KOC23" s="1" t="e">
        <f>#REF!</f>
        <v>#REF!</v>
      </c>
      <c r="KOD23" s="1" t="e">
        <f>#REF!</f>
        <v>#REF!</v>
      </c>
      <c r="KOE23" s="1" t="e">
        <f>#REF!</f>
        <v>#REF!</v>
      </c>
      <c r="KOF23" s="1" t="e">
        <f>#REF!</f>
        <v>#REF!</v>
      </c>
      <c r="KOG23" s="1" t="e">
        <f>#REF!</f>
        <v>#REF!</v>
      </c>
      <c r="KOH23" s="1" t="e">
        <f>#REF!</f>
        <v>#REF!</v>
      </c>
      <c r="KOI23" s="1" t="e">
        <f>#REF!</f>
        <v>#REF!</v>
      </c>
      <c r="KOJ23" s="1" t="e">
        <f>#REF!</f>
        <v>#REF!</v>
      </c>
      <c r="KOK23" s="1" t="e">
        <f>#REF!</f>
        <v>#REF!</v>
      </c>
      <c r="KOL23" s="1" t="e">
        <f>#REF!</f>
        <v>#REF!</v>
      </c>
      <c r="KOM23" s="1" t="e">
        <f>#REF!</f>
        <v>#REF!</v>
      </c>
      <c r="KON23" s="1" t="e">
        <f>#REF!</f>
        <v>#REF!</v>
      </c>
      <c r="KOO23" s="1" t="e">
        <f>#REF!</f>
        <v>#REF!</v>
      </c>
      <c r="KOP23" s="1" t="e">
        <f>#REF!</f>
        <v>#REF!</v>
      </c>
      <c r="KOQ23" s="1" t="e">
        <f>#REF!</f>
        <v>#REF!</v>
      </c>
      <c r="KOR23" s="1" t="e">
        <f>#REF!</f>
        <v>#REF!</v>
      </c>
      <c r="KOS23" s="1" t="e">
        <f>#REF!</f>
        <v>#REF!</v>
      </c>
      <c r="KOT23" s="1" t="e">
        <f>#REF!</f>
        <v>#REF!</v>
      </c>
      <c r="KOU23" s="1" t="e">
        <f>#REF!</f>
        <v>#REF!</v>
      </c>
      <c r="KOV23" s="1" t="e">
        <f>#REF!</f>
        <v>#REF!</v>
      </c>
      <c r="KOW23" s="1" t="e">
        <f>#REF!</f>
        <v>#REF!</v>
      </c>
      <c r="KOX23" s="1" t="e">
        <f>#REF!</f>
        <v>#REF!</v>
      </c>
      <c r="KOY23" s="1" t="e">
        <f>#REF!</f>
        <v>#REF!</v>
      </c>
      <c r="KOZ23" s="1" t="e">
        <f>#REF!</f>
        <v>#REF!</v>
      </c>
      <c r="KPA23" s="1" t="e">
        <f>#REF!</f>
        <v>#REF!</v>
      </c>
      <c r="KPB23" s="1" t="e">
        <f>#REF!</f>
        <v>#REF!</v>
      </c>
      <c r="KPC23" s="1" t="e">
        <f>#REF!</f>
        <v>#REF!</v>
      </c>
      <c r="KPD23" s="1" t="e">
        <f>#REF!</f>
        <v>#REF!</v>
      </c>
      <c r="KPE23" s="1" t="e">
        <f>#REF!</f>
        <v>#REF!</v>
      </c>
      <c r="KPF23" s="1" t="e">
        <f>#REF!</f>
        <v>#REF!</v>
      </c>
      <c r="KPG23" s="1" t="e">
        <f>#REF!</f>
        <v>#REF!</v>
      </c>
      <c r="KPH23" s="1" t="e">
        <f>#REF!</f>
        <v>#REF!</v>
      </c>
      <c r="KPI23" s="1" t="e">
        <f>#REF!</f>
        <v>#REF!</v>
      </c>
      <c r="KPJ23" s="1" t="e">
        <f>#REF!</f>
        <v>#REF!</v>
      </c>
      <c r="KPK23" s="1" t="e">
        <f>#REF!</f>
        <v>#REF!</v>
      </c>
      <c r="KPL23" s="1" t="e">
        <f>#REF!</f>
        <v>#REF!</v>
      </c>
      <c r="KPM23" s="1" t="e">
        <f>#REF!</f>
        <v>#REF!</v>
      </c>
      <c r="KPN23" s="1" t="e">
        <f>#REF!</f>
        <v>#REF!</v>
      </c>
      <c r="KPO23" s="1" t="e">
        <f>#REF!</f>
        <v>#REF!</v>
      </c>
      <c r="KPP23" s="1" t="e">
        <f>#REF!</f>
        <v>#REF!</v>
      </c>
      <c r="KPQ23" s="1" t="e">
        <f>#REF!</f>
        <v>#REF!</v>
      </c>
      <c r="KPR23" s="1" t="e">
        <f>#REF!</f>
        <v>#REF!</v>
      </c>
      <c r="KPS23" s="1" t="e">
        <f>#REF!</f>
        <v>#REF!</v>
      </c>
      <c r="KPT23" s="1" t="e">
        <f>#REF!</f>
        <v>#REF!</v>
      </c>
      <c r="KPU23" s="1" t="e">
        <f>#REF!</f>
        <v>#REF!</v>
      </c>
      <c r="KPV23" s="1" t="e">
        <f>#REF!</f>
        <v>#REF!</v>
      </c>
      <c r="KPW23" s="1" t="e">
        <f>#REF!</f>
        <v>#REF!</v>
      </c>
      <c r="KPX23" s="1" t="e">
        <f>#REF!</f>
        <v>#REF!</v>
      </c>
      <c r="KPY23" s="1" t="e">
        <f>#REF!</f>
        <v>#REF!</v>
      </c>
      <c r="KPZ23" s="1" t="e">
        <f>#REF!</f>
        <v>#REF!</v>
      </c>
      <c r="KQA23" s="1" t="e">
        <f>#REF!</f>
        <v>#REF!</v>
      </c>
      <c r="KQB23" s="1" t="e">
        <f>#REF!</f>
        <v>#REF!</v>
      </c>
      <c r="KQC23" s="1" t="e">
        <f>#REF!</f>
        <v>#REF!</v>
      </c>
      <c r="KQD23" s="1" t="e">
        <f>#REF!</f>
        <v>#REF!</v>
      </c>
      <c r="KQE23" s="1" t="e">
        <f>#REF!</f>
        <v>#REF!</v>
      </c>
      <c r="KQF23" s="1" t="e">
        <f>#REF!</f>
        <v>#REF!</v>
      </c>
      <c r="KQG23" s="1" t="e">
        <f>#REF!</f>
        <v>#REF!</v>
      </c>
      <c r="KQH23" s="1" t="e">
        <f>#REF!</f>
        <v>#REF!</v>
      </c>
      <c r="KQI23" s="1" t="e">
        <f>#REF!</f>
        <v>#REF!</v>
      </c>
      <c r="KQJ23" s="1" t="e">
        <f>#REF!</f>
        <v>#REF!</v>
      </c>
      <c r="KQK23" s="1" t="e">
        <f>#REF!</f>
        <v>#REF!</v>
      </c>
      <c r="KQL23" s="1" t="e">
        <f>#REF!</f>
        <v>#REF!</v>
      </c>
      <c r="KQM23" s="1" t="e">
        <f>#REF!</f>
        <v>#REF!</v>
      </c>
      <c r="KQN23" s="1" t="e">
        <f>#REF!</f>
        <v>#REF!</v>
      </c>
      <c r="KQO23" s="1" t="e">
        <f>#REF!</f>
        <v>#REF!</v>
      </c>
      <c r="KQP23" s="1" t="e">
        <f>#REF!</f>
        <v>#REF!</v>
      </c>
      <c r="KQQ23" s="1" t="e">
        <f>#REF!</f>
        <v>#REF!</v>
      </c>
      <c r="KQR23" s="1" t="e">
        <f>#REF!</f>
        <v>#REF!</v>
      </c>
      <c r="KQS23" s="1" t="e">
        <f>#REF!</f>
        <v>#REF!</v>
      </c>
      <c r="KQT23" s="1" t="e">
        <f>#REF!</f>
        <v>#REF!</v>
      </c>
      <c r="KQU23" s="1" t="e">
        <f>#REF!</f>
        <v>#REF!</v>
      </c>
      <c r="KQV23" s="1" t="e">
        <f>#REF!</f>
        <v>#REF!</v>
      </c>
      <c r="KQW23" s="1" t="e">
        <f>#REF!</f>
        <v>#REF!</v>
      </c>
      <c r="KQX23" s="1" t="e">
        <f>#REF!</f>
        <v>#REF!</v>
      </c>
      <c r="KQY23" s="1" t="e">
        <f>#REF!</f>
        <v>#REF!</v>
      </c>
      <c r="KQZ23" s="1" t="e">
        <f>#REF!</f>
        <v>#REF!</v>
      </c>
      <c r="KRA23" s="1" t="e">
        <f>#REF!</f>
        <v>#REF!</v>
      </c>
      <c r="KRB23" s="1" t="e">
        <f>#REF!</f>
        <v>#REF!</v>
      </c>
      <c r="KRC23" s="1" t="e">
        <f>#REF!</f>
        <v>#REF!</v>
      </c>
      <c r="KRD23" s="1" t="e">
        <f>#REF!</f>
        <v>#REF!</v>
      </c>
      <c r="KRE23" s="1" t="e">
        <f>#REF!</f>
        <v>#REF!</v>
      </c>
      <c r="KRF23" s="1" t="e">
        <f>#REF!</f>
        <v>#REF!</v>
      </c>
      <c r="KRG23" s="1" t="e">
        <f>#REF!</f>
        <v>#REF!</v>
      </c>
      <c r="KRH23" s="1" t="e">
        <f>#REF!</f>
        <v>#REF!</v>
      </c>
      <c r="KRI23" s="1" t="e">
        <f>#REF!</f>
        <v>#REF!</v>
      </c>
      <c r="KRJ23" s="1" t="e">
        <f>#REF!</f>
        <v>#REF!</v>
      </c>
      <c r="KRK23" s="1" t="e">
        <f>#REF!</f>
        <v>#REF!</v>
      </c>
      <c r="KRL23" s="1" t="e">
        <f>#REF!</f>
        <v>#REF!</v>
      </c>
      <c r="KRM23" s="1" t="e">
        <f>#REF!</f>
        <v>#REF!</v>
      </c>
      <c r="KRN23" s="1" t="e">
        <f>#REF!</f>
        <v>#REF!</v>
      </c>
      <c r="KRO23" s="1" t="e">
        <f>#REF!</f>
        <v>#REF!</v>
      </c>
      <c r="KRP23" s="1" t="e">
        <f>#REF!</f>
        <v>#REF!</v>
      </c>
      <c r="KRQ23" s="1" t="e">
        <f>#REF!</f>
        <v>#REF!</v>
      </c>
      <c r="KRR23" s="1" t="e">
        <f>#REF!</f>
        <v>#REF!</v>
      </c>
      <c r="KRS23" s="1" t="e">
        <f>#REF!</f>
        <v>#REF!</v>
      </c>
      <c r="KRT23" s="1" t="e">
        <f>#REF!</f>
        <v>#REF!</v>
      </c>
      <c r="KRU23" s="1" t="e">
        <f>#REF!</f>
        <v>#REF!</v>
      </c>
      <c r="KRV23" s="1" t="e">
        <f>#REF!</f>
        <v>#REF!</v>
      </c>
      <c r="KRW23" s="1" t="e">
        <f>#REF!</f>
        <v>#REF!</v>
      </c>
      <c r="KRX23" s="1" t="e">
        <f>#REF!</f>
        <v>#REF!</v>
      </c>
      <c r="KRY23" s="1" t="e">
        <f>#REF!</f>
        <v>#REF!</v>
      </c>
      <c r="KRZ23" s="1" t="e">
        <f>#REF!</f>
        <v>#REF!</v>
      </c>
      <c r="KSA23" s="1" t="e">
        <f>#REF!</f>
        <v>#REF!</v>
      </c>
      <c r="KSB23" s="1" t="e">
        <f>#REF!</f>
        <v>#REF!</v>
      </c>
      <c r="KSC23" s="1" t="e">
        <f>#REF!</f>
        <v>#REF!</v>
      </c>
      <c r="KSD23" s="1" t="e">
        <f>#REF!</f>
        <v>#REF!</v>
      </c>
      <c r="KSE23" s="1" t="e">
        <f>#REF!</f>
        <v>#REF!</v>
      </c>
      <c r="KSF23" s="1" t="e">
        <f>#REF!</f>
        <v>#REF!</v>
      </c>
      <c r="KSG23" s="1" t="e">
        <f>#REF!</f>
        <v>#REF!</v>
      </c>
      <c r="KSH23" s="1" t="e">
        <f>#REF!</f>
        <v>#REF!</v>
      </c>
      <c r="KSI23" s="1" t="e">
        <f>#REF!</f>
        <v>#REF!</v>
      </c>
      <c r="KSJ23" s="1" t="e">
        <f>#REF!</f>
        <v>#REF!</v>
      </c>
      <c r="KSK23" s="1" t="e">
        <f>#REF!</f>
        <v>#REF!</v>
      </c>
      <c r="KSL23" s="1" t="e">
        <f>#REF!</f>
        <v>#REF!</v>
      </c>
      <c r="KSM23" s="1" t="e">
        <f>#REF!</f>
        <v>#REF!</v>
      </c>
      <c r="KSN23" s="1" t="e">
        <f>#REF!</f>
        <v>#REF!</v>
      </c>
      <c r="KSO23" s="1" t="e">
        <f>#REF!</f>
        <v>#REF!</v>
      </c>
      <c r="KSP23" s="1" t="e">
        <f>#REF!</f>
        <v>#REF!</v>
      </c>
      <c r="KSQ23" s="1" t="e">
        <f>#REF!</f>
        <v>#REF!</v>
      </c>
      <c r="KSR23" s="1" t="e">
        <f>#REF!</f>
        <v>#REF!</v>
      </c>
      <c r="KSS23" s="1" t="e">
        <f>#REF!</f>
        <v>#REF!</v>
      </c>
      <c r="KST23" s="1" t="e">
        <f>#REF!</f>
        <v>#REF!</v>
      </c>
      <c r="KSU23" s="1" t="e">
        <f>#REF!</f>
        <v>#REF!</v>
      </c>
      <c r="KSV23" s="1" t="e">
        <f>#REF!</f>
        <v>#REF!</v>
      </c>
      <c r="KSW23" s="1" t="e">
        <f>#REF!</f>
        <v>#REF!</v>
      </c>
      <c r="KSX23" s="1" t="e">
        <f>#REF!</f>
        <v>#REF!</v>
      </c>
      <c r="KSY23" s="1" t="e">
        <f>#REF!</f>
        <v>#REF!</v>
      </c>
      <c r="KSZ23" s="1" t="e">
        <f>#REF!</f>
        <v>#REF!</v>
      </c>
      <c r="KTA23" s="1" t="e">
        <f>#REF!</f>
        <v>#REF!</v>
      </c>
      <c r="KTB23" s="1" t="e">
        <f>#REF!</f>
        <v>#REF!</v>
      </c>
      <c r="KTC23" s="1" t="e">
        <f>#REF!</f>
        <v>#REF!</v>
      </c>
      <c r="KTD23" s="1" t="e">
        <f>#REF!</f>
        <v>#REF!</v>
      </c>
      <c r="KTE23" s="1" t="e">
        <f>#REF!</f>
        <v>#REF!</v>
      </c>
      <c r="KTF23" s="1" t="e">
        <f>#REF!</f>
        <v>#REF!</v>
      </c>
      <c r="KTG23" s="1" t="e">
        <f>#REF!</f>
        <v>#REF!</v>
      </c>
      <c r="KTH23" s="1" t="e">
        <f>#REF!</f>
        <v>#REF!</v>
      </c>
      <c r="KTI23" s="1" t="e">
        <f>#REF!</f>
        <v>#REF!</v>
      </c>
      <c r="KTJ23" s="1" t="e">
        <f>#REF!</f>
        <v>#REF!</v>
      </c>
      <c r="KTK23" s="1" t="e">
        <f>#REF!</f>
        <v>#REF!</v>
      </c>
      <c r="KTL23" s="1" t="e">
        <f>#REF!</f>
        <v>#REF!</v>
      </c>
      <c r="KTM23" s="1" t="e">
        <f>#REF!</f>
        <v>#REF!</v>
      </c>
      <c r="KTN23" s="1" t="e">
        <f>#REF!</f>
        <v>#REF!</v>
      </c>
      <c r="KTO23" s="1" t="e">
        <f>#REF!</f>
        <v>#REF!</v>
      </c>
      <c r="KTP23" s="1" t="e">
        <f>#REF!</f>
        <v>#REF!</v>
      </c>
      <c r="KTQ23" s="1" t="e">
        <f>#REF!</f>
        <v>#REF!</v>
      </c>
      <c r="KTR23" s="1" t="e">
        <f>#REF!</f>
        <v>#REF!</v>
      </c>
      <c r="KTS23" s="1" t="e">
        <f>#REF!</f>
        <v>#REF!</v>
      </c>
      <c r="KTT23" s="1" t="e">
        <f>#REF!</f>
        <v>#REF!</v>
      </c>
      <c r="KTU23" s="1" t="e">
        <f>#REF!</f>
        <v>#REF!</v>
      </c>
      <c r="KTV23" s="1" t="e">
        <f>#REF!</f>
        <v>#REF!</v>
      </c>
      <c r="KTW23" s="1" t="e">
        <f>#REF!</f>
        <v>#REF!</v>
      </c>
      <c r="KTX23" s="1" t="e">
        <f>#REF!</f>
        <v>#REF!</v>
      </c>
      <c r="KTY23" s="1" t="e">
        <f>#REF!</f>
        <v>#REF!</v>
      </c>
      <c r="KTZ23" s="1" t="e">
        <f>#REF!</f>
        <v>#REF!</v>
      </c>
      <c r="KUA23" s="1" t="e">
        <f>#REF!</f>
        <v>#REF!</v>
      </c>
      <c r="KUB23" s="1" t="e">
        <f>#REF!</f>
        <v>#REF!</v>
      </c>
      <c r="KUC23" s="1" t="e">
        <f>#REF!</f>
        <v>#REF!</v>
      </c>
      <c r="KUD23" s="1" t="e">
        <f>#REF!</f>
        <v>#REF!</v>
      </c>
      <c r="KUE23" s="1" t="e">
        <f>#REF!</f>
        <v>#REF!</v>
      </c>
      <c r="KUF23" s="1" t="e">
        <f>#REF!</f>
        <v>#REF!</v>
      </c>
      <c r="KUG23" s="1" t="e">
        <f>#REF!</f>
        <v>#REF!</v>
      </c>
      <c r="KUH23" s="1" t="e">
        <f>#REF!</f>
        <v>#REF!</v>
      </c>
      <c r="KUI23" s="1" t="e">
        <f>#REF!</f>
        <v>#REF!</v>
      </c>
      <c r="KUJ23" s="1" t="e">
        <f>#REF!</f>
        <v>#REF!</v>
      </c>
      <c r="KUK23" s="1" t="e">
        <f>#REF!</f>
        <v>#REF!</v>
      </c>
      <c r="KUL23" s="1" t="e">
        <f>#REF!</f>
        <v>#REF!</v>
      </c>
      <c r="KUM23" s="1" t="e">
        <f>#REF!</f>
        <v>#REF!</v>
      </c>
      <c r="KUN23" s="1" t="e">
        <f>#REF!</f>
        <v>#REF!</v>
      </c>
      <c r="KUO23" s="1" t="e">
        <f>#REF!</f>
        <v>#REF!</v>
      </c>
      <c r="KUP23" s="1" t="e">
        <f>#REF!</f>
        <v>#REF!</v>
      </c>
      <c r="KUQ23" s="1" t="e">
        <f>#REF!</f>
        <v>#REF!</v>
      </c>
      <c r="KUR23" s="1" t="e">
        <f>#REF!</f>
        <v>#REF!</v>
      </c>
      <c r="KUS23" s="1" t="e">
        <f>#REF!</f>
        <v>#REF!</v>
      </c>
      <c r="KUT23" s="1" t="e">
        <f>#REF!</f>
        <v>#REF!</v>
      </c>
      <c r="KUU23" s="1" t="e">
        <f>#REF!</f>
        <v>#REF!</v>
      </c>
      <c r="KUV23" s="1" t="e">
        <f>#REF!</f>
        <v>#REF!</v>
      </c>
      <c r="KUW23" s="1" t="e">
        <f>#REF!</f>
        <v>#REF!</v>
      </c>
      <c r="KUX23" s="1" t="e">
        <f>#REF!</f>
        <v>#REF!</v>
      </c>
      <c r="KUY23" s="1" t="e">
        <f>#REF!</f>
        <v>#REF!</v>
      </c>
      <c r="KUZ23" s="1" t="e">
        <f>#REF!</f>
        <v>#REF!</v>
      </c>
      <c r="KVA23" s="1" t="e">
        <f>#REF!</f>
        <v>#REF!</v>
      </c>
      <c r="KVB23" s="1" t="e">
        <f>#REF!</f>
        <v>#REF!</v>
      </c>
      <c r="KVC23" s="1" t="e">
        <f>#REF!</f>
        <v>#REF!</v>
      </c>
      <c r="KVD23" s="1" t="e">
        <f>#REF!</f>
        <v>#REF!</v>
      </c>
      <c r="KVE23" s="1" t="e">
        <f>#REF!</f>
        <v>#REF!</v>
      </c>
      <c r="KVF23" s="1" t="e">
        <f>#REF!</f>
        <v>#REF!</v>
      </c>
      <c r="KVG23" s="1" t="e">
        <f>#REF!</f>
        <v>#REF!</v>
      </c>
      <c r="KVH23" s="1" t="e">
        <f>#REF!</f>
        <v>#REF!</v>
      </c>
      <c r="KVI23" s="1" t="e">
        <f>#REF!</f>
        <v>#REF!</v>
      </c>
      <c r="KVJ23" s="1" t="e">
        <f>#REF!</f>
        <v>#REF!</v>
      </c>
      <c r="KVK23" s="1" t="e">
        <f>#REF!</f>
        <v>#REF!</v>
      </c>
      <c r="KVL23" s="1" t="e">
        <f>#REF!</f>
        <v>#REF!</v>
      </c>
      <c r="KVM23" s="1" t="e">
        <f>#REF!</f>
        <v>#REF!</v>
      </c>
      <c r="KVN23" s="1" t="e">
        <f>#REF!</f>
        <v>#REF!</v>
      </c>
      <c r="KVO23" s="1" t="e">
        <f>#REF!</f>
        <v>#REF!</v>
      </c>
      <c r="KVP23" s="1" t="e">
        <f>#REF!</f>
        <v>#REF!</v>
      </c>
      <c r="KVQ23" s="1" t="e">
        <f>#REF!</f>
        <v>#REF!</v>
      </c>
      <c r="KVR23" s="1" t="e">
        <f>#REF!</f>
        <v>#REF!</v>
      </c>
      <c r="KVS23" s="1" t="e">
        <f>#REF!</f>
        <v>#REF!</v>
      </c>
      <c r="KVT23" s="1" t="e">
        <f>#REF!</f>
        <v>#REF!</v>
      </c>
      <c r="KVU23" s="1" t="e">
        <f>#REF!</f>
        <v>#REF!</v>
      </c>
      <c r="KVV23" s="1" t="e">
        <f>#REF!</f>
        <v>#REF!</v>
      </c>
      <c r="KVW23" s="1" t="e">
        <f>#REF!</f>
        <v>#REF!</v>
      </c>
      <c r="KVX23" s="1" t="e">
        <f>#REF!</f>
        <v>#REF!</v>
      </c>
      <c r="KVY23" s="1" t="e">
        <f>#REF!</f>
        <v>#REF!</v>
      </c>
      <c r="KVZ23" s="1" t="e">
        <f>#REF!</f>
        <v>#REF!</v>
      </c>
      <c r="KWA23" s="1" t="e">
        <f>#REF!</f>
        <v>#REF!</v>
      </c>
      <c r="KWB23" s="1" t="e">
        <f>#REF!</f>
        <v>#REF!</v>
      </c>
      <c r="KWC23" s="1" t="e">
        <f>#REF!</f>
        <v>#REF!</v>
      </c>
      <c r="KWD23" s="1" t="e">
        <f>#REF!</f>
        <v>#REF!</v>
      </c>
      <c r="KWE23" s="1" t="e">
        <f>#REF!</f>
        <v>#REF!</v>
      </c>
      <c r="KWF23" s="1" t="e">
        <f>#REF!</f>
        <v>#REF!</v>
      </c>
      <c r="KWG23" s="1" t="e">
        <f>#REF!</f>
        <v>#REF!</v>
      </c>
      <c r="KWH23" s="1" t="e">
        <f>#REF!</f>
        <v>#REF!</v>
      </c>
      <c r="KWI23" s="1" t="e">
        <f>#REF!</f>
        <v>#REF!</v>
      </c>
      <c r="KWJ23" s="1" t="e">
        <f>#REF!</f>
        <v>#REF!</v>
      </c>
      <c r="KWK23" s="1" t="e">
        <f>#REF!</f>
        <v>#REF!</v>
      </c>
      <c r="KWL23" s="1" t="e">
        <f>#REF!</f>
        <v>#REF!</v>
      </c>
      <c r="KWM23" s="1" t="e">
        <f>#REF!</f>
        <v>#REF!</v>
      </c>
      <c r="KWN23" s="1" t="e">
        <f>#REF!</f>
        <v>#REF!</v>
      </c>
      <c r="KWO23" s="1" t="e">
        <f>#REF!</f>
        <v>#REF!</v>
      </c>
      <c r="KWP23" s="1" t="e">
        <f>#REF!</f>
        <v>#REF!</v>
      </c>
      <c r="KWQ23" s="1" t="e">
        <f>#REF!</f>
        <v>#REF!</v>
      </c>
      <c r="KWR23" s="1" t="e">
        <f>#REF!</f>
        <v>#REF!</v>
      </c>
      <c r="KWS23" s="1" t="e">
        <f>#REF!</f>
        <v>#REF!</v>
      </c>
      <c r="KWT23" s="1" t="e">
        <f>#REF!</f>
        <v>#REF!</v>
      </c>
      <c r="KWU23" s="1" t="e">
        <f>#REF!</f>
        <v>#REF!</v>
      </c>
      <c r="KWV23" s="1" t="e">
        <f>#REF!</f>
        <v>#REF!</v>
      </c>
      <c r="KWW23" s="1" t="e">
        <f>#REF!</f>
        <v>#REF!</v>
      </c>
      <c r="KWX23" s="1" t="e">
        <f>#REF!</f>
        <v>#REF!</v>
      </c>
      <c r="KWY23" s="1" t="e">
        <f>#REF!</f>
        <v>#REF!</v>
      </c>
      <c r="KWZ23" s="1" t="e">
        <f>#REF!</f>
        <v>#REF!</v>
      </c>
      <c r="KXA23" s="1" t="e">
        <f>#REF!</f>
        <v>#REF!</v>
      </c>
      <c r="KXB23" s="1" t="e">
        <f>#REF!</f>
        <v>#REF!</v>
      </c>
      <c r="KXC23" s="1" t="e">
        <f>#REF!</f>
        <v>#REF!</v>
      </c>
      <c r="KXD23" s="1" t="e">
        <f>#REF!</f>
        <v>#REF!</v>
      </c>
      <c r="KXE23" s="1" t="e">
        <f>#REF!</f>
        <v>#REF!</v>
      </c>
      <c r="KXF23" s="1" t="e">
        <f>#REF!</f>
        <v>#REF!</v>
      </c>
      <c r="KXG23" s="1" t="e">
        <f>#REF!</f>
        <v>#REF!</v>
      </c>
      <c r="KXH23" s="1" t="e">
        <f>#REF!</f>
        <v>#REF!</v>
      </c>
      <c r="KXI23" s="1" t="e">
        <f>#REF!</f>
        <v>#REF!</v>
      </c>
      <c r="KXJ23" s="1" t="e">
        <f>#REF!</f>
        <v>#REF!</v>
      </c>
      <c r="KXK23" s="1" t="e">
        <f>#REF!</f>
        <v>#REF!</v>
      </c>
      <c r="KXL23" s="1" t="e">
        <f>#REF!</f>
        <v>#REF!</v>
      </c>
      <c r="KXM23" s="1" t="e">
        <f>#REF!</f>
        <v>#REF!</v>
      </c>
      <c r="KXN23" s="1" t="e">
        <f>#REF!</f>
        <v>#REF!</v>
      </c>
      <c r="KXO23" s="1" t="e">
        <f>#REF!</f>
        <v>#REF!</v>
      </c>
      <c r="KXP23" s="1" t="e">
        <f>#REF!</f>
        <v>#REF!</v>
      </c>
      <c r="KXQ23" s="1" t="e">
        <f>#REF!</f>
        <v>#REF!</v>
      </c>
      <c r="KXR23" s="1" t="e">
        <f>#REF!</f>
        <v>#REF!</v>
      </c>
      <c r="KXS23" s="1" t="e">
        <f>#REF!</f>
        <v>#REF!</v>
      </c>
      <c r="KXT23" s="1" t="e">
        <f>#REF!</f>
        <v>#REF!</v>
      </c>
      <c r="KXU23" s="1" t="e">
        <f>#REF!</f>
        <v>#REF!</v>
      </c>
      <c r="KXV23" s="1" t="e">
        <f>#REF!</f>
        <v>#REF!</v>
      </c>
      <c r="KXW23" s="1" t="e">
        <f>#REF!</f>
        <v>#REF!</v>
      </c>
      <c r="KXX23" s="1" t="e">
        <f>#REF!</f>
        <v>#REF!</v>
      </c>
      <c r="KXY23" s="1" t="e">
        <f>#REF!</f>
        <v>#REF!</v>
      </c>
      <c r="KXZ23" s="1" t="e">
        <f>#REF!</f>
        <v>#REF!</v>
      </c>
      <c r="KYA23" s="1" t="e">
        <f>#REF!</f>
        <v>#REF!</v>
      </c>
      <c r="KYB23" s="1" t="e">
        <f>#REF!</f>
        <v>#REF!</v>
      </c>
      <c r="KYC23" s="1" t="e">
        <f>#REF!</f>
        <v>#REF!</v>
      </c>
      <c r="KYD23" s="1" t="e">
        <f>#REF!</f>
        <v>#REF!</v>
      </c>
      <c r="KYE23" s="1" t="e">
        <f>#REF!</f>
        <v>#REF!</v>
      </c>
      <c r="KYF23" s="1" t="e">
        <f>#REF!</f>
        <v>#REF!</v>
      </c>
      <c r="KYG23" s="1" t="e">
        <f>#REF!</f>
        <v>#REF!</v>
      </c>
      <c r="KYH23" s="1" t="e">
        <f>#REF!</f>
        <v>#REF!</v>
      </c>
      <c r="KYI23" s="1" t="e">
        <f>#REF!</f>
        <v>#REF!</v>
      </c>
      <c r="KYJ23" s="1" t="e">
        <f>#REF!</f>
        <v>#REF!</v>
      </c>
      <c r="KYK23" s="1" t="e">
        <f>#REF!</f>
        <v>#REF!</v>
      </c>
      <c r="KYL23" s="1" t="e">
        <f>#REF!</f>
        <v>#REF!</v>
      </c>
      <c r="KYM23" s="1" t="e">
        <f>#REF!</f>
        <v>#REF!</v>
      </c>
      <c r="KYN23" s="1" t="e">
        <f>#REF!</f>
        <v>#REF!</v>
      </c>
      <c r="KYO23" s="1" t="e">
        <f>#REF!</f>
        <v>#REF!</v>
      </c>
      <c r="KYP23" s="1" t="e">
        <f>#REF!</f>
        <v>#REF!</v>
      </c>
      <c r="KYQ23" s="1" t="e">
        <f>#REF!</f>
        <v>#REF!</v>
      </c>
      <c r="KYR23" s="1" t="e">
        <f>#REF!</f>
        <v>#REF!</v>
      </c>
      <c r="KYS23" s="1" t="e">
        <f>#REF!</f>
        <v>#REF!</v>
      </c>
      <c r="KYT23" s="1" t="e">
        <f>#REF!</f>
        <v>#REF!</v>
      </c>
      <c r="KYU23" s="1" t="e">
        <f>#REF!</f>
        <v>#REF!</v>
      </c>
      <c r="KYV23" s="1" t="e">
        <f>#REF!</f>
        <v>#REF!</v>
      </c>
      <c r="KYW23" s="1" t="e">
        <f>#REF!</f>
        <v>#REF!</v>
      </c>
      <c r="KYX23" s="1" t="e">
        <f>#REF!</f>
        <v>#REF!</v>
      </c>
      <c r="KYY23" s="1" t="e">
        <f>#REF!</f>
        <v>#REF!</v>
      </c>
      <c r="KYZ23" s="1" t="e">
        <f>#REF!</f>
        <v>#REF!</v>
      </c>
      <c r="KZA23" s="1" t="e">
        <f>#REF!</f>
        <v>#REF!</v>
      </c>
      <c r="KZB23" s="1" t="e">
        <f>#REF!</f>
        <v>#REF!</v>
      </c>
      <c r="KZC23" s="1" t="e">
        <f>#REF!</f>
        <v>#REF!</v>
      </c>
      <c r="KZD23" s="1" t="e">
        <f>#REF!</f>
        <v>#REF!</v>
      </c>
      <c r="KZE23" s="1" t="e">
        <f>#REF!</f>
        <v>#REF!</v>
      </c>
      <c r="KZF23" s="1" t="e">
        <f>#REF!</f>
        <v>#REF!</v>
      </c>
      <c r="KZG23" s="1" t="e">
        <f>#REF!</f>
        <v>#REF!</v>
      </c>
      <c r="KZH23" s="1" t="e">
        <f>#REF!</f>
        <v>#REF!</v>
      </c>
      <c r="KZI23" s="1" t="e">
        <f>#REF!</f>
        <v>#REF!</v>
      </c>
      <c r="KZJ23" s="1" t="e">
        <f>#REF!</f>
        <v>#REF!</v>
      </c>
      <c r="KZK23" s="1" t="e">
        <f>#REF!</f>
        <v>#REF!</v>
      </c>
      <c r="KZL23" s="1" t="e">
        <f>#REF!</f>
        <v>#REF!</v>
      </c>
      <c r="KZM23" s="1" t="e">
        <f>#REF!</f>
        <v>#REF!</v>
      </c>
      <c r="KZN23" s="1" t="e">
        <f>#REF!</f>
        <v>#REF!</v>
      </c>
      <c r="KZO23" s="1" t="e">
        <f>#REF!</f>
        <v>#REF!</v>
      </c>
      <c r="KZP23" s="1" t="e">
        <f>#REF!</f>
        <v>#REF!</v>
      </c>
      <c r="KZQ23" s="1" t="e">
        <f>#REF!</f>
        <v>#REF!</v>
      </c>
      <c r="KZR23" s="1" t="e">
        <f>#REF!</f>
        <v>#REF!</v>
      </c>
      <c r="KZS23" s="1" t="e">
        <f>#REF!</f>
        <v>#REF!</v>
      </c>
      <c r="KZT23" s="1" t="e">
        <f>#REF!</f>
        <v>#REF!</v>
      </c>
      <c r="KZU23" s="1" t="e">
        <f>#REF!</f>
        <v>#REF!</v>
      </c>
      <c r="KZV23" s="1" t="e">
        <f>#REF!</f>
        <v>#REF!</v>
      </c>
      <c r="KZW23" s="1" t="e">
        <f>#REF!</f>
        <v>#REF!</v>
      </c>
      <c r="KZX23" s="1" t="e">
        <f>#REF!</f>
        <v>#REF!</v>
      </c>
      <c r="KZY23" s="1" t="e">
        <f>#REF!</f>
        <v>#REF!</v>
      </c>
      <c r="KZZ23" s="1" t="e">
        <f>#REF!</f>
        <v>#REF!</v>
      </c>
      <c r="LAA23" s="1" t="e">
        <f>#REF!</f>
        <v>#REF!</v>
      </c>
      <c r="LAB23" s="1" t="e">
        <f>#REF!</f>
        <v>#REF!</v>
      </c>
      <c r="LAC23" s="1" t="e">
        <f>#REF!</f>
        <v>#REF!</v>
      </c>
      <c r="LAD23" s="1" t="e">
        <f>#REF!</f>
        <v>#REF!</v>
      </c>
      <c r="LAE23" s="1" t="e">
        <f>#REF!</f>
        <v>#REF!</v>
      </c>
      <c r="LAF23" s="1" t="e">
        <f>#REF!</f>
        <v>#REF!</v>
      </c>
      <c r="LAG23" s="1" t="e">
        <f>#REF!</f>
        <v>#REF!</v>
      </c>
      <c r="LAH23" s="1" t="e">
        <f>#REF!</f>
        <v>#REF!</v>
      </c>
      <c r="LAI23" s="1" t="e">
        <f>#REF!</f>
        <v>#REF!</v>
      </c>
      <c r="LAJ23" s="1" t="e">
        <f>#REF!</f>
        <v>#REF!</v>
      </c>
      <c r="LAK23" s="1" t="e">
        <f>#REF!</f>
        <v>#REF!</v>
      </c>
      <c r="LAL23" s="1" t="e">
        <f>#REF!</f>
        <v>#REF!</v>
      </c>
      <c r="LAM23" s="1" t="e">
        <f>#REF!</f>
        <v>#REF!</v>
      </c>
      <c r="LAN23" s="1" t="e">
        <f>#REF!</f>
        <v>#REF!</v>
      </c>
      <c r="LAO23" s="1" t="e">
        <f>#REF!</f>
        <v>#REF!</v>
      </c>
      <c r="LAP23" s="1" t="e">
        <f>#REF!</f>
        <v>#REF!</v>
      </c>
      <c r="LAQ23" s="1" t="e">
        <f>#REF!</f>
        <v>#REF!</v>
      </c>
      <c r="LAR23" s="1" t="e">
        <f>#REF!</f>
        <v>#REF!</v>
      </c>
      <c r="LAS23" s="1" t="e">
        <f>#REF!</f>
        <v>#REF!</v>
      </c>
      <c r="LAT23" s="1" t="e">
        <f>#REF!</f>
        <v>#REF!</v>
      </c>
      <c r="LAU23" s="1" t="e">
        <f>#REF!</f>
        <v>#REF!</v>
      </c>
      <c r="LAV23" s="1" t="e">
        <f>#REF!</f>
        <v>#REF!</v>
      </c>
      <c r="LAW23" s="1" t="e">
        <f>#REF!</f>
        <v>#REF!</v>
      </c>
      <c r="LAX23" s="1" t="e">
        <f>#REF!</f>
        <v>#REF!</v>
      </c>
      <c r="LAY23" s="1" t="e">
        <f>#REF!</f>
        <v>#REF!</v>
      </c>
      <c r="LAZ23" s="1" t="e">
        <f>#REF!</f>
        <v>#REF!</v>
      </c>
      <c r="LBA23" s="1" t="e">
        <f>#REF!</f>
        <v>#REF!</v>
      </c>
      <c r="LBB23" s="1" t="e">
        <f>#REF!</f>
        <v>#REF!</v>
      </c>
      <c r="LBC23" s="1" t="e">
        <f>#REF!</f>
        <v>#REF!</v>
      </c>
      <c r="LBD23" s="1" t="e">
        <f>#REF!</f>
        <v>#REF!</v>
      </c>
      <c r="LBE23" s="1" t="e">
        <f>#REF!</f>
        <v>#REF!</v>
      </c>
      <c r="LBF23" s="1" t="e">
        <f>#REF!</f>
        <v>#REF!</v>
      </c>
      <c r="LBG23" s="1" t="e">
        <f>#REF!</f>
        <v>#REF!</v>
      </c>
      <c r="LBH23" s="1" t="e">
        <f>#REF!</f>
        <v>#REF!</v>
      </c>
      <c r="LBI23" s="1" t="e">
        <f>#REF!</f>
        <v>#REF!</v>
      </c>
      <c r="LBJ23" s="1" t="e">
        <f>#REF!</f>
        <v>#REF!</v>
      </c>
      <c r="LBK23" s="1" t="e">
        <f>#REF!</f>
        <v>#REF!</v>
      </c>
      <c r="LBL23" s="1" t="e">
        <f>#REF!</f>
        <v>#REF!</v>
      </c>
      <c r="LBM23" s="1" t="e">
        <f>#REF!</f>
        <v>#REF!</v>
      </c>
      <c r="LBN23" s="1" t="e">
        <f>#REF!</f>
        <v>#REF!</v>
      </c>
      <c r="LBO23" s="1" t="e">
        <f>#REF!</f>
        <v>#REF!</v>
      </c>
      <c r="LBP23" s="1" t="e">
        <f>#REF!</f>
        <v>#REF!</v>
      </c>
      <c r="LBQ23" s="1" t="e">
        <f>#REF!</f>
        <v>#REF!</v>
      </c>
      <c r="LBR23" s="1" t="e">
        <f>#REF!</f>
        <v>#REF!</v>
      </c>
      <c r="LBS23" s="1" t="e">
        <f>#REF!</f>
        <v>#REF!</v>
      </c>
      <c r="LBT23" s="1" t="e">
        <f>#REF!</f>
        <v>#REF!</v>
      </c>
      <c r="LBU23" s="1" t="e">
        <f>#REF!</f>
        <v>#REF!</v>
      </c>
      <c r="LBV23" s="1" t="e">
        <f>#REF!</f>
        <v>#REF!</v>
      </c>
      <c r="LBW23" s="1" t="e">
        <f>#REF!</f>
        <v>#REF!</v>
      </c>
      <c r="LBX23" s="1" t="e">
        <f>#REF!</f>
        <v>#REF!</v>
      </c>
      <c r="LBY23" s="1" t="e">
        <f>#REF!</f>
        <v>#REF!</v>
      </c>
      <c r="LBZ23" s="1" t="e">
        <f>#REF!</f>
        <v>#REF!</v>
      </c>
      <c r="LCA23" s="1" t="e">
        <f>#REF!</f>
        <v>#REF!</v>
      </c>
      <c r="LCB23" s="1" t="e">
        <f>#REF!</f>
        <v>#REF!</v>
      </c>
      <c r="LCC23" s="1" t="e">
        <f>#REF!</f>
        <v>#REF!</v>
      </c>
      <c r="LCD23" s="1" t="e">
        <f>#REF!</f>
        <v>#REF!</v>
      </c>
      <c r="LCE23" s="1" t="e">
        <f>#REF!</f>
        <v>#REF!</v>
      </c>
      <c r="LCF23" s="1" t="e">
        <f>#REF!</f>
        <v>#REF!</v>
      </c>
      <c r="LCG23" s="1" t="e">
        <f>#REF!</f>
        <v>#REF!</v>
      </c>
      <c r="LCH23" s="1" t="e">
        <f>#REF!</f>
        <v>#REF!</v>
      </c>
      <c r="LCI23" s="1" t="e">
        <f>#REF!</f>
        <v>#REF!</v>
      </c>
      <c r="LCJ23" s="1" t="e">
        <f>#REF!</f>
        <v>#REF!</v>
      </c>
      <c r="LCK23" s="1" t="e">
        <f>#REF!</f>
        <v>#REF!</v>
      </c>
      <c r="LCL23" s="1" t="e">
        <f>#REF!</f>
        <v>#REF!</v>
      </c>
      <c r="LCM23" s="1" t="e">
        <f>#REF!</f>
        <v>#REF!</v>
      </c>
      <c r="LCN23" s="1" t="e">
        <f>#REF!</f>
        <v>#REF!</v>
      </c>
      <c r="LCO23" s="1" t="e">
        <f>#REF!</f>
        <v>#REF!</v>
      </c>
      <c r="LCP23" s="1" t="e">
        <f>#REF!</f>
        <v>#REF!</v>
      </c>
      <c r="LCQ23" s="1" t="e">
        <f>#REF!</f>
        <v>#REF!</v>
      </c>
      <c r="LCR23" s="1" t="e">
        <f>#REF!</f>
        <v>#REF!</v>
      </c>
      <c r="LCS23" s="1" t="e">
        <f>#REF!</f>
        <v>#REF!</v>
      </c>
      <c r="LCT23" s="1" t="e">
        <f>#REF!</f>
        <v>#REF!</v>
      </c>
      <c r="LCU23" s="1" t="e">
        <f>#REF!</f>
        <v>#REF!</v>
      </c>
      <c r="LCV23" s="1" t="e">
        <f>#REF!</f>
        <v>#REF!</v>
      </c>
      <c r="LCW23" s="1" t="e">
        <f>#REF!</f>
        <v>#REF!</v>
      </c>
      <c r="LCX23" s="1" t="e">
        <f>#REF!</f>
        <v>#REF!</v>
      </c>
      <c r="LCY23" s="1" t="e">
        <f>#REF!</f>
        <v>#REF!</v>
      </c>
      <c r="LCZ23" s="1" t="e">
        <f>#REF!</f>
        <v>#REF!</v>
      </c>
      <c r="LDA23" s="1" t="e">
        <f>#REF!</f>
        <v>#REF!</v>
      </c>
      <c r="LDB23" s="1" t="e">
        <f>#REF!</f>
        <v>#REF!</v>
      </c>
      <c r="LDC23" s="1" t="e">
        <f>#REF!</f>
        <v>#REF!</v>
      </c>
      <c r="LDD23" s="1" t="e">
        <f>#REF!</f>
        <v>#REF!</v>
      </c>
      <c r="LDE23" s="1" t="e">
        <f>#REF!</f>
        <v>#REF!</v>
      </c>
      <c r="LDF23" s="1" t="e">
        <f>#REF!</f>
        <v>#REF!</v>
      </c>
      <c r="LDG23" s="1" t="e">
        <f>#REF!</f>
        <v>#REF!</v>
      </c>
      <c r="LDH23" s="1" t="e">
        <f>#REF!</f>
        <v>#REF!</v>
      </c>
      <c r="LDI23" s="1" t="e">
        <f>#REF!</f>
        <v>#REF!</v>
      </c>
      <c r="LDJ23" s="1" t="e">
        <f>#REF!</f>
        <v>#REF!</v>
      </c>
      <c r="LDK23" s="1" t="e">
        <f>#REF!</f>
        <v>#REF!</v>
      </c>
      <c r="LDL23" s="1" t="e">
        <f>#REF!</f>
        <v>#REF!</v>
      </c>
      <c r="LDM23" s="1" t="e">
        <f>#REF!</f>
        <v>#REF!</v>
      </c>
      <c r="LDN23" s="1" t="e">
        <f>#REF!</f>
        <v>#REF!</v>
      </c>
      <c r="LDO23" s="1" t="e">
        <f>#REF!</f>
        <v>#REF!</v>
      </c>
      <c r="LDP23" s="1" t="e">
        <f>#REF!</f>
        <v>#REF!</v>
      </c>
      <c r="LDQ23" s="1" t="e">
        <f>#REF!</f>
        <v>#REF!</v>
      </c>
      <c r="LDR23" s="1" t="e">
        <f>#REF!</f>
        <v>#REF!</v>
      </c>
      <c r="LDS23" s="1" t="e">
        <f>#REF!</f>
        <v>#REF!</v>
      </c>
      <c r="LDT23" s="1" t="e">
        <f>#REF!</f>
        <v>#REF!</v>
      </c>
      <c r="LDU23" s="1" t="e">
        <f>#REF!</f>
        <v>#REF!</v>
      </c>
      <c r="LDV23" s="1" t="e">
        <f>#REF!</f>
        <v>#REF!</v>
      </c>
      <c r="LDW23" s="1" t="e">
        <f>#REF!</f>
        <v>#REF!</v>
      </c>
      <c r="LDX23" s="1" t="e">
        <f>#REF!</f>
        <v>#REF!</v>
      </c>
      <c r="LDY23" s="1" t="e">
        <f>#REF!</f>
        <v>#REF!</v>
      </c>
      <c r="LDZ23" s="1" t="e">
        <f>#REF!</f>
        <v>#REF!</v>
      </c>
      <c r="LEA23" s="1" t="e">
        <f>#REF!</f>
        <v>#REF!</v>
      </c>
      <c r="LEB23" s="1" t="e">
        <f>#REF!</f>
        <v>#REF!</v>
      </c>
      <c r="LEC23" s="1" t="e">
        <f>#REF!</f>
        <v>#REF!</v>
      </c>
      <c r="LED23" s="1" t="e">
        <f>#REF!</f>
        <v>#REF!</v>
      </c>
      <c r="LEE23" s="1" t="e">
        <f>#REF!</f>
        <v>#REF!</v>
      </c>
      <c r="LEF23" s="1" t="e">
        <f>#REF!</f>
        <v>#REF!</v>
      </c>
      <c r="LEG23" s="1" t="e">
        <f>#REF!</f>
        <v>#REF!</v>
      </c>
      <c r="LEH23" s="1" t="e">
        <f>#REF!</f>
        <v>#REF!</v>
      </c>
      <c r="LEI23" s="1" t="e">
        <f>#REF!</f>
        <v>#REF!</v>
      </c>
      <c r="LEJ23" s="1" t="e">
        <f>#REF!</f>
        <v>#REF!</v>
      </c>
      <c r="LEK23" s="1" t="e">
        <f>#REF!</f>
        <v>#REF!</v>
      </c>
      <c r="LEL23" s="1" t="e">
        <f>#REF!</f>
        <v>#REF!</v>
      </c>
      <c r="LEM23" s="1" t="e">
        <f>#REF!</f>
        <v>#REF!</v>
      </c>
      <c r="LEN23" s="1" t="e">
        <f>#REF!</f>
        <v>#REF!</v>
      </c>
      <c r="LEO23" s="1" t="e">
        <f>#REF!</f>
        <v>#REF!</v>
      </c>
      <c r="LEP23" s="1" t="e">
        <f>#REF!</f>
        <v>#REF!</v>
      </c>
      <c r="LEQ23" s="1" t="e">
        <f>#REF!</f>
        <v>#REF!</v>
      </c>
      <c r="LER23" s="1" t="e">
        <f>#REF!</f>
        <v>#REF!</v>
      </c>
      <c r="LES23" s="1" t="e">
        <f>#REF!</f>
        <v>#REF!</v>
      </c>
      <c r="LET23" s="1" t="e">
        <f>#REF!</f>
        <v>#REF!</v>
      </c>
      <c r="LEU23" s="1" t="e">
        <f>#REF!</f>
        <v>#REF!</v>
      </c>
      <c r="LEV23" s="1" t="e">
        <f>#REF!</f>
        <v>#REF!</v>
      </c>
      <c r="LEW23" s="1" t="e">
        <f>#REF!</f>
        <v>#REF!</v>
      </c>
      <c r="LEX23" s="1" t="e">
        <f>#REF!</f>
        <v>#REF!</v>
      </c>
      <c r="LEY23" s="1" t="e">
        <f>#REF!</f>
        <v>#REF!</v>
      </c>
      <c r="LEZ23" s="1" t="e">
        <f>#REF!</f>
        <v>#REF!</v>
      </c>
      <c r="LFA23" s="1" t="e">
        <f>#REF!</f>
        <v>#REF!</v>
      </c>
      <c r="LFB23" s="1" t="e">
        <f>#REF!</f>
        <v>#REF!</v>
      </c>
      <c r="LFC23" s="1" t="e">
        <f>#REF!</f>
        <v>#REF!</v>
      </c>
      <c r="LFD23" s="1" t="e">
        <f>#REF!</f>
        <v>#REF!</v>
      </c>
      <c r="LFE23" s="1" t="e">
        <f>#REF!</f>
        <v>#REF!</v>
      </c>
      <c r="LFF23" s="1" t="e">
        <f>#REF!</f>
        <v>#REF!</v>
      </c>
      <c r="LFG23" s="1" t="e">
        <f>#REF!</f>
        <v>#REF!</v>
      </c>
      <c r="LFH23" s="1" t="e">
        <f>#REF!</f>
        <v>#REF!</v>
      </c>
      <c r="LFI23" s="1" t="e">
        <f>#REF!</f>
        <v>#REF!</v>
      </c>
      <c r="LFJ23" s="1" t="e">
        <f>#REF!</f>
        <v>#REF!</v>
      </c>
      <c r="LFK23" s="1" t="e">
        <f>#REF!</f>
        <v>#REF!</v>
      </c>
      <c r="LFL23" s="1" t="e">
        <f>#REF!</f>
        <v>#REF!</v>
      </c>
      <c r="LFM23" s="1" t="e">
        <f>#REF!</f>
        <v>#REF!</v>
      </c>
      <c r="LFN23" s="1" t="e">
        <f>#REF!</f>
        <v>#REF!</v>
      </c>
      <c r="LFO23" s="1" t="e">
        <f>#REF!</f>
        <v>#REF!</v>
      </c>
      <c r="LFP23" s="1" t="e">
        <f>#REF!</f>
        <v>#REF!</v>
      </c>
      <c r="LFQ23" s="1" t="e">
        <f>#REF!</f>
        <v>#REF!</v>
      </c>
      <c r="LFR23" s="1" t="e">
        <f>#REF!</f>
        <v>#REF!</v>
      </c>
      <c r="LFS23" s="1" t="e">
        <f>#REF!</f>
        <v>#REF!</v>
      </c>
      <c r="LFT23" s="1" t="e">
        <f>#REF!</f>
        <v>#REF!</v>
      </c>
      <c r="LFU23" s="1" t="e">
        <f>#REF!</f>
        <v>#REF!</v>
      </c>
      <c r="LFV23" s="1" t="e">
        <f>#REF!</f>
        <v>#REF!</v>
      </c>
      <c r="LFW23" s="1" t="e">
        <f>#REF!</f>
        <v>#REF!</v>
      </c>
      <c r="LFX23" s="1" t="e">
        <f>#REF!</f>
        <v>#REF!</v>
      </c>
      <c r="LFY23" s="1" t="e">
        <f>#REF!</f>
        <v>#REF!</v>
      </c>
      <c r="LFZ23" s="1" t="e">
        <f>#REF!</f>
        <v>#REF!</v>
      </c>
      <c r="LGA23" s="1" t="e">
        <f>#REF!</f>
        <v>#REF!</v>
      </c>
      <c r="LGB23" s="1" t="e">
        <f>#REF!</f>
        <v>#REF!</v>
      </c>
      <c r="LGC23" s="1" t="e">
        <f>#REF!</f>
        <v>#REF!</v>
      </c>
      <c r="LGD23" s="1" t="e">
        <f>#REF!</f>
        <v>#REF!</v>
      </c>
      <c r="LGE23" s="1" t="e">
        <f>#REF!</f>
        <v>#REF!</v>
      </c>
      <c r="LGF23" s="1" t="e">
        <f>#REF!</f>
        <v>#REF!</v>
      </c>
      <c r="LGG23" s="1" t="e">
        <f>#REF!</f>
        <v>#REF!</v>
      </c>
      <c r="LGH23" s="1" t="e">
        <f>#REF!</f>
        <v>#REF!</v>
      </c>
      <c r="LGI23" s="1" t="e">
        <f>#REF!</f>
        <v>#REF!</v>
      </c>
      <c r="LGJ23" s="1" t="e">
        <f>#REF!</f>
        <v>#REF!</v>
      </c>
      <c r="LGK23" s="1" t="e">
        <f>#REF!</f>
        <v>#REF!</v>
      </c>
      <c r="LGL23" s="1" t="e">
        <f>#REF!</f>
        <v>#REF!</v>
      </c>
      <c r="LGM23" s="1" t="e">
        <f>#REF!</f>
        <v>#REF!</v>
      </c>
      <c r="LGN23" s="1" t="e">
        <f>#REF!</f>
        <v>#REF!</v>
      </c>
      <c r="LGO23" s="1" t="e">
        <f>#REF!</f>
        <v>#REF!</v>
      </c>
      <c r="LGP23" s="1" t="e">
        <f>#REF!</f>
        <v>#REF!</v>
      </c>
      <c r="LGQ23" s="1" t="e">
        <f>#REF!</f>
        <v>#REF!</v>
      </c>
      <c r="LGR23" s="1" t="e">
        <f>#REF!</f>
        <v>#REF!</v>
      </c>
      <c r="LGS23" s="1" t="e">
        <f>#REF!</f>
        <v>#REF!</v>
      </c>
      <c r="LGT23" s="1" t="e">
        <f>#REF!</f>
        <v>#REF!</v>
      </c>
      <c r="LGU23" s="1" t="e">
        <f>#REF!</f>
        <v>#REF!</v>
      </c>
      <c r="LGV23" s="1" t="e">
        <f>#REF!</f>
        <v>#REF!</v>
      </c>
      <c r="LGW23" s="1" t="e">
        <f>#REF!</f>
        <v>#REF!</v>
      </c>
      <c r="LGX23" s="1" t="e">
        <f>#REF!</f>
        <v>#REF!</v>
      </c>
      <c r="LGY23" s="1" t="e">
        <f>#REF!</f>
        <v>#REF!</v>
      </c>
      <c r="LGZ23" s="1" t="e">
        <f>#REF!</f>
        <v>#REF!</v>
      </c>
      <c r="LHA23" s="1" t="e">
        <f>#REF!</f>
        <v>#REF!</v>
      </c>
      <c r="LHB23" s="1" t="e">
        <f>#REF!</f>
        <v>#REF!</v>
      </c>
      <c r="LHC23" s="1" t="e">
        <f>#REF!</f>
        <v>#REF!</v>
      </c>
      <c r="LHD23" s="1" t="e">
        <f>#REF!</f>
        <v>#REF!</v>
      </c>
      <c r="LHE23" s="1" t="e">
        <f>#REF!</f>
        <v>#REF!</v>
      </c>
      <c r="LHF23" s="1" t="e">
        <f>#REF!</f>
        <v>#REF!</v>
      </c>
      <c r="LHG23" s="1" t="e">
        <f>#REF!</f>
        <v>#REF!</v>
      </c>
      <c r="LHH23" s="1" t="e">
        <f>#REF!</f>
        <v>#REF!</v>
      </c>
      <c r="LHI23" s="1" t="e">
        <f>#REF!</f>
        <v>#REF!</v>
      </c>
      <c r="LHJ23" s="1" t="e">
        <f>#REF!</f>
        <v>#REF!</v>
      </c>
      <c r="LHK23" s="1" t="e">
        <f>#REF!</f>
        <v>#REF!</v>
      </c>
      <c r="LHL23" s="1" t="e">
        <f>#REF!</f>
        <v>#REF!</v>
      </c>
      <c r="LHM23" s="1" t="e">
        <f>#REF!</f>
        <v>#REF!</v>
      </c>
      <c r="LHN23" s="1" t="e">
        <f>#REF!</f>
        <v>#REF!</v>
      </c>
      <c r="LHO23" s="1" t="e">
        <f>#REF!</f>
        <v>#REF!</v>
      </c>
      <c r="LHP23" s="1" t="e">
        <f>#REF!</f>
        <v>#REF!</v>
      </c>
      <c r="LHQ23" s="1" t="e">
        <f>#REF!</f>
        <v>#REF!</v>
      </c>
      <c r="LHR23" s="1" t="e">
        <f>#REF!</f>
        <v>#REF!</v>
      </c>
      <c r="LHS23" s="1" t="e">
        <f>#REF!</f>
        <v>#REF!</v>
      </c>
      <c r="LHT23" s="1" t="e">
        <f>#REF!</f>
        <v>#REF!</v>
      </c>
      <c r="LHU23" s="1" t="e">
        <f>#REF!</f>
        <v>#REF!</v>
      </c>
      <c r="LHV23" s="1" t="e">
        <f>#REF!</f>
        <v>#REF!</v>
      </c>
      <c r="LHW23" s="1" t="e">
        <f>#REF!</f>
        <v>#REF!</v>
      </c>
      <c r="LHX23" s="1" t="e">
        <f>#REF!</f>
        <v>#REF!</v>
      </c>
      <c r="LHY23" s="1" t="e">
        <f>#REF!</f>
        <v>#REF!</v>
      </c>
      <c r="LHZ23" s="1" t="e">
        <f>#REF!</f>
        <v>#REF!</v>
      </c>
      <c r="LIA23" s="1" t="e">
        <f>#REF!</f>
        <v>#REF!</v>
      </c>
      <c r="LIB23" s="1" t="e">
        <f>#REF!</f>
        <v>#REF!</v>
      </c>
      <c r="LIC23" s="1" t="e">
        <f>#REF!</f>
        <v>#REF!</v>
      </c>
      <c r="LID23" s="1" t="e">
        <f>#REF!</f>
        <v>#REF!</v>
      </c>
      <c r="LIE23" s="1" t="e">
        <f>#REF!</f>
        <v>#REF!</v>
      </c>
      <c r="LIF23" s="1" t="e">
        <f>#REF!</f>
        <v>#REF!</v>
      </c>
      <c r="LIG23" s="1" t="e">
        <f>#REF!</f>
        <v>#REF!</v>
      </c>
      <c r="LIH23" s="1" t="e">
        <f>#REF!</f>
        <v>#REF!</v>
      </c>
      <c r="LII23" s="1" t="e">
        <f>#REF!</f>
        <v>#REF!</v>
      </c>
      <c r="LIJ23" s="1" t="e">
        <f>#REF!</f>
        <v>#REF!</v>
      </c>
      <c r="LIK23" s="1" t="e">
        <f>#REF!</f>
        <v>#REF!</v>
      </c>
      <c r="LIL23" s="1" t="e">
        <f>#REF!</f>
        <v>#REF!</v>
      </c>
      <c r="LIM23" s="1" t="e">
        <f>#REF!</f>
        <v>#REF!</v>
      </c>
      <c r="LIN23" s="1" t="e">
        <f>#REF!</f>
        <v>#REF!</v>
      </c>
      <c r="LIO23" s="1" t="e">
        <f>#REF!</f>
        <v>#REF!</v>
      </c>
      <c r="LIP23" s="1" t="e">
        <f>#REF!</f>
        <v>#REF!</v>
      </c>
      <c r="LIQ23" s="1" t="e">
        <f>#REF!</f>
        <v>#REF!</v>
      </c>
      <c r="LIR23" s="1" t="e">
        <f>#REF!</f>
        <v>#REF!</v>
      </c>
      <c r="LIS23" s="1" t="e">
        <f>#REF!</f>
        <v>#REF!</v>
      </c>
      <c r="LIT23" s="1" t="e">
        <f>#REF!</f>
        <v>#REF!</v>
      </c>
      <c r="LIU23" s="1" t="e">
        <f>#REF!</f>
        <v>#REF!</v>
      </c>
      <c r="LIV23" s="1" t="e">
        <f>#REF!</f>
        <v>#REF!</v>
      </c>
      <c r="LIW23" s="1" t="e">
        <f>#REF!</f>
        <v>#REF!</v>
      </c>
      <c r="LIX23" s="1" t="e">
        <f>#REF!</f>
        <v>#REF!</v>
      </c>
      <c r="LIY23" s="1" t="e">
        <f>#REF!</f>
        <v>#REF!</v>
      </c>
      <c r="LIZ23" s="1" t="e">
        <f>#REF!</f>
        <v>#REF!</v>
      </c>
      <c r="LJA23" s="1" t="e">
        <f>#REF!</f>
        <v>#REF!</v>
      </c>
      <c r="LJB23" s="1" t="e">
        <f>#REF!</f>
        <v>#REF!</v>
      </c>
      <c r="LJC23" s="1" t="e">
        <f>#REF!</f>
        <v>#REF!</v>
      </c>
      <c r="LJD23" s="1" t="e">
        <f>#REF!</f>
        <v>#REF!</v>
      </c>
      <c r="LJE23" s="1" t="e">
        <f>#REF!</f>
        <v>#REF!</v>
      </c>
      <c r="LJF23" s="1" t="e">
        <f>#REF!</f>
        <v>#REF!</v>
      </c>
      <c r="LJG23" s="1" t="e">
        <f>#REF!</f>
        <v>#REF!</v>
      </c>
      <c r="LJH23" s="1" t="e">
        <f>#REF!</f>
        <v>#REF!</v>
      </c>
      <c r="LJI23" s="1" t="e">
        <f>#REF!</f>
        <v>#REF!</v>
      </c>
      <c r="LJJ23" s="1" t="e">
        <f>#REF!</f>
        <v>#REF!</v>
      </c>
      <c r="LJK23" s="1" t="e">
        <f>#REF!</f>
        <v>#REF!</v>
      </c>
      <c r="LJL23" s="1" t="e">
        <f>#REF!</f>
        <v>#REF!</v>
      </c>
      <c r="LJM23" s="1" t="e">
        <f>#REF!</f>
        <v>#REF!</v>
      </c>
      <c r="LJN23" s="1" t="e">
        <f>#REF!</f>
        <v>#REF!</v>
      </c>
      <c r="LJO23" s="1" t="e">
        <f>#REF!</f>
        <v>#REF!</v>
      </c>
      <c r="LJP23" s="1" t="e">
        <f>#REF!</f>
        <v>#REF!</v>
      </c>
      <c r="LJQ23" s="1" t="e">
        <f>#REF!</f>
        <v>#REF!</v>
      </c>
      <c r="LJR23" s="1" t="e">
        <f>#REF!</f>
        <v>#REF!</v>
      </c>
      <c r="LJS23" s="1" t="e">
        <f>#REF!</f>
        <v>#REF!</v>
      </c>
      <c r="LJT23" s="1" t="e">
        <f>#REF!</f>
        <v>#REF!</v>
      </c>
      <c r="LJU23" s="1" t="e">
        <f>#REF!</f>
        <v>#REF!</v>
      </c>
      <c r="LJV23" s="1" t="e">
        <f>#REF!</f>
        <v>#REF!</v>
      </c>
      <c r="LJW23" s="1" t="e">
        <f>#REF!</f>
        <v>#REF!</v>
      </c>
      <c r="LJX23" s="1" t="e">
        <f>#REF!</f>
        <v>#REF!</v>
      </c>
      <c r="LJY23" s="1" t="e">
        <f>#REF!</f>
        <v>#REF!</v>
      </c>
      <c r="LJZ23" s="1" t="e">
        <f>#REF!</f>
        <v>#REF!</v>
      </c>
      <c r="LKA23" s="1" t="e">
        <f>#REF!</f>
        <v>#REF!</v>
      </c>
      <c r="LKB23" s="1" t="e">
        <f>#REF!</f>
        <v>#REF!</v>
      </c>
      <c r="LKC23" s="1" t="e">
        <f>#REF!</f>
        <v>#REF!</v>
      </c>
      <c r="LKD23" s="1" t="e">
        <f>#REF!</f>
        <v>#REF!</v>
      </c>
      <c r="LKE23" s="1" t="e">
        <f>#REF!</f>
        <v>#REF!</v>
      </c>
      <c r="LKF23" s="1" t="e">
        <f>#REF!</f>
        <v>#REF!</v>
      </c>
      <c r="LKG23" s="1" t="e">
        <f>#REF!</f>
        <v>#REF!</v>
      </c>
      <c r="LKH23" s="1" t="e">
        <f>#REF!</f>
        <v>#REF!</v>
      </c>
      <c r="LKI23" s="1" t="e">
        <f>#REF!</f>
        <v>#REF!</v>
      </c>
      <c r="LKJ23" s="1" t="e">
        <f>#REF!</f>
        <v>#REF!</v>
      </c>
      <c r="LKK23" s="1" t="e">
        <f>#REF!</f>
        <v>#REF!</v>
      </c>
      <c r="LKL23" s="1" t="e">
        <f>#REF!</f>
        <v>#REF!</v>
      </c>
      <c r="LKM23" s="1" t="e">
        <f>#REF!</f>
        <v>#REF!</v>
      </c>
      <c r="LKN23" s="1" t="e">
        <f>#REF!</f>
        <v>#REF!</v>
      </c>
      <c r="LKO23" s="1" t="e">
        <f>#REF!</f>
        <v>#REF!</v>
      </c>
      <c r="LKP23" s="1" t="e">
        <f>#REF!</f>
        <v>#REF!</v>
      </c>
      <c r="LKQ23" s="1" t="e">
        <f>#REF!</f>
        <v>#REF!</v>
      </c>
      <c r="LKR23" s="1" t="e">
        <f>#REF!</f>
        <v>#REF!</v>
      </c>
      <c r="LKS23" s="1" t="e">
        <f>#REF!</f>
        <v>#REF!</v>
      </c>
      <c r="LKT23" s="1" t="e">
        <f>#REF!</f>
        <v>#REF!</v>
      </c>
      <c r="LKU23" s="1" t="e">
        <f>#REF!</f>
        <v>#REF!</v>
      </c>
      <c r="LKV23" s="1" t="e">
        <f>#REF!</f>
        <v>#REF!</v>
      </c>
      <c r="LKW23" s="1" t="e">
        <f>#REF!</f>
        <v>#REF!</v>
      </c>
      <c r="LKX23" s="1" t="e">
        <f>#REF!</f>
        <v>#REF!</v>
      </c>
      <c r="LKY23" s="1" t="e">
        <f>#REF!</f>
        <v>#REF!</v>
      </c>
      <c r="LKZ23" s="1" t="e">
        <f>#REF!</f>
        <v>#REF!</v>
      </c>
      <c r="LLA23" s="1" t="e">
        <f>#REF!</f>
        <v>#REF!</v>
      </c>
      <c r="LLB23" s="1" t="e">
        <f>#REF!</f>
        <v>#REF!</v>
      </c>
      <c r="LLC23" s="1" t="e">
        <f>#REF!</f>
        <v>#REF!</v>
      </c>
      <c r="LLD23" s="1" t="e">
        <f>#REF!</f>
        <v>#REF!</v>
      </c>
      <c r="LLE23" s="1" t="e">
        <f>#REF!</f>
        <v>#REF!</v>
      </c>
      <c r="LLF23" s="1" t="e">
        <f>#REF!</f>
        <v>#REF!</v>
      </c>
      <c r="LLG23" s="1" t="e">
        <f>#REF!</f>
        <v>#REF!</v>
      </c>
      <c r="LLH23" s="1" t="e">
        <f>#REF!</f>
        <v>#REF!</v>
      </c>
      <c r="LLI23" s="1" t="e">
        <f>#REF!</f>
        <v>#REF!</v>
      </c>
      <c r="LLJ23" s="1" t="e">
        <f>#REF!</f>
        <v>#REF!</v>
      </c>
      <c r="LLK23" s="1" t="e">
        <f>#REF!</f>
        <v>#REF!</v>
      </c>
      <c r="LLL23" s="1" t="e">
        <f>#REF!</f>
        <v>#REF!</v>
      </c>
      <c r="LLM23" s="1" t="e">
        <f>#REF!</f>
        <v>#REF!</v>
      </c>
      <c r="LLN23" s="1" t="e">
        <f>#REF!</f>
        <v>#REF!</v>
      </c>
      <c r="LLO23" s="1" t="e">
        <f>#REF!</f>
        <v>#REF!</v>
      </c>
      <c r="LLP23" s="1" t="e">
        <f>#REF!</f>
        <v>#REF!</v>
      </c>
      <c r="LLQ23" s="1" t="e">
        <f>#REF!</f>
        <v>#REF!</v>
      </c>
      <c r="LLR23" s="1" t="e">
        <f>#REF!</f>
        <v>#REF!</v>
      </c>
      <c r="LLS23" s="1" t="e">
        <f>#REF!</f>
        <v>#REF!</v>
      </c>
      <c r="LLT23" s="1" t="e">
        <f>#REF!</f>
        <v>#REF!</v>
      </c>
      <c r="LLU23" s="1" t="e">
        <f>#REF!</f>
        <v>#REF!</v>
      </c>
      <c r="LLV23" s="1" t="e">
        <f>#REF!</f>
        <v>#REF!</v>
      </c>
      <c r="LLW23" s="1" t="e">
        <f>#REF!</f>
        <v>#REF!</v>
      </c>
      <c r="LLX23" s="1" t="e">
        <f>#REF!</f>
        <v>#REF!</v>
      </c>
      <c r="LLY23" s="1" t="e">
        <f>#REF!</f>
        <v>#REF!</v>
      </c>
      <c r="LLZ23" s="1" t="e">
        <f>#REF!</f>
        <v>#REF!</v>
      </c>
      <c r="LMA23" s="1" t="e">
        <f>#REF!</f>
        <v>#REF!</v>
      </c>
      <c r="LMB23" s="1" t="e">
        <f>#REF!</f>
        <v>#REF!</v>
      </c>
      <c r="LMC23" s="1" t="e">
        <f>#REF!</f>
        <v>#REF!</v>
      </c>
      <c r="LMD23" s="1" t="e">
        <f>#REF!</f>
        <v>#REF!</v>
      </c>
      <c r="LME23" s="1" t="e">
        <f>#REF!</f>
        <v>#REF!</v>
      </c>
      <c r="LMF23" s="1" t="e">
        <f>#REF!</f>
        <v>#REF!</v>
      </c>
      <c r="LMG23" s="1" t="e">
        <f>#REF!</f>
        <v>#REF!</v>
      </c>
      <c r="LMH23" s="1" t="e">
        <f>#REF!</f>
        <v>#REF!</v>
      </c>
      <c r="LMI23" s="1" t="e">
        <f>#REF!</f>
        <v>#REF!</v>
      </c>
      <c r="LMJ23" s="1" t="e">
        <f>#REF!</f>
        <v>#REF!</v>
      </c>
      <c r="LMK23" s="1" t="e">
        <f>#REF!</f>
        <v>#REF!</v>
      </c>
      <c r="LML23" s="1" t="e">
        <f>#REF!</f>
        <v>#REF!</v>
      </c>
      <c r="LMM23" s="1" t="e">
        <f>#REF!</f>
        <v>#REF!</v>
      </c>
      <c r="LMN23" s="1" t="e">
        <f>#REF!</f>
        <v>#REF!</v>
      </c>
      <c r="LMO23" s="1" t="e">
        <f>#REF!</f>
        <v>#REF!</v>
      </c>
      <c r="LMP23" s="1" t="e">
        <f>#REF!</f>
        <v>#REF!</v>
      </c>
      <c r="LMQ23" s="1" t="e">
        <f>#REF!</f>
        <v>#REF!</v>
      </c>
      <c r="LMR23" s="1" t="e">
        <f>#REF!</f>
        <v>#REF!</v>
      </c>
      <c r="LMS23" s="1" t="e">
        <f>#REF!</f>
        <v>#REF!</v>
      </c>
      <c r="LMT23" s="1" t="e">
        <f>#REF!</f>
        <v>#REF!</v>
      </c>
      <c r="LMU23" s="1" t="e">
        <f>#REF!</f>
        <v>#REF!</v>
      </c>
      <c r="LMV23" s="1" t="e">
        <f>#REF!</f>
        <v>#REF!</v>
      </c>
      <c r="LMW23" s="1" t="e">
        <f>#REF!</f>
        <v>#REF!</v>
      </c>
      <c r="LMX23" s="1" t="e">
        <f>#REF!</f>
        <v>#REF!</v>
      </c>
      <c r="LMY23" s="1" t="e">
        <f>#REF!</f>
        <v>#REF!</v>
      </c>
      <c r="LMZ23" s="1" t="e">
        <f>#REF!</f>
        <v>#REF!</v>
      </c>
      <c r="LNA23" s="1" t="e">
        <f>#REF!</f>
        <v>#REF!</v>
      </c>
      <c r="LNB23" s="1" t="e">
        <f>#REF!</f>
        <v>#REF!</v>
      </c>
      <c r="LNC23" s="1" t="e">
        <f>#REF!</f>
        <v>#REF!</v>
      </c>
      <c r="LND23" s="1" t="e">
        <f>#REF!</f>
        <v>#REF!</v>
      </c>
      <c r="LNE23" s="1" t="e">
        <f>#REF!</f>
        <v>#REF!</v>
      </c>
      <c r="LNF23" s="1" t="e">
        <f>#REF!</f>
        <v>#REF!</v>
      </c>
      <c r="LNG23" s="1" t="e">
        <f>#REF!</f>
        <v>#REF!</v>
      </c>
      <c r="LNH23" s="1" t="e">
        <f>#REF!</f>
        <v>#REF!</v>
      </c>
      <c r="LNI23" s="1" t="e">
        <f>#REF!</f>
        <v>#REF!</v>
      </c>
      <c r="LNJ23" s="1" t="e">
        <f>#REF!</f>
        <v>#REF!</v>
      </c>
      <c r="LNK23" s="1" t="e">
        <f>#REF!</f>
        <v>#REF!</v>
      </c>
      <c r="LNL23" s="1" t="e">
        <f>#REF!</f>
        <v>#REF!</v>
      </c>
      <c r="LNM23" s="1" t="e">
        <f>#REF!</f>
        <v>#REF!</v>
      </c>
      <c r="LNN23" s="1" t="e">
        <f>#REF!</f>
        <v>#REF!</v>
      </c>
      <c r="LNO23" s="1" t="e">
        <f>#REF!</f>
        <v>#REF!</v>
      </c>
      <c r="LNP23" s="1" t="e">
        <f>#REF!</f>
        <v>#REF!</v>
      </c>
      <c r="LNQ23" s="1" t="e">
        <f>#REF!</f>
        <v>#REF!</v>
      </c>
      <c r="LNR23" s="1" t="e">
        <f>#REF!</f>
        <v>#REF!</v>
      </c>
      <c r="LNS23" s="1" t="e">
        <f>#REF!</f>
        <v>#REF!</v>
      </c>
      <c r="LNT23" s="1" t="e">
        <f>#REF!</f>
        <v>#REF!</v>
      </c>
      <c r="LNU23" s="1" t="e">
        <f>#REF!</f>
        <v>#REF!</v>
      </c>
      <c r="LNV23" s="1" t="e">
        <f>#REF!</f>
        <v>#REF!</v>
      </c>
      <c r="LNW23" s="1" t="e">
        <f>#REF!</f>
        <v>#REF!</v>
      </c>
      <c r="LNX23" s="1" t="e">
        <f>#REF!</f>
        <v>#REF!</v>
      </c>
      <c r="LNY23" s="1" t="e">
        <f>#REF!</f>
        <v>#REF!</v>
      </c>
      <c r="LNZ23" s="1" t="e">
        <f>#REF!</f>
        <v>#REF!</v>
      </c>
      <c r="LOA23" s="1" t="e">
        <f>#REF!</f>
        <v>#REF!</v>
      </c>
      <c r="LOB23" s="1" t="e">
        <f>#REF!</f>
        <v>#REF!</v>
      </c>
      <c r="LOC23" s="1" t="e">
        <f>#REF!</f>
        <v>#REF!</v>
      </c>
      <c r="LOD23" s="1" t="e">
        <f>#REF!</f>
        <v>#REF!</v>
      </c>
      <c r="LOE23" s="1" t="e">
        <f>#REF!</f>
        <v>#REF!</v>
      </c>
      <c r="LOF23" s="1" t="e">
        <f>#REF!</f>
        <v>#REF!</v>
      </c>
      <c r="LOG23" s="1" t="e">
        <f>#REF!</f>
        <v>#REF!</v>
      </c>
      <c r="LOH23" s="1" t="e">
        <f>#REF!</f>
        <v>#REF!</v>
      </c>
      <c r="LOI23" s="1" t="e">
        <f>#REF!</f>
        <v>#REF!</v>
      </c>
      <c r="LOJ23" s="1" t="e">
        <f>#REF!</f>
        <v>#REF!</v>
      </c>
      <c r="LOK23" s="1" t="e">
        <f>#REF!</f>
        <v>#REF!</v>
      </c>
      <c r="LOL23" s="1" t="e">
        <f>#REF!</f>
        <v>#REF!</v>
      </c>
      <c r="LOM23" s="1" t="e">
        <f>#REF!</f>
        <v>#REF!</v>
      </c>
      <c r="LON23" s="1" t="e">
        <f>#REF!</f>
        <v>#REF!</v>
      </c>
      <c r="LOO23" s="1" t="e">
        <f>#REF!</f>
        <v>#REF!</v>
      </c>
      <c r="LOP23" s="1" t="e">
        <f>#REF!</f>
        <v>#REF!</v>
      </c>
      <c r="LOQ23" s="1" t="e">
        <f>#REF!</f>
        <v>#REF!</v>
      </c>
      <c r="LOR23" s="1" t="e">
        <f>#REF!</f>
        <v>#REF!</v>
      </c>
      <c r="LOS23" s="1" t="e">
        <f>#REF!</f>
        <v>#REF!</v>
      </c>
      <c r="LOT23" s="1" t="e">
        <f>#REF!</f>
        <v>#REF!</v>
      </c>
      <c r="LOU23" s="1" t="e">
        <f>#REF!</f>
        <v>#REF!</v>
      </c>
      <c r="LOV23" s="1" t="e">
        <f>#REF!</f>
        <v>#REF!</v>
      </c>
      <c r="LOW23" s="1" t="e">
        <f>#REF!</f>
        <v>#REF!</v>
      </c>
      <c r="LOX23" s="1" t="e">
        <f>#REF!</f>
        <v>#REF!</v>
      </c>
      <c r="LOY23" s="1" t="e">
        <f>#REF!</f>
        <v>#REF!</v>
      </c>
      <c r="LOZ23" s="1" t="e">
        <f>#REF!</f>
        <v>#REF!</v>
      </c>
      <c r="LPA23" s="1" t="e">
        <f>#REF!</f>
        <v>#REF!</v>
      </c>
      <c r="LPB23" s="1" t="e">
        <f>#REF!</f>
        <v>#REF!</v>
      </c>
      <c r="LPC23" s="1" t="e">
        <f>#REF!</f>
        <v>#REF!</v>
      </c>
      <c r="LPD23" s="1" t="e">
        <f>#REF!</f>
        <v>#REF!</v>
      </c>
      <c r="LPE23" s="1" t="e">
        <f>#REF!</f>
        <v>#REF!</v>
      </c>
      <c r="LPF23" s="1" t="e">
        <f>#REF!</f>
        <v>#REF!</v>
      </c>
      <c r="LPG23" s="1" t="e">
        <f>#REF!</f>
        <v>#REF!</v>
      </c>
      <c r="LPH23" s="1" t="e">
        <f>#REF!</f>
        <v>#REF!</v>
      </c>
      <c r="LPI23" s="1" t="e">
        <f>#REF!</f>
        <v>#REF!</v>
      </c>
      <c r="LPJ23" s="1" t="e">
        <f>#REF!</f>
        <v>#REF!</v>
      </c>
      <c r="LPK23" s="1" t="e">
        <f>#REF!</f>
        <v>#REF!</v>
      </c>
      <c r="LPL23" s="1" t="e">
        <f>#REF!</f>
        <v>#REF!</v>
      </c>
      <c r="LPM23" s="1" t="e">
        <f>#REF!</f>
        <v>#REF!</v>
      </c>
      <c r="LPN23" s="1" t="e">
        <f>#REF!</f>
        <v>#REF!</v>
      </c>
      <c r="LPO23" s="1" t="e">
        <f>#REF!</f>
        <v>#REF!</v>
      </c>
      <c r="LPP23" s="1" t="e">
        <f>#REF!</f>
        <v>#REF!</v>
      </c>
      <c r="LPQ23" s="1" t="e">
        <f>#REF!</f>
        <v>#REF!</v>
      </c>
      <c r="LPR23" s="1" t="e">
        <f>#REF!</f>
        <v>#REF!</v>
      </c>
      <c r="LPS23" s="1" t="e">
        <f>#REF!</f>
        <v>#REF!</v>
      </c>
      <c r="LPT23" s="1" t="e">
        <f>#REF!</f>
        <v>#REF!</v>
      </c>
      <c r="LPU23" s="1" t="e">
        <f>#REF!</f>
        <v>#REF!</v>
      </c>
      <c r="LPV23" s="1" t="e">
        <f>#REF!</f>
        <v>#REF!</v>
      </c>
      <c r="LPW23" s="1" t="e">
        <f>#REF!</f>
        <v>#REF!</v>
      </c>
      <c r="LPX23" s="1" t="e">
        <f>#REF!</f>
        <v>#REF!</v>
      </c>
      <c r="LPY23" s="1" t="e">
        <f>#REF!</f>
        <v>#REF!</v>
      </c>
      <c r="LPZ23" s="1" t="e">
        <f>#REF!</f>
        <v>#REF!</v>
      </c>
      <c r="LQA23" s="1" t="e">
        <f>#REF!</f>
        <v>#REF!</v>
      </c>
      <c r="LQB23" s="1" t="e">
        <f>#REF!</f>
        <v>#REF!</v>
      </c>
      <c r="LQC23" s="1" t="e">
        <f>#REF!</f>
        <v>#REF!</v>
      </c>
      <c r="LQD23" s="1" t="e">
        <f>#REF!</f>
        <v>#REF!</v>
      </c>
      <c r="LQE23" s="1" t="e">
        <f>#REF!</f>
        <v>#REF!</v>
      </c>
      <c r="LQF23" s="1" t="e">
        <f>#REF!</f>
        <v>#REF!</v>
      </c>
      <c r="LQG23" s="1" t="e">
        <f>#REF!</f>
        <v>#REF!</v>
      </c>
      <c r="LQH23" s="1" t="e">
        <f>#REF!</f>
        <v>#REF!</v>
      </c>
      <c r="LQI23" s="1" t="e">
        <f>#REF!</f>
        <v>#REF!</v>
      </c>
      <c r="LQJ23" s="1" t="e">
        <f>#REF!</f>
        <v>#REF!</v>
      </c>
      <c r="LQK23" s="1" t="e">
        <f>#REF!</f>
        <v>#REF!</v>
      </c>
      <c r="LQL23" s="1" t="e">
        <f>#REF!</f>
        <v>#REF!</v>
      </c>
      <c r="LQM23" s="1" t="e">
        <f>#REF!</f>
        <v>#REF!</v>
      </c>
      <c r="LQN23" s="1" t="e">
        <f>#REF!</f>
        <v>#REF!</v>
      </c>
      <c r="LQO23" s="1" t="e">
        <f>#REF!</f>
        <v>#REF!</v>
      </c>
      <c r="LQP23" s="1" t="e">
        <f>#REF!</f>
        <v>#REF!</v>
      </c>
      <c r="LQQ23" s="1" t="e">
        <f>#REF!</f>
        <v>#REF!</v>
      </c>
      <c r="LQR23" s="1" t="e">
        <f>#REF!</f>
        <v>#REF!</v>
      </c>
      <c r="LQS23" s="1" t="e">
        <f>#REF!</f>
        <v>#REF!</v>
      </c>
      <c r="LQT23" s="1" t="e">
        <f>#REF!</f>
        <v>#REF!</v>
      </c>
      <c r="LQU23" s="1" t="e">
        <f>#REF!</f>
        <v>#REF!</v>
      </c>
      <c r="LQV23" s="1" t="e">
        <f>#REF!</f>
        <v>#REF!</v>
      </c>
      <c r="LQW23" s="1" t="e">
        <f>#REF!</f>
        <v>#REF!</v>
      </c>
      <c r="LQX23" s="1" t="e">
        <f>#REF!</f>
        <v>#REF!</v>
      </c>
      <c r="LQY23" s="1" t="e">
        <f>#REF!</f>
        <v>#REF!</v>
      </c>
      <c r="LQZ23" s="1" t="e">
        <f>#REF!</f>
        <v>#REF!</v>
      </c>
      <c r="LRA23" s="1" t="e">
        <f>#REF!</f>
        <v>#REF!</v>
      </c>
      <c r="LRB23" s="1" t="e">
        <f>#REF!</f>
        <v>#REF!</v>
      </c>
      <c r="LRC23" s="1" t="e">
        <f>#REF!</f>
        <v>#REF!</v>
      </c>
      <c r="LRD23" s="1" t="e">
        <f>#REF!</f>
        <v>#REF!</v>
      </c>
      <c r="LRE23" s="1" t="e">
        <f>#REF!</f>
        <v>#REF!</v>
      </c>
      <c r="LRF23" s="1" t="e">
        <f>#REF!</f>
        <v>#REF!</v>
      </c>
      <c r="LRG23" s="1" t="e">
        <f>#REF!</f>
        <v>#REF!</v>
      </c>
      <c r="LRH23" s="1" t="e">
        <f>#REF!</f>
        <v>#REF!</v>
      </c>
      <c r="LRI23" s="1" t="e">
        <f>#REF!</f>
        <v>#REF!</v>
      </c>
      <c r="LRJ23" s="1" t="e">
        <f>#REF!</f>
        <v>#REF!</v>
      </c>
      <c r="LRK23" s="1" t="e">
        <f>#REF!</f>
        <v>#REF!</v>
      </c>
      <c r="LRL23" s="1" t="e">
        <f>#REF!</f>
        <v>#REF!</v>
      </c>
      <c r="LRM23" s="1" t="e">
        <f>#REF!</f>
        <v>#REF!</v>
      </c>
      <c r="LRN23" s="1" t="e">
        <f>#REF!</f>
        <v>#REF!</v>
      </c>
      <c r="LRO23" s="1" t="e">
        <f>#REF!</f>
        <v>#REF!</v>
      </c>
      <c r="LRP23" s="1" t="e">
        <f>#REF!</f>
        <v>#REF!</v>
      </c>
      <c r="LRQ23" s="1" t="e">
        <f>#REF!</f>
        <v>#REF!</v>
      </c>
      <c r="LRR23" s="1" t="e">
        <f>#REF!</f>
        <v>#REF!</v>
      </c>
      <c r="LRS23" s="1" t="e">
        <f>#REF!</f>
        <v>#REF!</v>
      </c>
      <c r="LRT23" s="1" t="e">
        <f>#REF!</f>
        <v>#REF!</v>
      </c>
      <c r="LRU23" s="1" t="e">
        <f>#REF!</f>
        <v>#REF!</v>
      </c>
      <c r="LRV23" s="1" t="e">
        <f>#REF!</f>
        <v>#REF!</v>
      </c>
      <c r="LRW23" s="1" t="e">
        <f>#REF!</f>
        <v>#REF!</v>
      </c>
      <c r="LRX23" s="1" t="e">
        <f>#REF!</f>
        <v>#REF!</v>
      </c>
      <c r="LRY23" s="1" t="e">
        <f>#REF!</f>
        <v>#REF!</v>
      </c>
      <c r="LRZ23" s="1" t="e">
        <f>#REF!</f>
        <v>#REF!</v>
      </c>
      <c r="LSA23" s="1" t="e">
        <f>#REF!</f>
        <v>#REF!</v>
      </c>
      <c r="LSB23" s="1" t="e">
        <f>#REF!</f>
        <v>#REF!</v>
      </c>
      <c r="LSC23" s="1" t="e">
        <f>#REF!</f>
        <v>#REF!</v>
      </c>
      <c r="LSD23" s="1" t="e">
        <f>#REF!</f>
        <v>#REF!</v>
      </c>
      <c r="LSE23" s="1" t="e">
        <f>#REF!</f>
        <v>#REF!</v>
      </c>
      <c r="LSF23" s="1" t="e">
        <f>#REF!</f>
        <v>#REF!</v>
      </c>
      <c r="LSG23" s="1" t="e">
        <f>#REF!</f>
        <v>#REF!</v>
      </c>
      <c r="LSH23" s="1" t="e">
        <f>#REF!</f>
        <v>#REF!</v>
      </c>
      <c r="LSI23" s="1" t="e">
        <f>#REF!</f>
        <v>#REF!</v>
      </c>
      <c r="LSJ23" s="1" t="e">
        <f>#REF!</f>
        <v>#REF!</v>
      </c>
      <c r="LSK23" s="1" t="e">
        <f>#REF!</f>
        <v>#REF!</v>
      </c>
      <c r="LSL23" s="1" t="e">
        <f>#REF!</f>
        <v>#REF!</v>
      </c>
      <c r="LSM23" s="1" t="e">
        <f>#REF!</f>
        <v>#REF!</v>
      </c>
      <c r="LSN23" s="1" t="e">
        <f>#REF!</f>
        <v>#REF!</v>
      </c>
      <c r="LSO23" s="1" t="e">
        <f>#REF!</f>
        <v>#REF!</v>
      </c>
      <c r="LSP23" s="1" t="e">
        <f>#REF!</f>
        <v>#REF!</v>
      </c>
      <c r="LSQ23" s="1" t="e">
        <f>#REF!</f>
        <v>#REF!</v>
      </c>
      <c r="LSR23" s="1" t="e">
        <f>#REF!</f>
        <v>#REF!</v>
      </c>
      <c r="LSS23" s="1" t="e">
        <f>#REF!</f>
        <v>#REF!</v>
      </c>
      <c r="LST23" s="1" t="e">
        <f>#REF!</f>
        <v>#REF!</v>
      </c>
      <c r="LSU23" s="1" t="e">
        <f>#REF!</f>
        <v>#REF!</v>
      </c>
      <c r="LSV23" s="1" t="e">
        <f>#REF!</f>
        <v>#REF!</v>
      </c>
      <c r="LSW23" s="1" t="e">
        <f>#REF!</f>
        <v>#REF!</v>
      </c>
      <c r="LSX23" s="1" t="e">
        <f>#REF!</f>
        <v>#REF!</v>
      </c>
      <c r="LSY23" s="1" t="e">
        <f>#REF!</f>
        <v>#REF!</v>
      </c>
      <c r="LSZ23" s="1" t="e">
        <f>#REF!</f>
        <v>#REF!</v>
      </c>
      <c r="LTA23" s="1" t="e">
        <f>#REF!</f>
        <v>#REF!</v>
      </c>
      <c r="LTB23" s="1" t="e">
        <f>#REF!</f>
        <v>#REF!</v>
      </c>
      <c r="LTC23" s="1" t="e">
        <f>#REF!</f>
        <v>#REF!</v>
      </c>
      <c r="LTD23" s="1" t="e">
        <f>#REF!</f>
        <v>#REF!</v>
      </c>
      <c r="LTE23" s="1" t="e">
        <f>#REF!</f>
        <v>#REF!</v>
      </c>
      <c r="LTF23" s="1" t="e">
        <f>#REF!</f>
        <v>#REF!</v>
      </c>
      <c r="LTG23" s="1" t="e">
        <f>#REF!</f>
        <v>#REF!</v>
      </c>
      <c r="LTH23" s="1" t="e">
        <f>#REF!</f>
        <v>#REF!</v>
      </c>
      <c r="LTI23" s="1" t="e">
        <f>#REF!</f>
        <v>#REF!</v>
      </c>
      <c r="LTJ23" s="1" t="e">
        <f>#REF!</f>
        <v>#REF!</v>
      </c>
      <c r="LTK23" s="1" t="e">
        <f>#REF!</f>
        <v>#REF!</v>
      </c>
      <c r="LTL23" s="1" t="e">
        <f>#REF!</f>
        <v>#REF!</v>
      </c>
      <c r="LTM23" s="1" t="e">
        <f>#REF!</f>
        <v>#REF!</v>
      </c>
      <c r="LTN23" s="1" t="e">
        <f>#REF!</f>
        <v>#REF!</v>
      </c>
      <c r="LTO23" s="1" t="e">
        <f>#REF!</f>
        <v>#REF!</v>
      </c>
      <c r="LTP23" s="1" t="e">
        <f>#REF!</f>
        <v>#REF!</v>
      </c>
      <c r="LTQ23" s="1" t="e">
        <f>#REF!</f>
        <v>#REF!</v>
      </c>
      <c r="LTR23" s="1" t="e">
        <f>#REF!</f>
        <v>#REF!</v>
      </c>
      <c r="LTS23" s="1" t="e">
        <f>#REF!</f>
        <v>#REF!</v>
      </c>
      <c r="LTT23" s="1" t="e">
        <f>#REF!</f>
        <v>#REF!</v>
      </c>
      <c r="LTU23" s="1" t="e">
        <f>#REF!</f>
        <v>#REF!</v>
      </c>
      <c r="LTV23" s="1" t="e">
        <f>#REF!</f>
        <v>#REF!</v>
      </c>
      <c r="LTW23" s="1" t="e">
        <f>#REF!</f>
        <v>#REF!</v>
      </c>
      <c r="LTX23" s="1" t="e">
        <f>#REF!</f>
        <v>#REF!</v>
      </c>
      <c r="LTY23" s="1" t="e">
        <f>#REF!</f>
        <v>#REF!</v>
      </c>
      <c r="LTZ23" s="1" t="e">
        <f>#REF!</f>
        <v>#REF!</v>
      </c>
      <c r="LUA23" s="1" t="e">
        <f>#REF!</f>
        <v>#REF!</v>
      </c>
      <c r="LUB23" s="1" t="e">
        <f>#REF!</f>
        <v>#REF!</v>
      </c>
      <c r="LUC23" s="1" t="e">
        <f>#REF!</f>
        <v>#REF!</v>
      </c>
      <c r="LUD23" s="1" t="e">
        <f>#REF!</f>
        <v>#REF!</v>
      </c>
      <c r="LUE23" s="1" t="e">
        <f>#REF!</f>
        <v>#REF!</v>
      </c>
      <c r="LUF23" s="1" t="e">
        <f>#REF!</f>
        <v>#REF!</v>
      </c>
      <c r="LUG23" s="1" t="e">
        <f>#REF!</f>
        <v>#REF!</v>
      </c>
      <c r="LUH23" s="1" t="e">
        <f>#REF!</f>
        <v>#REF!</v>
      </c>
      <c r="LUI23" s="1" t="e">
        <f>#REF!</f>
        <v>#REF!</v>
      </c>
      <c r="LUJ23" s="1" t="e">
        <f>#REF!</f>
        <v>#REF!</v>
      </c>
      <c r="LUK23" s="1" t="e">
        <f>#REF!</f>
        <v>#REF!</v>
      </c>
      <c r="LUL23" s="1" t="e">
        <f>#REF!</f>
        <v>#REF!</v>
      </c>
      <c r="LUM23" s="1" t="e">
        <f>#REF!</f>
        <v>#REF!</v>
      </c>
      <c r="LUN23" s="1" t="e">
        <f>#REF!</f>
        <v>#REF!</v>
      </c>
      <c r="LUO23" s="1" t="e">
        <f>#REF!</f>
        <v>#REF!</v>
      </c>
      <c r="LUP23" s="1" t="e">
        <f>#REF!</f>
        <v>#REF!</v>
      </c>
      <c r="LUQ23" s="1" t="e">
        <f>#REF!</f>
        <v>#REF!</v>
      </c>
      <c r="LUR23" s="1" t="e">
        <f>#REF!</f>
        <v>#REF!</v>
      </c>
      <c r="LUS23" s="1" t="e">
        <f>#REF!</f>
        <v>#REF!</v>
      </c>
      <c r="LUT23" s="1" t="e">
        <f>#REF!</f>
        <v>#REF!</v>
      </c>
      <c r="LUU23" s="1" t="e">
        <f>#REF!</f>
        <v>#REF!</v>
      </c>
      <c r="LUV23" s="1" t="e">
        <f>#REF!</f>
        <v>#REF!</v>
      </c>
      <c r="LUW23" s="1" t="e">
        <f>#REF!</f>
        <v>#REF!</v>
      </c>
      <c r="LUX23" s="1" t="e">
        <f>#REF!</f>
        <v>#REF!</v>
      </c>
      <c r="LUY23" s="1" t="e">
        <f>#REF!</f>
        <v>#REF!</v>
      </c>
      <c r="LUZ23" s="1" t="e">
        <f>#REF!</f>
        <v>#REF!</v>
      </c>
      <c r="LVA23" s="1" t="e">
        <f>#REF!</f>
        <v>#REF!</v>
      </c>
      <c r="LVB23" s="1" t="e">
        <f>#REF!</f>
        <v>#REF!</v>
      </c>
      <c r="LVC23" s="1" t="e">
        <f>#REF!</f>
        <v>#REF!</v>
      </c>
      <c r="LVD23" s="1" t="e">
        <f>#REF!</f>
        <v>#REF!</v>
      </c>
      <c r="LVE23" s="1" t="e">
        <f>#REF!</f>
        <v>#REF!</v>
      </c>
      <c r="LVF23" s="1" t="e">
        <f>#REF!</f>
        <v>#REF!</v>
      </c>
      <c r="LVG23" s="1" t="e">
        <f>#REF!</f>
        <v>#REF!</v>
      </c>
      <c r="LVH23" s="1" t="e">
        <f>#REF!</f>
        <v>#REF!</v>
      </c>
      <c r="LVI23" s="1" t="e">
        <f>#REF!</f>
        <v>#REF!</v>
      </c>
      <c r="LVJ23" s="1" t="e">
        <f>#REF!</f>
        <v>#REF!</v>
      </c>
      <c r="LVK23" s="1" t="e">
        <f>#REF!</f>
        <v>#REF!</v>
      </c>
      <c r="LVL23" s="1" t="e">
        <f>#REF!</f>
        <v>#REF!</v>
      </c>
      <c r="LVM23" s="1" t="e">
        <f>#REF!</f>
        <v>#REF!</v>
      </c>
      <c r="LVN23" s="1" t="e">
        <f>#REF!</f>
        <v>#REF!</v>
      </c>
      <c r="LVO23" s="1" t="e">
        <f>#REF!</f>
        <v>#REF!</v>
      </c>
      <c r="LVP23" s="1" t="e">
        <f>#REF!</f>
        <v>#REF!</v>
      </c>
      <c r="LVQ23" s="1" t="e">
        <f>#REF!</f>
        <v>#REF!</v>
      </c>
      <c r="LVR23" s="1" t="e">
        <f>#REF!</f>
        <v>#REF!</v>
      </c>
      <c r="LVS23" s="1" t="e">
        <f>#REF!</f>
        <v>#REF!</v>
      </c>
      <c r="LVT23" s="1" t="e">
        <f>#REF!</f>
        <v>#REF!</v>
      </c>
      <c r="LVU23" s="1" t="e">
        <f>#REF!</f>
        <v>#REF!</v>
      </c>
      <c r="LVV23" s="1" t="e">
        <f>#REF!</f>
        <v>#REF!</v>
      </c>
      <c r="LVW23" s="1" t="e">
        <f>#REF!</f>
        <v>#REF!</v>
      </c>
      <c r="LVX23" s="1" t="e">
        <f>#REF!</f>
        <v>#REF!</v>
      </c>
      <c r="LVY23" s="1" t="e">
        <f>#REF!</f>
        <v>#REF!</v>
      </c>
      <c r="LVZ23" s="1" t="e">
        <f>#REF!</f>
        <v>#REF!</v>
      </c>
      <c r="LWA23" s="1" t="e">
        <f>#REF!</f>
        <v>#REF!</v>
      </c>
      <c r="LWB23" s="1" t="e">
        <f>#REF!</f>
        <v>#REF!</v>
      </c>
      <c r="LWC23" s="1" t="e">
        <f>#REF!</f>
        <v>#REF!</v>
      </c>
      <c r="LWD23" s="1" t="e">
        <f>#REF!</f>
        <v>#REF!</v>
      </c>
      <c r="LWE23" s="1" t="e">
        <f>#REF!</f>
        <v>#REF!</v>
      </c>
      <c r="LWF23" s="1" t="e">
        <f>#REF!</f>
        <v>#REF!</v>
      </c>
      <c r="LWG23" s="1" t="e">
        <f>#REF!</f>
        <v>#REF!</v>
      </c>
      <c r="LWH23" s="1" t="e">
        <f>#REF!</f>
        <v>#REF!</v>
      </c>
      <c r="LWI23" s="1" t="e">
        <f>#REF!</f>
        <v>#REF!</v>
      </c>
      <c r="LWJ23" s="1" t="e">
        <f>#REF!</f>
        <v>#REF!</v>
      </c>
      <c r="LWK23" s="1" t="e">
        <f>#REF!</f>
        <v>#REF!</v>
      </c>
      <c r="LWL23" s="1" t="e">
        <f>#REF!</f>
        <v>#REF!</v>
      </c>
      <c r="LWM23" s="1" t="e">
        <f>#REF!</f>
        <v>#REF!</v>
      </c>
      <c r="LWN23" s="1" t="e">
        <f>#REF!</f>
        <v>#REF!</v>
      </c>
      <c r="LWO23" s="1" t="e">
        <f>#REF!</f>
        <v>#REF!</v>
      </c>
      <c r="LWP23" s="1" t="e">
        <f>#REF!</f>
        <v>#REF!</v>
      </c>
      <c r="LWQ23" s="1" t="e">
        <f>#REF!</f>
        <v>#REF!</v>
      </c>
      <c r="LWR23" s="1" t="e">
        <f>#REF!</f>
        <v>#REF!</v>
      </c>
      <c r="LWS23" s="1" t="e">
        <f>#REF!</f>
        <v>#REF!</v>
      </c>
      <c r="LWT23" s="1" t="e">
        <f>#REF!</f>
        <v>#REF!</v>
      </c>
      <c r="LWU23" s="1" t="e">
        <f>#REF!</f>
        <v>#REF!</v>
      </c>
      <c r="LWV23" s="1" t="e">
        <f>#REF!</f>
        <v>#REF!</v>
      </c>
      <c r="LWW23" s="1" t="e">
        <f>#REF!</f>
        <v>#REF!</v>
      </c>
      <c r="LWX23" s="1" t="e">
        <f>#REF!</f>
        <v>#REF!</v>
      </c>
      <c r="LWY23" s="1" t="e">
        <f>#REF!</f>
        <v>#REF!</v>
      </c>
      <c r="LWZ23" s="1" t="e">
        <f>#REF!</f>
        <v>#REF!</v>
      </c>
      <c r="LXA23" s="1" t="e">
        <f>#REF!</f>
        <v>#REF!</v>
      </c>
      <c r="LXB23" s="1" t="e">
        <f>#REF!</f>
        <v>#REF!</v>
      </c>
      <c r="LXC23" s="1" t="e">
        <f>#REF!</f>
        <v>#REF!</v>
      </c>
      <c r="LXD23" s="1" t="e">
        <f>#REF!</f>
        <v>#REF!</v>
      </c>
      <c r="LXE23" s="1" t="e">
        <f>#REF!</f>
        <v>#REF!</v>
      </c>
      <c r="LXF23" s="1" t="e">
        <f>#REF!</f>
        <v>#REF!</v>
      </c>
      <c r="LXG23" s="1" t="e">
        <f>#REF!</f>
        <v>#REF!</v>
      </c>
      <c r="LXH23" s="1" t="e">
        <f>#REF!</f>
        <v>#REF!</v>
      </c>
      <c r="LXI23" s="1" t="e">
        <f>#REF!</f>
        <v>#REF!</v>
      </c>
      <c r="LXJ23" s="1" t="e">
        <f>#REF!</f>
        <v>#REF!</v>
      </c>
      <c r="LXK23" s="1" t="e">
        <f>#REF!</f>
        <v>#REF!</v>
      </c>
      <c r="LXL23" s="1" t="e">
        <f>#REF!</f>
        <v>#REF!</v>
      </c>
      <c r="LXM23" s="1" t="e">
        <f>#REF!</f>
        <v>#REF!</v>
      </c>
      <c r="LXN23" s="1" t="e">
        <f>#REF!</f>
        <v>#REF!</v>
      </c>
      <c r="LXO23" s="1" t="e">
        <f>#REF!</f>
        <v>#REF!</v>
      </c>
      <c r="LXP23" s="1" t="e">
        <f>#REF!</f>
        <v>#REF!</v>
      </c>
      <c r="LXQ23" s="1" t="e">
        <f>#REF!</f>
        <v>#REF!</v>
      </c>
      <c r="LXR23" s="1" t="e">
        <f>#REF!</f>
        <v>#REF!</v>
      </c>
      <c r="LXS23" s="1" t="e">
        <f>#REF!</f>
        <v>#REF!</v>
      </c>
      <c r="LXT23" s="1" t="e">
        <f>#REF!</f>
        <v>#REF!</v>
      </c>
      <c r="LXU23" s="1" t="e">
        <f>#REF!</f>
        <v>#REF!</v>
      </c>
      <c r="LXV23" s="1" t="e">
        <f>#REF!</f>
        <v>#REF!</v>
      </c>
      <c r="LXW23" s="1" t="e">
        <f>#REF!</f>
        <v>#REF!</v>
      </c>
      <c r="LXX23" s="1" t="e">
        <f>#REF!</f>
        <v>#REF!</v>
      </c>
      <c r="LXY23" s="1" t="e">
        <f>#REF!</f>
        <v>#REF!</v>
      </c>
      <c r="LXZ23" s="1" t="e">
        <f>#REF!</f>
        <v>#REF!</v>
      </c>
      <c r="LYA23" s="1" t="e">
        <f>#REF!</f>
        <v>#REF!</v>
      </c>
      <c r="LYB23" s="1" t="e">
        <f>#REF!</f>
        <v>#REF!</v>
      </c>
      <c r="LYC23" s="1" t="e">
        <f>#REF!</f>
        <v>#REF!</v>
      </c>
      <c r="LYD23" s="1" t="e">
        <f>#REF!</f>
        <v>#REF!</v>
      </c>
      <c r="LYE23" s="1" t="e">
        <f>#REF!</f>
        <v>#REF!</v>
      </c>
      <c r="LYF23" s="1" t="e">
        <f>#REF!</f>
        <v>#REF!</v>
      </c>
      <c r="LYG23" s="1" t="e">
        <f>#REF!</f>
        <v>#REF!</v>
      </c>
      <c r="LYH23" s="1" t="e">
        <f>#REF!</f>
        <v>#REF!</v>
      </c>
      <c r="LYI23" s="1" t="e">
        <f>#REF!</f>
        <v>#REF!</v>
      </c>
      <c r="LYJ23" s="1" t="e">
        <f>#REF!</f>
        <v>#REF!</v>
      </c>
      <c r="LYK23" s="1" t="e">
        <f>#REF!</f>
        <v>#REF!</v>
      </c>
      <c r="LYL23" s="1" t="e">
        <f>#REF!</f>
        <v>#REF!</v>
      </c>
      <c r="LYM23" s="1" t="e">
        <f>#REF!</f>
        <v>#REF!</v>
      </c>
      <c r="LYN23" s="1" t="e">
        <f>#REF!</f>
        <v>#REF!</v>
      </c>
      <c r="LYO23" s="1" t="e">
        <f>#REF!</f>
        <v>#REF!</v>
      </c>
      <c r="LYP23" s="1" t="e">
        <f>#REF!</f>
        <v>#REF!</v>
      </c>
      <c r="LYQ23" s="1" t="e">
        <f>#REF!</f>
        <v>#REF!</v>
      </c>
      <c r="LYR23" s="1" t="e">
        <f>#REF!</f>
        <v>#REF!</v>
      </c>
      <c r="LYS23" s="1" t="e">
        <f>#REF!</f>
        <v>#REF!</v>
      </c>
      <c r="LYT23" s="1" t="e">
        <f>#REF!</f>
        <v>#REF!</v>
      </c>
      <c r="LYU23" s="1" t="e">
        <f>#REF!</f>
        <v>#REF!</v>
      </c>
      <c r="LYV23" s="1" t="e">
        <f>#REF!</f>
        <v>#REF!</v>
      </c>
      <c r="LYW23" s="1" t="e">
        <f>#REF!</f>
        <v>#REF!</v>
      </c>
      <c r="LYX23" s="1" t="e">
        <f>#REF!</f>
        <v>#REF!</v>
      </c>
      <c r="LYY23" s="1" t="e">
        <f>#REF!</f>
        <v>#REF!</v>
      </c>
      <c r="LYZ23" s="1" t="e">
        <f>#REF!</f>
        <v>#REF!</v>
      </c>
      <c r="LZA23" s="1" t="e">
        <f>#REF!</f>
        <v>#REF!</v>
      </c>
      <c r="LZB23" s="1" t="e">
        <f>#REF!</f>
        <v>#REF!</v>
      </c>
      <c r="LZC23" s="1" t="e">
        <f>#REF!</f>
        <v>#REF!</v>
      </c>
      <c r="LZD23" s="1" t="e">
        <f>#REF!</f>
        <v>#REF!</v>
      </c>
      <c r="LZE23" s="1" t="e">
        <f>#REF!</f>
        <v>#REF!</v>
      </c>
      <c r="LZF23" s="1" t="e">
        <f>#REF!</f>
        <v>#REF!</v>
      </c>
      <c r="LZG23" s="1" t="e">
        <f>#REF!</f>
        <v>#REF!</v>
      </c>
      <c r="LZH23" s="1" t="e">
        <f>#REF!</f>
        <v>#REF!</v>
      </c>
      <c r="LZI23" s="1" t="e">
        <f>#REF!</f>
        <v>#REF!</v>
      </c>
      <c r="LZJ23" s="1" t="e">
        <f>#REF!</f>
        <v>#REF!</v>
      </c>
      <c r="LZK23" s="1" t="e">
        <f>#REF!</f>
        <v>#REF!</v>
      </c>
      <c r="LZL23" s="1" t="e">
        <f>#REF!</f>
        <v>#REF!</v>
      </c>
      <c r="LZM23" s="1" t="e">
        <f>#REF!</f>
        <v>#REF!</v>
      </c>
      <c r="LZN23" s="1" t="e">
        <f>#REF!</f>
        <v>#REF!</v>
      </c>
      <c r="LZO23" s="1" t="e">
        <f>#REF!</f>
        <v>#REF!</v>
      </c>
      <c r="LZP23" s="1" t="e">
        <f>#REF!</f>
        <v>#REF!</v>
      </c>
      <c r="LZQ23" s="1" t="e">
        <f>#REF!</f>
        <v>#REF!</v>
      </c>
      <c r="LZR23" s="1" t="e">
        <f>#REF!</f>
        <v>#REF!</v>
      </c>
      <c r="LZS23" s="1" t="e">
        <f>#REF!</f>
        <v>#REF!</v>
      </c>
      <c r="LZT23" s="1" t="e">
        <f>#REF!</f>
        <v>#REF!</v>
      </c>
      <c r="LZU23" s="1" t="e">
        <f>#REF!</f>
        <v>#REF!</v>
      </c>
      <c r="LZV23" s="1" t="e">
        <f>#REF!</f>
        <v>#REF!</v>
      </c>
      <c r="LZW23" s="1" t="e">
        <f>#REF!</f>
        <v>#REF!</v>
      </c>
      <c r="LZX23" s="1" t="e">
        <f>#REF!</f>
        <v>#REF!</v>
      </c>
      <c r="LZY23" s="1" t="e">
        <f>#REF!</f>
        <v>#REF!</v>
      </c>
      <c r="LZZ23" s="1" t="e">
        <f>#REF!</f>
        <v>#REF!</v>
      </c>
      <c r="MAA23" s="1" t="e">
        <f>#REF!</f>
        <v>#REF!</v>
      </c>
      <c r="MAB23" s="1" t="e">
        <f>#REF!</f>
        <v>#REF!</v>
      </c>
      <c r="MAC23" s="1" t="e">
        <f>#REF!</f>
        <v>#REF!</v>
      </c>
      <c r="MAD23" s="1" t="e">
        <f>#REF!</f>
        <v>#REF!</v>
      </c>
      <c r="MAE23" s="1" t="e">
        <f>#REF!</f>
        <v>#REF!</v>
      </c>
      <c r="MAF23" s="1" t="e">
        <f>#REF!</f>
        <v>#REF!</v>
      </c>
      <c r="MAG23" s="1" t="e">
        <f>#REF!</f>
        <v>#REF!</v>
      </c>
      <c r="MAH23" s="1" t="e">
        <f>#REF!</f>
        <v>#REF!</v>
      </c>
      <c r="MAI23" s="1" t="e">
        <f>#REF!</f>
        <v>#REF!</v>
      </c>
      <c r="MAJ23" s="1" t="e">
        <f>#REF!</f>
        <v>#REF!</v>
      </c>
      <c r="MAK23" s="1" t="e">
        <f>#REF!</f>
        <v>#REF!</v>
      </c>
      <c r="MAL23" s="1" t="e">
        <f>#REF!</f>
        <v>#REF!</v>
      </c>
      <c r="MAM23" s="1" t="e">
        <f>#REF!</f>
        <v>#REF!</v>
      </c>
      <c r="MAN23" s="1" t="e">
        <f>#REF!</f>
        <v>#REF!</v>
      </c>
      <c r="MAO23" s="1" t="e">
        <f>#REF!</f>
        <v>#REF!</v>
      </c>
      <c r="MAP23" s="1" t="e">
        <f>#REF!</f>
        <v>#REF!</v>
      </c>
      <c r="MAQ23" s="1" t="e">
        <f>#REF!</f>
        <v>#REF!</v>
      </c>
      <c r="MAR23" s="1" t="e">
        <f>#REF!</f>
        <v>#REF!</v>
      </c>
      <c r="MAS23" s="1" t="e">
        <f>#REF!</f>
        <v>#REF!</v>
      </c>
      <c r="MAT23" s="1" t="e">
        <f>#REF!</f>
        <v>#REF!</v>
      </c>
      <c r="MAU23" s="1" t="e">
        <f>#REF!</f>
        <v>#REF!</v>
      </c>
      <c r="MAV23" s="1" t="e">
        <f>#REF!</f>
        <v>#REF!</v>
      </c>
      <c r="MAW23" s="1" t="e">
        <f>#REF!</f>
        <v>#REF!</v>
      </c>
      <c r="MAX23" s="1" t="e">
        <f>#REF!</f>
        <v>#REF!</v>
      </c>
      <c r="MAY23" s="1" t="e">
        <f>#REF!</f>
        <v>#REF!</v>
      </c>
      <c r="MAZ23" s="1" t="e">
        <f>#REF!</f>
        <v>#REF!</v>
      </c>
      <c r="MBA23" s="1" t="e">
        <f>#REF!</f>
        <v>#REF!</v>
      </c>
      <c r="MBB23" s="1" t="e">
        <f>#REF!</f>
        <v>#REF!</v>
      </c>
      <c r="MBC23" s="1" t="e">
        <f>#REF!</f>
        <v>#REF!</v>
      </c>
      <c r="MBD23" s="1" t="e">
        <f>#REF!</f>
        <v>#REF!</v>
      </c>
      <c r="MBE23" s="1" t="e">
        <f>#REF!</f>
        <v>#REF!</v>
      </c>
      <c r="MBF23" s="1" t="e">
        <f>#REF!</f>
        <v>#REF!</v>
      </c>
      <c r="MBG23" s="1" t="e">
        <f>#REF!</f>
        <v>#REF!</v>
      </c>
      <c r="MBH23" s="1" t="e">
        <f>#REF!</f>
        <v>#REF!</v>
      </c>
      <c r="MBI23" s="1" t="e">
        <f>#REF!</f>
        <v>#REF!</v>
      </c>
      <c r="MBJ23" s="1" t="e">
        <f>#REF!</f>
        <v>#REF!</v>
      </c>
      <c r="MBK23" s="1" t="e">
        <f>#REF!</f>
        <v>#REF!</v>
      </c>
      <c r="MBL23" s="1" t="e">
        <f>#REF!</f>
        <v>#REF!</v>
      </c>
      <c r="MBM23" s="1" t="e">
        <f>#REF!</f>
        <v>#REF!</v>
      </c>
      <c r="MBN23" s="1" t="e">
        <f>#REF!</f>
        <v>#REF!</v>
      </c>
      <c r="MBO23" s="1" t="e">
        <f>#REF!</f>
        <v>#REF!</v>
      </c>
      <c r="MBP23" s="1" t="e">
        <f>#REF!</f>
        <v>#REF!</v>
      </c>
      <c r="MBQ23" s="1" t="e">
        <f>#REF!</f>
        <v>#REF!</v>
      </c>
      <c r="MBR23" s="1" t="e">
        <f>#REF!</f>
        <v>#REF!</v>
      </c>
      <c r="MBS23" s="1" t="e">
        <f>#REF!</f>
        <v>#REF!</v>
      </c>
      <c r="MBT23" s="1" t="e">
        <f>#REF!</f>
        <v>#REF!</v>
      </c>
      <c r="MBU23" s="1" t="e">
        <f>#REF!</f>
        <v>#REF!</v>
      </c>
      <c r="MBV23" s="1" t="e">
        <f>#REF!</f>
        <v>#REF!</v>
      </c>
      <c r="MBW23" s="1" t="e">
        <f>#REF!</f>
        <v>#REF!</v>
      </c>
      <c r="MBX23" s="1" t="e">
        <f>#REF!</f>
        <v>#REF!</v>
      </c>
      <c r="MBY23" s="1" t="e">
        <f>#REF!</f>
        <v>#REF!</v>
      </c>
      <c r="MBZ23" s="1" t="e">
        <f>#REF!</f>
        <v>#REF!</v>
      </c>
      <c r="MCA23" s="1" t="e">
        <f>#REF!</f>
        <v>#REF!</v>
      </c>
      <c r="MCB23" s="1" t="e">
        <f>#REF!</f>
        <v>#REF!</v>
      </c>
      <c r="MCC23" s="1" t="e">
        <f>#REF!</f>
        <v>#REF!</v>
      </c>
      <c r="MCD23" s="1" t="e">
        <f>#REF!</f>
        <v>#REF!</v>
      </c>
      <c r="MCE23" s="1" t="e">
        <f>#REF!</f>
        <v>#REF!</v>
      </c>
      <c r="MCF23" s="1" t="e">
        <f>#REF!</f>
        <v>#REF!</v>
      </c>
      <c r="MCG23" s="1" t="e">
        <f>#REF!</f>
        <v>#REF!</v>
      </c>
      <c r="MCH23" s="1" t="e">
        <f>#REF!</f>
        <v>#REF!</v>
      </c>
      <c r="MCI23" s="1" t="e">
        <f>#REF!</f>
        <v>#REF!</v>
      </c>
      <c r="MCJ23" s="1" t="e">
        <f>#REF!</f>
        <v>#REF!</v>
      </c>
      <c r="MCK23" s="1" t="e">
        <f>#REF!</f>
        <v>#REF!</v>
      </c>
      <c r="MCL23" s="1" t="e">
        <f>#REF!</f>
        <v>#REF!</v>
      </c>
      <c r="MCM23" s="1" t="e">
        <f>#REF!</f>
        <v>#REF!</v>
      </c>
      <c r="MCN23" s="1" t="e">
        <f>#REF!</f>
        <v>#REF!</v>
      </c>
      <c r="MCO23" s="1" t="e">
        <f>#REF!</f>
        <v>#REF!</v>
      </c>
      <c r="MCP23" s="1" t="e">
        <f>#REF!</f>
        <v>#REF!</v>
      </c>
      <c r="MCQ23" s="1" t="e">
        <f>#REF!</f>
        <v>#REF!</v>
      </c>
      <c r="MCR23" s="1" t="e">
        <f>#REF!</f>
        <v>#REF!</v>
      </c>
      <c r="MCS23" s="1" t="e">
        <f>#REF!</f>
        <v>#REF!</v>
      </c>
      <c r="MCT23" s="1" t="e">
        <f>#REF!</f>
        <v>#REF!</v>
      </c>
      <c r="MCU23" s="1" t="e">
        <f>#REF!</f>
        <v>#REF!</v>
      </c>
      <c r="MCV23" s="1" t="e">
        <f>#REF!</f>
        <v>#REF!</v>
      </c>
      <c r="MCW23" s="1" t="e">
        <f>#REF!</f>
        <v>#REF!</v>
      </c>
      <c r="MCX23" s="1" t="e">
        <f>#REF!</f>
        <v>#REF!</v>
      </c>
      <c r="MCY23" s="1" t="e">
        <f>#REF!</f>
        <v>#REF!</v>
      </c>
      <c r="MCZ23" s="1" t="e">
        <f>#REF!</f>
        <v>#REF!</v>
      </c>
      <c r="MDA23" s="1" t="e">
        <f>#REF!</f>
        <v>#REF!</v>
      </c>
      <c r="MDB23" s="1" t="e">
        <f>#REF!</f>
        <v>#REF!</v>
      </c>
      <c r="MDC23" s="1" t="e">
        <f>#REF!</f>
        <v>#REF!</v>
      </c>
      <c r="MDD23" s="1" t="e">
        <f>#REF!</f>
        <v>#REF!</v>
      </c>
      <c r="MDE23" s="1" t="e">
        <f>#REF!</f>
        <v>#REF!</v>
      </c>
      <c r="MDF23" s="1" t="e">
        <f>#REF!</f>
        <v>#REF!</v>
      </c>
      <c r="MDG23" s="1" t="e">
        <f>#REF!</f>
        <v>#REF!</v>
      </c>
      <c r="MDH23" s="1" t="e">
        <f>#REF!</f>
        <v>#REF!</v>
      </c>
      <c r="MDI23" s="1" t="e">
        <f>#REF!</f>
        <v>#REF!</v>
      </c>
      <c r="MDJ23" s="1" t="e">
        <f>#REF!</f>
        <v>#REF!</v>
      </c>
      <c r="MDK23" s="1" t="e">
        <f>#REF!</f>
        <v>#REF!</v>
      </c>
      <c r="MDL23" s="1" t="e">
        <f>#REF!</f>
        <v>#REF!</v>
      </c>
      <c r="MDM23" s="1" t="e">
        <f>#REF!</f>
        <v>#REF!</v>
      </c>
      <c r="MDN23" s="1" t="e">
        <f>#REF!</f>
        <v>#REF!</v>
      </c>
      <c r="MDO23" s="1" t="e">
        <f>#REF!</f>
        <v>#REF!</v>
      </c>
      <c r="MDP23" s="1" t="e">
        <f>#REF!</f>
        <v>#REF!</v>
      </c>
      <c r="MDQ23" s="1" t="e">
        <f>#REF!</f>
        <v>#REF!</v>
      </c>
      <c r="MDR23" s="1" t="e">
        <f>#REF!</f>
        <v>#REF!</v>
      </c>
      <c r="MDS23" s="1" t="e">
        <f>#REF!</f>
        <v>#REF!</v>
      </c>
      <c r="MDT23" s="1" t="e">
        <f>#REF!</f>
        <v>#REF!</v>
      </c>
      <c r="MDU23" s="1" t="e">
        <f>#REF!</f>
        <v>#REF!</v>
      </c>
      <c r="MDV23" s="1" t="e">
        <f>#REF!</f>
        <v>#REF!</v>
      </c>
      <c r="MDW23" s="1" t="e">
        <f>#REF!</f>
        <v>#REF!</v>
      </c>
      <c r="MDX23" s="1" t="e">
        <f>#REF!</f>
        <v>#REF!</v>
      </c>
      <c r="MDY23" s="1" t="e">
        <f>#REF!</f>
        <v>#REF!</v>
      </c>
      <c r="MDZ23" s="1" t="e">
        <f>#REF!</f>
        <v>#REF!</v>
      </c>
      <c r="MEA23" s="1" t="e">
        <f>#REF!</f>
        <v>#REF!</v>
      </c>
      <c r="MEB23" s="1" t="e">
        <f>#REF!</f>
        <v>#REF!</v>
      </c>
      <c r="MEC23" s="1" t="e">
        <f>#REF!</f>
        <v>#REF!</v>
      </c>
      <c r="MED23" s="1" t="e">
        <f>#REF!</f>
        <v>#REF!</v>
      </c>
      <c r="MEE23" s="1" t="e">
        <f>#REF!</f>
        <v>#REF!</v>
      </c>
      <c r="MEF23" s="1" t="e">
        <f>#REF!</f>
        <v>#REF!</v>
      </c>
      <c r="MEG23" s="1" t="e">
        <f>#REF!</f>
        <v>#REF!</v>
      </c>
      <c r="MEH23" s="1" t="e">
        <f>#REF!</f>
        <v>#REF!</v>
      </c>
      <c r="MEI23" s="1" t="e">
        <f>#REF!</f>
        <v>#REF!</v>
      </c>
      <c r="MEJ23" s="1" t="e">
        <f>#REF!</f>
        <v>#REF!</v>
      </c>
      <c r="MEK23" s="1" t="e">
        <f>#REF!</f>
        <v>#REF!</v>
      </c>
      <c r="MEL23" s="1" t="e">
        <f>#REF!</f>
        <v>#REF!</v>
      </c>
      <c r="MEM23" s="1" t="e">
        <f>#REF!</f>
        <v>#REF!</v>
      </c>
      <c r="MEN23" s="1" t="e">
        <f>#REF!</f>
        <v>#REF!</v>
      </c>
      <c r="MEO23" s="1" t="e">
        <f>#REF!</f>
        <v>#REF!</v>
      </c>
      <c r="MEP23" s="1" t="e">
        <f>#REF!</f>
        <v>#REF!</v>
      </c>
      <c r="MEQ23" s="1" t="e">
        <f>#REF!</f>
        <v>#REF!</v>
      </c>
      <c r="MER23" s="1" t="e">
        <f>#REF!</f>
        <v>#REF!</v>
      </c>
      <c r="MES23" s="1" t="e">
        <f>#REF!</f>
        <v>#REF!</v>
      </c>
      <c r="MET23" s="1" t="e">
        <f>#REF!</f>
        <v>#REF!</v>
      </c>
      <c r="MEU23" s="1" t="e">
        <f>#REF!</f>
        <v>#REF!</v>
      </c>
      <c r="MEV23" s="1" t="e">
        <f>#REF!</f>
        <v>#REF!</v>
      </c>
      <c r="MEW23" s="1" t="e">
        <f>#REF!</f>
        <v>#REF!</v>
      </c>
      <c r="MEX23" s="1" t="e">
        <f>#REF!</f>
        <v>#REF!</v>
      </c>
      <c r="MEY23" s="1" t="e">
        <f>#REF!</f>
        <v>#REF!</v>
      </c>
      <c r="MEZ23" s="1" t="e">
        <f>#REF!</f>
        <v>#REF!</v>
      </c>
      <c r="MFA23" s="1" t="e">
        <f>#REF!</f>
        <v>#REF!</v>
      </c>
      <c r="MFB23" s="1" t="e">
        <f>#REF!</f>
        <v>#REF!</v>
      </c>
      <c r="MFC23" s="1" t="e">
        <f>#REF!</f>
        <v>#REF!</v>
      </c>
      <c r="MFD23" s="1" t="e">
        <f>#REF!</f>
        <v>#REF!</v>
      </c>
      <c r="MFE23" s="1" t="e">
        <f>#REF!</f>
        <v>#REF!</v>
      </c>
      <c r="MFF23" s="1" t="e">
        <f>#REF!</f>
        <v>#REF!</v>
      </c>
      <c r="MFG23" s="1" t="e">
        <f>#REF!</f>
        <v>#REF!</v>
      </c>
      <c r="MFH23" s="1" t="e">
        <f>#REF!</f>
        <v>#REF!</v>
      </c>
      <c r="MFI23" s="1" t="e">
        <f>#REF!</f>
        <v>#REF!</v>
      </c>
      <c r="MFJ23" s="1" t="e">
        <f>#REF!</f>
        <v>#REF!</v>
      </c>
      <c r="MFK23" s="1" t="e">
        <f>#REF!</f>
        <v>#REF!</v>
      </c>
      <c r="MFL23" s="1" t="e">
        <f>#REF!</f>
        <v>#REF!</v>
      </c>
      <c r="MFM23" s="1" t="e">
        <f>#REF!</f>
        <v>#REF!</v>
      </c>
      <c r="MFN23" s="1" t="e">
        <f>#REF!</f>
        <v>#REF!</v>
      </c>
      <c r="MFO23" s="1" t="e">
        <f>#REF!</f>
        <v>#REF!</v>
      </c>
      <c r="MFP23" s="1" t="e">
        <f>#REF!</f>
        <v>#REF!</v>
      </c>
      <c r="MFQ23" s="1" t="e">
        <f>#REF!</f>
        <v>#REF!</v>
      </c>
      <c r="MFR23" s="1" t="e">
        <f>#REF!</f>
        <v>#REF!</v>
      </c>
      <c r="MFS23" s="1" t="e">
        <f>#REF!</f>
        <v>#REF!</v>
      </c>
      <c r="MFT23" s="1" t="e">
        <f>#REF!</f>
        <v>#REF!</v>
      </c>
      <c r="MFU23" s="1" t="e">
        <f>#REF!</f>
        <v>#REF!</v>
      </c>
      <c r="MFV23" s="1" t="e">
        <f>#REF!</f>
        <v>#REF!</v>
      </c>
      <c r="MFW23" s="1" t="e">
        <f>#REF!</f>
        <v>#REF!</v>
      </c>
      <c r="MFX23" s="1" t="e">
        <f>#REF!</f>
        <v>#REF!</v>
      </c>
      <c r="MFY23" s="1" t="e">
        <f>#REF!</f>
        <v>#REF!</v>
      </c>
      <c r="MFZ23" s="1" t="e">
        <f>#REF!</f>
        <v>#REF!</v>
      </c>
      <c r="MGA23" s="1" t="e">
        <f>#REF!</f>
        <v>#REF!</v>
      </c>
      <c r="MGB23" s="1" t="e">
        <f>#REF!</f>
        <v>#REF!</v>
      </c>
      <c r="MGC23" s="1" t="e">
        <f>#REF!</f>
        <v>#REF!</v>
      </c>
      <c r="MGD23" s="1" t="e">
        <f>#REF!</f>
        <v>#REF!</v>
      </c>
      <c r="MGE23" s="1" t="e">
        <f>#REF!</f>
        <v>#REF!</v>
      </c>
      <c r="MGF23" s="1" t="e">
        <f>#REF!</f>
        <v>#REF!</v>
      </c>
      <c r="MGG23" s="1" t="e">
        <f>#REF!</f>
        <v>#REF!</v>
      </c>
      <c r="MGH23" s="1" t="e">
        <f>#REF!</f>
        <v>#REF!</v>
      </c>
      <c r="MGI23" s="1" t="e">
        <f>#REF!</f>
        <v>#REF!</v>
      </c>
      <c r="MGJ23" s="1" t="e">
        <f>#REF!</f>
        <v>#REF!</v>
      </c>
      <c r="MGK23" s="1" t="e">
        <f>#REF!</f>
        <v>#REF!</v>
      </c>
      <c r="MGL23" s="1" t="e">
        <f>#REF!</f>
        <v>#REF!</v>
      </c>
      <c r="MGM23" s="1" t="e">
        <f>#REF!</f>
        <v>#REF!</v>
      </c>
      <c r="MGN23" s="1" t="e">
        <f>#REF!</f>
        <v>#REF!</v>
      </c>
      <c r="MGO23" s="1" t="e">
        <f>#REF!</f>
        <v>#REF!</v>
      </c>
      <c r="MGP23" s="1" t="e">
        <f>#REF!</f>
        <v>#REF!</v>
      </c>
      <c r="MGQ23" s="1" t="e">
        <f>#REF!</f>
        <v>#REF!</v>
      </c>
      <c r="MGR23" s="1" t="e">
        <f>#REF!</f>
        <v>#REF!</v>
      </c>
      <c r="MGS23" s="1" t="e">
        <f>#REF!</f>
        <v>#REF!</v>
      </c>
      <c r="MGT23" s="1" t="e">
        <f>#REF!</f>
        <v>#REF!</v>
      </c>
      <c r="MGU23" s="1" t="e">
        <f>#REF!</f>
        <v>#REF!</v>
      </c>
      <c r="MGV23" s="1" t="e">
        <f>#REF!</f>
        <v>#REF!</v>
      </c>
      <c r="MGW23" s="1" t="e">
        <f>#REF!</f>
        <v>#REF!</v>
      </c>
      <c r="MGX23" s="1" t="e">
        <f>#REF!</f>
        <v>#REF!</v>
      </c>
      <c r="MGY23" s="1" t="e">
        <f>#REF!</f>
        <v>#REF!</v>
      </c>
      <c r="MGZ23" s="1" t="e">
        <f>#REF!</f>
        <v>#REF!</v>
      </c>
      <c r="MHA23" s="1" t="e">
        <f>#REF!</f>
        <v>#REF!</v>
      </c>
      <c r="MHB23" s="1" t="e">
        <f>#REF!</f>
        <v>#REF!</v>
      </c>
      <c r="MHC23" s="1" t="e">
        <f>#REF!</f>
        <v>#REF!</v>
      </c>
      <c r="MHD23" s="1" t="e">
        <f>#REF!</f>
        <v>#REF!</v>
      </c>
      <c r="MHE23" s="1" t="e">
        <f>#REF!</f>
        <v>#REF!</v>
      </c>
      <c r="MHF23" s="1" t="e">
        <f>#REF!</f>
        <v>#REF!</v>
      </c>
      <c r="MHG23" s="1" t="e">
        <f>#REF!</f>
        <v>#REF!</v>
      </c>
      <c r="MHH23" s="1" t="e">
        <f>#REF!</f>
        <v>#REF!</v>
      </c>
      <c r="MHI23" s="1" t="e">
        <f>#REF!</f>
        <v>#REF!</v>
      </c>
      <c r="MHJ23" s="1" t="e">
        <f>#REF!</f>
        <v>#REF!</v>
      </c>
      <c r="MHK23" s="1" t="e">
        <f>#REF!</f>
        <v>#REF!</v>
      </c>
      <c r="MHL23" s="1" t="e">
        <f>#REF!</f>
        <v>#REF!</v>
      </c>
      <c r="MHM23" s="1" t="e">
        <f>#REF!</f>
        <v>#REF!</v>
      </c>
      <c r="MHN23" s="1" t="e">
        <f>#REF!</f>
        <v>#REF!</v>
      </c>
      <c r="MHO23" s="1" t="e">
        <f>#REF!</f>
        <v>#REF!</v>
      </c>
      <c r="MHP23" s="1" t="e">
        <f>#REF!</f>
        <v>#REF!</v>
      </c>
      <c r="MHQ23" s="1" t="e">
        <f>#REF!</f>
        <v>#REF!</v>
      </c>
      <c r="MHR23" s="1" t="e">
        <f>#REF!</f>
        <v>#REF!</v>
      </c>
      <c r="MHS23" s="1" t="e">
        <f>#REF!</f>
        <v>#REF!</v>
      </c>
      <c r="MHT23" s="1" t="e">
        <f>#REF!</f>
        <v>#REF!</v>
      </c>
      <c r="MHU23" s="1" t="e">
        <f>#REF!</f>
        <v>#REF!</v>
      </c>
      <c r="MHV23" s="1" t="e">
        <f>#REF!</f>
        <v>#REF!</v>
      </c>
      <c r="MHW23" s="1" t="e">
        <f>#REF!</f>
        <v>#REF!</v>
      </c>
      <c r="MHX23" s="1" t="e">
        <f>#REF!</f>
        <v>#REF!</v>
      </c>
      <c r="MHY23" s="1" t="e">
        <f>#REF!</f>
        <v>#REF!</v>
      </c>
      <c r="MHZ23" s="1" t="e">
        <f>#REF!</f>
        <v>#REF!</v>
      </c>
      <c r="MIA23" s="1" t="e">
        <f>#REF!</f>
        <v>#REF!</v>
      </c>
      <c r="MIB23" s="1" t="e">
        <f>#REF!</f>
        <v>#REF!</v>
      </c>
      <c r="MIC23" s="1" t="e">
        <f>#REF!</f>
        <v>#REF!</v>
      </c>
      <c r="MID23" s="1" t="e">
        <f>#REF!</f>
        <v>#REF!</v>
      </c>
      <c r="MIE23" s="1" t="e">
        <f>#REF!</f>
        <v>#REF!</v>
      </c>
      <c r="MIF23" s="1" t="e">
        <f>#REF!</f>
        <v>#REF!</v>
      </c>
      <c r="MIG23" s="1" t="e">
        <f>#REF!</f>
        <v>#REF!</v>
      </c>
      <c r="MIH23" s="1" t="e">
        <f>#REF!</f>
        <v>#REF!</v>
      </c>
      <c r="MII23" s="1" t="e">
        <f>#REF!</f>
        <v>#REF!</v>
      </c>
      <c r="MIJ23" s="1" t="e">
        <f>#REF!</f>
        <v>#REF!</v>
      </c>
      <c r="MIK23" s="1" t="e">
        <f>#REF!</f>
        <v>#REF!</v>
      </c>
      <c r="MIL23" s="1" t="e">
        <f>#REF!</f>
        <v>#REF!</v>
      </c>
      <c r="MIM23" s="1" t="e">
        <f>#REF!</f>
        <v>#REF!</v>
      </c>
      <c r="MIN23" s="1" t="e">
        <f>#REF!</f>
        <v>#REF!</v>
      </c>
      <c r="MIO23" s="1" t="e">
        <f>#REF!</f>
        <v>#REF!</v>
      </c>
      <c r="MIP23" s="1" t="e">
        <f>#REF!</f>
        <v>#REF!</v>
      </c>
      <c r="MIQ23" s="1" t="e">
        <f>#REF!</f>
        <v>#REF!</v>
      </c>
      <c r="MIR23" s="1" t="e">
        <f>#REF!</f>
        <v>#REF!</v>
      </c>
      <c r="MIS23" s="1" t="e">
        <f>#REF!</f>
        <v>#REF!</v>
      </c>
      <c r="MIT23" s="1" t="e">
        <f>#REF!</f>
        <v>#REF!</v>
      </c>
      <c r="MIU23" s="1" t="e">
        <f>#REF!</f>
        <v>#REF!</v>
      </c>
      <c r="MIV23" s="1" t="e">
        <f>#REF!</f>
        <v>#REF!</v>
      </c>
      <c r="MIW23" s="1" t="e">
        <f>#REF!</f>
        <v>#REF!</v>
      </c>
      <c r="MIX23" s="1" t="e">
        <f>#REF!</f>
        <v>#REF!</v>
      </c>
      <c r="MIY23" s="1" t="e">
        <f>#REF!</f>
        <v>#REF!</v>
      </c>
      <c r="MIZ23" s="1" t="e">
        <f>#REF!</f>
        <v>#REF!</v>
      </c>
      <c r="MJA23" s="1" t="e">
        <f>#REF!</f>
        <v>#REF!</v>
      </c>
      <c r="MJB23" s="1" t="e">
        <f>#REF!</f>
        <v>#REF!</v>
      </c>
      <c r="MJC23" s="1" t="e">
        <f>#REF!</f>
        <v>#REF!</v>
      </c>
      <c r="MJD23" s="1" t="e">
        <f>#REF!</f>
        <v>#REF!</v>
      </c>
      <c r="MJE23" s="1" t="e">
        <f>#REF!</f>
        <v>#REF!</v>
      </c>
      <c r="MJF23" s="1" t="e">
        <f>#REF!</f>
        <v>#REF!</v>
      </c>
      <c r="MJG23" s="1" t="e">
        <f>#REF!</f>
        <v>#REF!</v>
      </c>
      <c r="MJH23" s="1" t="e">
        <f>#REF!</f>
        <v>#REF!</v>
      </c>
      <c r="MJI23" s="1" t="e">
        <f>#REF!</f>
        <v>#REF!</v>
      </c>
      <c r="MJJ23" s="1" t="e">
        <f>#REF!</f>
        <v>#REF!</v>
      </c>
      <c r="MJK23" s="1" t="e">
        <f>#REF!</f>
        <v>#REF!</v>
      </c>
      <c r="MJL23" s="1" t="e">
        <f>#REF!</f>
        <v>#REF!</v>
      </c>
      <c r="MJM23" s="1" t="e">
        <f>#REF!</f>
        <v>#REF!</v>
      </c>
      <c r="MJN23" s="1" t="e">
        <f>#REF!</f>
        <v>#REF!</v>
      </c>
      <c r="MJO23" s="1" t="e">
        <f>#REF!</f>
        <v>#REF!</v>
      </c>
      <c r="MJP23" s="1" t="e">
        <f>#REF!</f>
        <v>#REF!</v>
      </c>
      <c r="MJQ23" s="1" t="e">
        <f>#REF!</f>
        <v>#REF!</v>
      </c>
      <c r="MJR23" s="1" t="e">
        <f>#REF!</f>
        <v>#REF!</v>
      </c>
      <c r="MJS23" s="1" t="e">
        <f>#REF!</f>
        <v>#REF!</v>
      </c>
      <c r="MJT23" s="1" t="e">
        <f>#REF!</f>
        <v>#REF!</v>
      </c>
      <c r="MJU23" s="1" t="e">
        <f>#REF!</f>
        <v>#REF!</v>
      </c>
      <c r="MJV23" s="1" t="e">
        <f>#REF!</f>
        <v>#REF!</v>
      </c>
      <c r="MJW23" s="1" t="e">
        <f>#REF!</f>
        <v>#REF!</v>
      </c>
      <c r="MJX23" s="1" t="e">
        <f>#REF!</f>
        <v>#REF!</v>
      </c>
      <c r="MJY23" s="1" t="e">
        <f>#REF!</f>
        <v>#REF!</v>
      </c>
      <c r="MJZ23" s="1" t="e">
        <f>#REF!</f>
        <v>#REF!</v>
      </c>
      <c r="MKA23" s="1" t="e">
        <f>#REF!</f>
        <v>#REF!</v>
      </c>
      <c r="MKB23" s="1" t="e">
        <f>#REF!</f>
        <v>#REF!</v>
      </c>
      <c r="MKC23" s="1" t="e">
        <f>#REF!</f>
        <v>#REF!</v>
      </c>
      <c r="MKD23" s="1" t="e">
        <f>#REF!</f>
        <v>#REF!</v>
      </c>
      <c r="MKE23" s="1" t="e">
        <f>#REF!</f>
        <v>#REF!</v>
      </c>
      <c r="MKF23" s="1" t="e">
        <f>#REF!</f>
        <v>#REF!</v>
      </c>
      <c r="MKG23" s="1" t="e">
        <f>#REF!</f>
        <v>#REF!</v>
      </c>
      <c r="MKH23" s="1" t="e">
        <f>#REF!</f>
        <v>#REF!</v>
      </c>
      <c r="MKI23" s="1" t="e">
        <f>#REF!</f>
        <v>#REF!</v>
      </c>
      <c r="MKJ23" s="1" t="e">
        <f>#REF!</f>
        <v>#REF!</v>
      </c>
      <c r="MKK23" s="1" t="e">
        <f>#REF!</f>
        <v>#REF!</v>
      </c>
      <c r="MKL23" s="1" t="e">
        <f>#REF!</f>
        <v>#REF!</v>
      </c>
      <c r="MKM23" s="1" t="e">
        <f>#REF!</f>
        <v>#REF!</v>
      </c>
      <c r="MKN23" s="1" t="e">
        <f>#REF!</f>
        <v>#REF!</v>
      </c>
      <c r="MKO23" s="1" t="e">
        <f>#REF!</f>
        <v>#REF!</v>
      </c>
      <c r="MKP23" s="1" t="e">
        <f>#REF!</f>
        <v>#REF!</v>
      </c>
      <c r="MKQ23" s="1" t="e">
        <f>#REF!</f>
        <v>#REF!</v>
      </c>
      <c r="MKR23" s="1" t="e">
        <f>#REF!</f>
        <v>#REF!</v>
      </c>
      <c r="MKS23" s="1" t="e">
        <f>#REF!</f>
        <v>#REF!</v>
      </c>
      <c r="MKT23" s="1" t="e">
        <f>#REF!</f>
        <v>#REF!</v>
      </c>
      <c r="MKU23" s="1" t="e">
        <f>#REF!</f>
        <v>#REF!</v>
      </c>
      <c r="MKV23" s="1" t="e">
        <f>#REF!</f>
        <v>#REF!</v>
      </c>
      <c r="MKW23" s="1" t="e">
        <f>#REF!</f>
        <v>#REF!</v>
      </c>
      <c r="MKX23" s="1" t="e">
        <f>#REF!</f>
        <v>#REF!</v>
      </c>
      <c r="MKY23" s="1" t="e">
        <f>#REF!</f>
        <v>#REF!</v>
      </c>
      <c r="MKZ23" s="1" t="e">
        <f>#REF!</f>
        <v>#REF!</v>
      </c>
      <c r="MLA23" s="1" t="e">
        <f>#REF!</f>
        <v>#REF!</v>
      </c>
      <c r="MLB23" s="1" t="e">
        <f>#REF!</f>
        <v>#REF!</v>
      </c>
      <c r="MLC23" s="1" t="e">
        <f>#REF!</f>
        <v>#REF!</v>
      </c>
      <c r="MLD23" s="1" t="e">
        <f>#REF!</f>
        <v>#REF!</v>
      </c>
      <c r="MLE23" s="1" t="e">
        <f>#REF!</f>
        <v>#REF!</v>
      </c>
      <c r="MLF23" s="1" t="e">
        <f>#REF!</f>
        <v>#REF!</v>
      </c>
      <c r="MLG23" s="1" t="e">
        <f>#REF!</f>
        <v>#REF!</v>
      </c>
      <c r="MLH23" s="1" t="e">
        <f>#REF!</f>
        <v>#REF!</v>
      </c>
      <c r="MLI23" s="1" t="e">
        <f>#REF!</f>
        <v>#REF!</v>
      </c>
      <c r="MLJ23" s="1" t="e">
        <f>#REF!</f>
        <v>#REF!</v>
      </c>
      <c r="MLK23" s="1" t="e">
        <f>#REF!</f>
        <v>#REF!</v>
      </c>
      <c r="MLL23" s="1" t="e">
        <f>#REF!</f>
        <v>#REF!</v>
      </c>
      <c r="MLM23" s="1" t="e">
        <f>#REF!</f>
        <v>#REF!</v>
      </c>
      <c r="MLN23" s="1" t="e">
        <f>#REF!</f>
        <v>#REF!</v>
      </c>
      <c r="MLO23" s="1" t="e">
        <f>#REF!</f>
        <v>#REF!</v>
      </c>
      <c r="MLP23" s="1" t="e">
        <f>#REF!</f>
        <v>#REF!</v>
      </c>
      <c r="MLQ23" s="1" t="e">
        <f>#REF!</f>
        <v>#REF!</v>
      </c>
      <c r="MLR23" s="1" t="e">
        <f>#REF!</f>
        <v>#REF!</v>
      </c>
      <c r="MLS23" s="1" t="e">
        <f>#REF!</f>
        <v>#REF!</v>
      </c>
      <c r="MLT23" s="1" t="e">
        <f>#REF!</f>
        <v>#REF!</v>
      </c>
      <c r="MLU23" s="1" t="e">
        <f>#REF!</f>
        <v>#REF!</v>
      </c>
      <c r="MLV23" s="1" t="e">
        <f>#REF!</f>
        <v>#REF!</v>
      </c>
      <c r="MLW23" s="1" t="e">
        <f>#REF!</f>
        <v>#REF!</v>
      </c>
      <c r="MLX23" s="1" t="e">
        <f>#REF!</f>
        <v>#REF!</v>
      </c>
      <c r="MLY23" s="1" t="e">
        <f>#REF!</f>
        <v>#REF!</v>
      </c>
      <c r="MLZ23" s="1" t="e">
        <f>#REF!</f>
        <v>#REF!</v>
      </c>
      <c r="MMA23" s="1" t="e">
        <f>#REF!</f>
        <v>#REF!</v>
      </c>
      <c r="MMB23" s="1" t="e">
        <f>#REF!</f>
        <v>#REF!</v>
      </c>
      <c r="MMC23" s="1" t="e">
        <f>#REF!</f>
        <v>#REF!</v>
      </c>
      <c r="MMD23" s="1" t="e">
        <f>#REF!</f>
        <v>#REF!</v>
      </c>
      <c r="MME23" s="1" t="e">
        <f>#REF!</f>
        <v>#REF!</v>
      </c>
      <c r="MMF23" s="1" t="e">
        <f>#REF!</f>
        <v>#REF!</v>
      </c>
      <c r="MMG23" s="1" t="e">
        <f>#REF!</f>
        <v>#REF!</v>
      </c>
      <c r="MMH23" s="1" t="e">
        <f>#REF!</f>
        <v>#REF!</v>
      </c>
      <c r="MMI23" s="1" t="e">
        <f>#REF!</f>
        <v>#REF!</v>
      </c>
      <c r="MMJ23" s="1" t="e">
        <f>#REF!</f>
        <v>#REF!</v>
      </c>
      <c r="MMK23" s="1" t="e">
        <f>#REF!</f>
        <v>#REF!</v>
      </c>
      <c r="MML23" s="1" t="e">
        <f>#REF!</f>
        <v>#REF!</v>
      </c>
      <c r="MMM23" s="1" t="e">
        <f>#REF!</f>
        <v>#REF!</v>
      </c>
      <c r="MMN23" s="1" t="e">
        <f>#REF!</f>
        <v>#REF!</v>
      </c>
      <c r="MMO23" s="1" t="e">
        <f>#REF!</f>
        <v>#REF!</v>
      </c>
      <c r="MMP23" s="1" t="e">
        <f>#REF!</f>
        <v>#REF!</v>
      </c>
      <c r="MMQ23" s="1" t="e">
        <f>#REF!</f>
        <v>#REF!</v>
      </c>
      <c r="MMR23" s="1" t="e">
        <f>#REF!</f>
        <v>#REF!</v>
      </c>
      <c r="MMS23" s="1" t="e">
        <f>#REF!</f>
        <v>#REF!</v>
      </c>
      <c r="MMT23" s="1" t="e">
        <f>#REF!</f>
        <v>#REF!</v>
      </c>
      <c r="MMU23" s="1" t="e">
        <f>#REF!</f>
        <v>#REF!</v>
      </c>
      <c r="MMV23" s="1" t="e">
        <f>#REF!</f>
        <v>#REF!</v>
      </c>
      <c r="MMW23" s="1" t="e">
        <f>#REF!</f>
        <v>#REF!</v>
      </c>
      <c r="MMX23" s="1" t="e">
        <f>#REF!</f>
        <v>#REF!</v>
      </c>
      <c r="MMY23" s="1" t="e">
        <f>#REF!</f>
        <v>#REF!</v>
      </c>
      <c r="MMZ23" s="1" t="e">
        <f>#REF!</f>
        <v>#REF!</v>
      </c>
      <c r="MNA23" s="1" t="e">
        <f>#REF!</f>
        <v>#REF!</v>
      </c>
      <c r="MNB23" s="1" t="e">
        <f>#REF!</f>
        <v>#REF!</v>
      </c>
      <c r="MNC23" s="1" t="e">
        <f>#REF!</f>
        <v>#REF!</v>
      </c>
      <c r="MND23" s="1" t="e">
        <f>#REF!</f>
        <v>#REF!</v>
      </c>
      <c r="MNE23" s="1" t="e">
        <f>#REF!</f>
        <v>#REF!</v>
      </c>
      <c r="MNF23" s="1" t="e">
        <f>#REF!</f>
        <v>#REF!</v>
      </c>
      <c r="MNG23" s="1" t="e">
        <f>#REF!</f>
        <v>#REF!</v>
      </c>
      <c r="MNH23" s="1" t="e">
        <f>#REF!</f>
        <v>#REF!</v>
      </c>
      <c r="MNI23" s="1" t="e">
        <f>#REF!</f>
        <v>#REF!</v>
      </c>
      <c r="MNJ23" s="1" t="e">
        <f>#REF!</f>
        <v>#REF!</v>
      </c>
      <c r="MNK23" s="1" t="e">
        <f>#REF!</f>
        <v>#REF!</v>
      </c>
      <c r="MNL23" s="1" t="e">
        <f>#REF!</f>
        <v>#REF!</v>
      </c>
      <c r="MNM23" s="1" t="e">
        <f>#REF!</f>
        <v>#REF!</v>
      </c>
      <c r="MNN23" s="1" t="e">
        <f>#REF!</f>
        <v>#REF!</v>
      </c>
      <c r="MNO23" s="1" t="e">
        <f>#REF!</f>
        <v>#REF!</v>
      </c>
      <c r="MNP23" s="1" t="e">
        <f>#REF!</f>
        <v>#REF!</v>
      </c>
      <c r="MNQ23" s="1" t="e">
        <f>#REF!</f>
        <v>#REF!</v>
      </c>
      <c r="MNR23" s="1" t="e">
        <f>#REF!</f>
        <v>#REF!</v>
      </c>
      <c r="MNS23" s="1" t="e">
        <f>#REF!</f>
        <v>#REF!</v>
      </c>
      <c r="MNT23" s="1" t="e">
        <f>#REF!</f>
        <v>#REF!</v>
      </c>
      <c r="MNU23" s="1" t="e">
        <f>#REF!</f>
        <v>#REF!</v>
      </c>
      <c r="MNV23" s="1" t="e">
        <f>#REF!</f>
        <v>#REF!</v>
      </c>
      <c r="MNW23" s="1" t="e">
        <f>#REF!</f>
        <v>#REF!</v>
      </c>
      <c r="MNX23" s="1" t="e">
        <f>#REF!</f>
        <v>#REF!</v>
      </c>
      <c r="MNY23" s="1" t="e">
        <f>#REF!</f>
        <v>#REF!</v>
      </c>
      <c r="MNZ23" s="1" t="e">
        <f>#REF!</f>
        <v>#REF!</v>
      </c>
      <c r="MOA23" s="1" t="e">
        <f>#REF!</f>
        <v>#REF!</v>
      </c>
      <c r="MOB23" s="1" t="e">
        <f>#REF!</f>
        <v>#REF!</v>
      </c>
      <c r="MOC23" s="1" t="e">
        <f>#REF!</f>
        <v>#REF!</v>
      </c>
      <c r="MOD23" s="1" t="e">
        <f>#REF!</f>
        <v>#REF!</v>
      </c>
      <c r="MOE23" s="1" t="e">
        <f>#REF!</f>
        <v>#REF!</v>
      </c>
      <c r="MOF23" s="1" t="e">
        <f>#REF!</f>
        <v>#REF!</v>
      </c>
      <c r="MOG23" s="1" t="e">
        <f>#REF!</f>
        <v>#REF!</v>
      </c>
      <c r="MOH23" s="1" t="e">
        <f>#REF!</f>
        <v>#REF!</v>
      </c>
      <c r="MOI23" s="1" t="e">
        <f>#REF!</f>
        <v>#REF!</v>
      </c>
      <c r="MOJ23" s="1" t="e">
        <f>#REF!</f>
        <v>#REF!</v>
      </c>
      <c r="MOK23" s="1" t="e">
        <f>#REF!</f>
        <v>#REF!</v>
      </c>
      <c r="MOL23" s="1" t="e">
        <f>#REF!</f>
        <v>#REF!</v>
      </c>
      <c r="MOM23" s="1" t="e">
        <f>#REF!</f>
        <v>#REF!</v>
      </c>
      <c r="MON23" s="1" t="e">
        <f>#REF!</f>
        <v>#REF!</v>
      </c>
      <c r="MOO23" s="1" t="e">
        <f>#REF!</f>
        <v>#REF!</v>
      </c>
      <c r="MOP23" s="1" t="e">
        <f>#REF!</f>
        <v>#REF!</v>
      </c>
      <c r="MOQ23" s="1" t="e">
        <f>#REF!</f>
        <v>#REF!</v>
      </c>
      <c r="MOR23" s="1" t="e">
        <f>#REF!</f>
        <v>#REF!</v>
      </c>
      <c r="MOS23" s="1" t="e">
        <f>#REF!</f>
        <v>#REF!</v>
      </c>
      <c r="MOT23" s="1" t="e">
        <f>#REF!</f>
        <v>#REF!</v>
      </c>
      <c r="MOU23" s="1" t="e">
        <f>#REF!</f>
        <v>#REF!</v>
      </c>
      <c r="MOV23" s="1" t="e">
        <f>#REF!</f>
        <v>#REF!</v>
      </c>
      <c r="MOW23" s="1" t="e">
        <f>#REF!</f>
        <v>#REF!</v>
      </c>
      <c r="MOX23" s="1" t="e">
        <f>#REF!</f>
        <v>#REF!</v>
      </c>
      <c r="MOY23" s="1" t="e">
        <f>#REF!</f>
        <v>#REF!</v>
      </c>
      <c r="MOZ23" s="1" t="e">
        <f>#REF!</f>
        <v>#REF!</v>
      </c>
      <c r="MPA23" s="1" t="e">
        <f>#REF!</f>
        <v>#REF!</v>
      </c>
      <c r="MPB23" s="1" t="e">
        <f>#REF!</f>
        <v>#REF!</v>
      </c>
      <c r="MPC23" s="1" t="e">
        <f>#REF!</f>
        <v>#REF!</v>
      </c>
      <c r="MPD23" s="1" t="e">
        <f>#REF!</f>
        <v>#REF!</v>
      </c>
      <c r="MPE23" s="1" t="e">
        <f>#REF!</f>
        <v>#REF!</v>
      </c>
      <c r="MPF23" s="1" t="e">
        <f>#REF!</f>
        <v>#REF!</v>
      </c>
      <c r="MPG23" s="1" t="e">
        <f>#REF!</f>
        <v>#REF!</v>
      </c>
      <c r="MPH23" s="1" t="e">
        <f>#REF!</f>
        <v>#REF!</v>
      </c>
      <c r="MPI23" s="1" t="e">
        <f>#REF!</f>
        <v>#REF!</v>
      </c>
      <c r="MPJ23" s="1" t="e">
        <f>#REF!</f>
        <v>#REF!</v>
      </c>
      <c r="MPK23" s="1" t="e">
        <f>#REF!</f>
        <v>#REF!</v>
      </c>
      <c r="MPL23" s="1" t="e">
        <f>#REF!</f>
        <v>#REF!</v>
      </c>
      <c r="MPM23" s="1" t="e">
        <f>#REF!</f>
        <v>#REF!</v>
      </c>
      <c r="MPN23" s="1" t="e">
        <f>#REF!</f>
        <v>#REF!</v>
      </c>
      <c r="MPO23" s="1" t="e">
        <f>#REF!</f>
        <v>#REF!</v>
      </c>
      <c r="MPP23" s="1" t="e">
        <f>#REF!</f>
        <v>#REF!</v>
      </c>
      <c r="MPQ23" s="1" t="e">
        <f>#REF!</f>
        <v>#REF!</v>
      </c>
      <c r="MPR23" s="1" t="e">
        <f>#REF!</f>
        <v>#REF!</v>
      </c>
      <c r="MPS23" s="1" t="e">
        <f>#REF!</f>
        <v>#REF!</v>
      </c>
      <c r="MPT23" s="1" t="e">
        <f>#REF!</f>
        <v>#REF!</v>
      </c>
      <c r="MPU23" s="1" t="e">
        <f>#REF!</f>
        <v>#REF!</v>
      </c>
      <c r="MPV23" s="1" t="e">
        <f>#REF!</f>
        <v>#REF!</v>
      </c>
      <c r="MPW23" s="1" t="e">
        <f>#REF!</f>
        <v>#REF!</v>
      </c>
      <c r="MPX23" s="1" t="e">
        <f>#REF!</f>
        <v>#REF!</v>
      </c>
      <c r="MPY23" s="1" t="e">
        <f>#REF!</f>
        <v>#REF!</v>
      </c>
      <c r="MPZ23" s="1" t="e">
        <f>#REF!</f>
        <v>#REF!</v>
      </c>
      <c r="MQA23" s="1" t="e">
        <f>#REF!</f>
        <v>#REF!</v>
      </c>
      <c r="MQB23" s="1" t="e">
        <f>#REF!</f>
        <v>#REF!</v>
      </c>
      <c r="MQC23" s="1" t="e">
        <f>#REF!</f>
        <v>#REF!</v>
      </c>
      <c r="MQD23" s="1" t="e">
        <f>#REF!</f>
        <v>#REF!</v>
      </c>
      <c r="MQE23" s="1" t="e">
        <f>#REF!</f>
        <v>#REF!</v>
      </c>
      <c r="MQF23" s="1" t="e">
        <f>#REF!</f>
        <v>#REF!</v>
      </c>
      <c r="MQG23" s="1" t="e">
        <f>#REF!</f>
        <v>#REF!</v>
      </c>
      <c r="MQH23" s="1" t="e">
        <f>#REF!</f>
        <v>#REF!</v>
      </c>
      <c r="MQI23" s="1" t="e">
        <f>#REF!</f>
        <v>#REF!</v>
      </c>
      <c r="MQJ23" s="1" t="e">
        <f>#REF!</f>
        <v>#REF!</v>
      </c>
      <c r="MQK23" s="1" t="e">
        <f>#REF!</f>
        <v>#REF!</v>
      </c>
      <c r="MQL23" s="1" t="e">
        <f>#REF!</f>
        <v>#REF!</v>
      </c>
      <c r="MQM23" s="1" t="e">
        <f>#REF!</f>
        <v>#REF!</v>
      </c>
      <c r="MQN23" s="1" t="e">
        <f>#REF!</f>
        <v>#REF!</v>
      </c>
      <c r="MQO23" s="1" t="e">
        <f>#REF!</f>
        <v>#REF!</v>
      </c>
      <c r="MQP23" s="1" t="e">
        <f>#REF!</f>
        <v>#REF!</v>
      </c>
      <c r="MQQ23" s="1" t="e">
        <f>#REF!</f>
        <v>#REF!</v>
      </c>
      <c r="MQR23" s="1" t="e">
        <f>#REF!</f>
        <v>#REF!</v>
      </c>
      <c r="MQS23" s="1" t="e">
        <f>#REF!</f>
        <v>#REF!</v>
      </c>
      <c r="MQT23" s="1" t="e">
        <f>#REF!</f>
        <v>#REF!</v>
      </c>
      <c r="MQU23" s="1" t="e">
        <f>#REF!</f>
        <v>#REF!</v>
      </c>
      <c r="MQV23" s="1" t="e">
        <f>#REF!</f>
        <v>#REF!</v>
      </c>
      <c r="MQW23" s="1" t="e">
        <f>#REF!</f>
        <v>#REF!</v>
      </c>
      <c r="MQX23" s="1" t="e">
        <f>#REF!</f>
        <v>#REF!</v>
      </c>
      <c r="MQY23" s="1" t="e">
        <f>#REF!</f>
        <v>#REF!</v>
      </c>
      <c r="MQZ23" s="1" t="e">
        <f>#REF!</f>
        <v>#REF!</v>
      </c>
      <c r="MRA23" s="1" t="e">
        <f>#REF!</f>
        <v>#REF!</v>
      </c>
      <c r="MRB23" s="1" t="e">
        <f>#REF!</f>
        <v>#REF!</v>
      </c>
      <c r="MRC23" s="1" t="e">
        <f>#REF!</f>
        <v>#REF!</v>
      </c>
      <c r="MRD23" s="1" t="e">
        <f>#REF!</f>
        <v>#REF!</v>
      </c>
      <c r="MRE23" s="1" t="e">
        <f>#REF!</f>
        <v>#REF!</v>
      </c>
      <c r="MRF23" s="1" t="e">
        <f>#REF!</f>
        <v>#REF!</v>
      </c>
      <c r="MRG23" s="1" t="e">
        <f>#REF!</f>
        <v>#REF!</v>
      </c>
      <c r="MRH23" s="1" t="e">
        <f>#REF!</f>
        <v>#REF!</v>
      </c>
      <c r="MRI23" s="1" t="e">
        <f>#REF!</f>
        <v>#REF!</v>
      </c>
      <c r="MRJ23" s="1" t="e">
        <f>#REF!</f>
        <v>#REF!</v>
      </c>
      <c r="MRK23" s="1" t="e">
        <f>#REF!</f>
        <v>#REF!</v>
      </c>
      <c r="MRL23" s="1" t="e">
        <f>#REF!</f>
        <v>#REF!</v>
      </c>
      <c r="MRM23" s="1" t="e">
        <f>#REF!</f>
        <v>#REF!</v>
      </c>
      <c r="MRN23" s="1" t="e">
        <f>#REF!</f>
        <v>#REF!</v>
      </c>
      <c r="MRO23" s="1" t="e">
        <f>#REF!</f>
        <v>#REF!</v>
      </c>
      <c r="MRP23" s="1" t="e">
        <f>#REF!</f>
        <v>#REF!</v>
      </c>
      <c r="MRQ23" s="1" t="e">
        <f>#REF!</f>
        <v>#REF!</v>
      </c>
      <c r="MRR23" s="1" t="e">
        <f>#REF!</f>
        <v>#REF!</v>
      </c>
      <c r="MRS23" s="1" t="e">
        <f>#REF!</f>
        <v>#REF!</v>
      </c>
      <c r="MRT23" s="1" t="e">
        <f>#REF!</f>
        <v>#REF!</v>
      </c>
      <c r="MRU23" s="1" t="e">
        <f>#REF!</f>
        <v>#REF!</v>
      </c>
      <c r="MRV23" s="1" t="e">
        <f>#REF!</f>
        <v>#REF!</v>
      </c>
      <c r="MRW23" s="1" t="e">
        <f>#REF!</f>
        <v>#REF!</v>
      </c>
      <c r="MRX23" s="1" t="e">
        <f>#REF!</f>
        <v>#REF!</v>
      </c>
      <c r="MRY23" s="1" t="e">
        <f>#REF!</f>
        <v>#REF!</v>
      </c>
      <c r="MRZ23" s="1" t="e">
        <f>#REF!</f>
        <v>#REF!</v>
      </c>
      <c r="MSA23" s="1" t="e">
        <f>#REF!</f>
        <v>#REF!</v>
      </c>
      <c r="MSB23" s="1" t="e">
        <f>#REF!</f>
        <v>#REF!</v>
      </c>
      <c r="MSC23" s="1" t="e">
        <f>#REF!</f>
        <v>#REF!</v>
      </c>
      <c r="MSD23" s="1" t="e">
        <f>#REF!</f>
        <v>#REF!</v>
      </c>
      <c r="MSE23" s="1" t="e">
        <f>#REF!</f>
        <v>#REF!</v>
      </c>
      <c r="MSF23" s="1" t="e">
        <f>#REF!</f>
        <v>#REF!</v>
      </c>
      <c r="MSG23" s="1" t="e">
        <f>#REF!</f>
        <v>#REF!</v>
      </c>
      <c r="MSH23" s="1" t="e">
        <f>#REF!</f>
        <v>#REF!</v>
      </c>
      <c r="MSI23" s="1" t="e">
        <f>#REF!</f>
        <v>#REF!</v>
      </c>
      <c r="MSJ23" s="1" t="e">
        <f>#REF!</f>
        <v>#REF!</v>
      </c>
      <c r="MSK23" s="1" t="e">
        <f>#REF!</f>
        <v>#REF!</v>
      </c>
      <c r="MSL23" s="1" t="e">
        <f>#REF!</f>
        <v>#REF!</v>
      </c>
      <c r="MSM23" s="1" t="e">
        <f>#REF!</f>
        <v>#REF!</v>
      </c>
      <c r="MSN23" s="1" t="e">
        <f>#REF!</f>
        <v>#REF!</v>
      </c>
      <c r="MSO23" s="1" t="e">
        <f>#REF!</f>
        <v>#REF!</v>
      </c>
      <c r="MSP23" s="1" t="e">
        <f>#REF!</f>
        <v>#REF!</v>
      </c>
      <c r="MSQ23" s="1" t="e">
        <f>#REF!</f>
        <v>#REF!</v>
      </c>
      <c r="MSR23" s="1" t="e">
        <f>#REF!</f>
        <v>#REF!</v>
      </c>
      <c r="MSS23" s="1" t="e">
        <f>#REF!</f>
        <v>#REF!</v>
      </c>
      <c r="MST23" s="1" t="e">
        <f>#REF!</f>
        <v>#REF!</v>
      </c>
      <c r="MSU23" s="1" t="e">
        <f>#REF!</f>
        <v>#REF!</v>
      </c>
      <c r="MSV23" s="1" t="e">
        <f>#REF!</f>
        <v>#REF!</v>
      </c>
      <c r="MSW23" s="1" t="e">
        <f>#REF!</f>
        <v>#REF!</v>
      </c>
      <c r="MSX23" s="1" t="e">
        <f>#REF!</f>
        <v>#REF!</v>
      </c>
      <c r="MSY23" s="1" t="e">
        <f>#REF!</f>
        <v>#REF!</v>
      </c>
      <c r="MSZ23" s="1" t="e">
        <f>#REF!</f>
        <v>#REF!</v>
      </c>
      <c r="MTA23" s="1" t="e">
        <f>#REF!</f>
        <v>#REF!</v>
      </c>
      <c r="MTB23" s="1" t="e">
        <f>#REF!</f>
        <v>#REF!</v>
      </c>
      <c r="MTC23" s="1" t="e">
        <f>#REF!</f>
        <v>#REF!</v>
      </c>
      <c r="MTD23" s="1" t="e">
        <f>#REF!</f>
        <v>#REF!</v>
      </c>
      <c r="MTE23" s="1" t="e">
        <f>#REF!</f>
        <v>#REF!</v>
      </c>
      <c r="MTF23" s="1" t="e">
        <f>#REF!</f>
        <v>#REF!</v>
      </c>
      <c r="MTG23" s="1" t="e">
        <f>#REF!</f>
        <v>#REF!</v>
      </c>
      <c r="MTH23" s="1" t="e">
        <f>#REF!</f>
        <v>#REF!</v>
      </c>
      <c r="MTI23" s="1" t="e">
        <f>#REF!</f>
        <v>#REF!</v>
      </c>
      <c r="MTJ23" s="1" t="e">
        <f>#REF!</f>
        <v>#REF!</v>
      </c>
      <c r="MTK23" s="1" t="e">
        <f>#REF!</f>
        <v>#REF!</v>
      </c>
      <c r="MTL23" s="1" t="e">
        <f>#REF!</f>
        <v>#REF!</v>
      </c>
      <c r="MTM23" s="1" t="e">
        <f>#REF!</f>
        <v>#REF!</v>
      </c>
      <c r="MTN23" s="1" t="e">
        <f>#REF!</f>
        <v>#REF!</v>
      </c>
      <c r="MTO23" s="1" t="e">
        <f>#REF!</f>
        <v>#REF!</v>
      </c>
      <c r="MTP23" s="1" t="e">
        <f>#REF!</f>
        <v>#REF!</v>
      </c>
      <c r="MTQ23" s="1" t="e">
        <f>#REF!</f>
        <v>#REF!</v>
      </c>
      <c r="MTR23" s="1" t="e">
        <f>#REF!</f>
        <v>#REF!</v>
      </c>
      <c r="MTS23" s="1" t="e">
        <f>#REF!</f>
        <v>#REF!</v>
      </c>
      <c r="MTT23" s="1" t="e">
        <f>#REF!</f>
        <v>#REF!</v>
      </c>
      <c r="MTU23" s="1" t="e">
        <f>#REF!</f>
        <v>#REF!</v>
      </c>
      <c r="MTV23" s="1" t="e">
        <f>#REF!</f>
        <v>#REF!</v>
      </c>
      <c r="MTW23" s="1" t="e">
        <f>#REF!</f>
        <v>#REF!</v>
      </c>
      <c r="MTX23" s="1" t="e">
        <f>#REF!</f>
        <v>#REF!</v>
      </c>
      <c r="MTY23" s="1" t="e">
        <f>#REF!</f>
        <v>#REF!</v>
      </c>
      <c r="MTZ23" s="1" t="e">
        <f>#REF!</f>
        <v>#REF!</v>
      </c>
      <c r="MUA23" s="1" t="e">
        <f>#REF!</f>
        <v>#REF!</v>
      </c>
      <c r="MUB23" s="1" t="e">
        <f>#REF!</f>
        <v>#REF!</v>
      </c>
      <c r="MUC23" s="1" t="e">
        <f>#REF!</f>
        <v>#REF!</v>
      </c>
      <c r="MUD23" s="1" t="e">
        <f>#REF!</f>
        <v>#REF!</v>
      </c>
      <c r="MUE23" s="1" t="e">
        <f>#REF!</f>
        <v>#REF!</v>
      </c>
      <c r="MUF23" s="1" t="e">
        <f>#REF!</f>
        <v>#REF!</v>
      </c>
      <c r="MUG23" s="1" t="e">
        <f>#REF!</f>
        <v>#REF!</v>
      </c>
      <c r="MUH23" s="1" t="e">
        <f>#REF!</f>
        <v>#REF!</v>
      </c>
      <c r="MUI23" s="1" t="e">
        <f>#REF!</f>
        <v>#REF!</v>
      </c>
      <c r="MUJ23" s="1" t="e">
        <f>#REF!</f>
        <v>#REF!</v>
      </c>
      <c r="MUK23" s="1" t="e">
        <f>#REF!</f>
        <v>#REF!</v>
      </c>
      <c r="MUL23" s="1" t="e">
        <f>#REF!</f>
        <v>#REF!</v>
      </c>
      <c r="MUM23" s="1" t="e">
        <f>#REF!</f>
        <v>#REF!</v>
      </c>
      <c r="MUN23" s="1" t="e">
        <f>#REF!</f>
        <v>#REF!</v>
      </c>
      <c r="MUO23" s="1" t="e">
        <f>#REF!</f>
        <v>#REF!</v>
      </c>
      <c r="MUP23" s="1" t="e">
        <f>#REF!</f>
        <v>#REF!</v>
      </c>
      <c r="MUQ23" s="1" t="e">
        <f>#REF!</f>
        <v>#REF!</v>
      </c>
      <c r="MUR23" s="1" t="e">
        <f>#REF!</f>
        <v>#REF!</v>
      </c>
      <c r="MUS23" s="1" t="e">
        <f>#REF!</f>
        <v>#REF!</v>
      </c>
      <c r="MUT23" s="1" t="e">
        <f>#REF!</f>
        <v>#REF!</v>
      </c>
      <c r="MUU23" s="1" t="e">
        <f>#REF!</f>
        <v>#REF!</v>
      </c>
      <c r="MUV23" s="1" t="e">
        <f>#REF!</f>
        <v>#REF!</v>
      </c>
      <c r="MUW23" s="1" t="e">
        <f>#REF!</f>
        <v>#REF!</v>
      </c>
      <c r="MUX23" s="1" t="e">
        <f>#REF!</f>
        <v>#REF!</v>
      </c>
      <c r="MUY23" s="1" t="e">
        <f>#REF!</f>
        <v>#REF!</v>
      </c>
      <c r="MUZ23" s="1" t="e">
        <f>#REF!</f>
        <v>#REF!</v>
      </c>
      <c r="MVA23" s="1" t="e">
        <f>#REF!</f>
        <v>#REF!</v>
      </c>
      <c r="MVB23" s="1" t="e">
        <f>#REF!</f>
        <v>#REF!</v>
      </c>
      <c r="MVC23" s="1" t="e">
        <f>#REF!</f>
        <v>#REF!</v>
      </c>
      <c r="MVD23" s="1" t="e">
        <f>#REF!</f>
        <v>#REF!</v>
      </c>
      <c r="MVE23" s="1" t="e">
        <f>#REF!</f>
        <v>#REF!</v>
      </c>
      <c r="MVF23" s="1" t="e">
        <f>#REF!</f>
        <v>#REF!</v>
      </c>
      <c r="MVG23" s="1" t="e">
        <f>#REF!</f>
        <v>#REF!</v>
      </c>
      <c r="MVH23" s="1" t="e">
        <f>#REF!</f>
        <v>#REF!</v>
      </c>
      <c r="MVI23" s="1" t="e">
        <f>#REF!</f>
        <v>#REF!</v>
      </c>
      <c r="MVJ23" s="1" t="e">
        <f>#REF!</f>
        <v>#REF!</v>
      </c>
      <c r="MVK23" s="1" t="e">
        <f>#REF!</f>
        <v>#REF!</v>
      </c>
      <c r="MVL23" s="1" t="e">
        <f>#REF!</f>
        <v>#REF!</v>
      </c>
      <c r="MVM23" s="1" t="e">
        <f>#REF!</f>
        <v>#REF!</v>
      </c>
      <c r="MVN23" s="1" t="e">
        <f>#REF!</f>
        <v>#REF!</v>
      </c>
      <c r="MVO23" s="1" t="e">
        <f>#REF!</f>
        <v>#REF!</v>
      </c>
      <c r="MVP23" s="1" t="e">
        <f>#REF!</f>
        <v>#REF!</v>
      </c>
      <c r="MVQ23" s="1" t="e">
        <f>#REF!</f>
        <v>#REF!</v>
      </c>
      <c r="MVR23" s="1" t="e">
        <f>#REF!</f>
        <v>#REF!</v>
      </c>
      <c r="MVS23" s="1" t="e">
        <f>#REF!</f>
        <v>#REF!</v>
      </c>
      <c r="MVT23" s="1" t="e">
        <f>#REF!</f>
        <v>#REF!</v>
      </c>
      <c r="MVU23" s="1" t="e">
        <f>#REF!</f>
        <v>#REF!</v>
      </c>
      <c r="MVV23" s="1" t="e">
        <f>#REF!</f>
        <v>#REF!</v>
      </c>
      <c r="MVW23" s="1" t="e">
        <f>#REF!</f>
        <v>#REF!</v>
      </c>
      <c r="MVX23" s="1" t="e">
        <f>#REF!</f>
        <v>#REF!</v>
      </c>
      <c r="MVY23" s="1" t="e">
        <f>#REF!</f>
        <v>#REF!</v>
      </c>
      <c r="MVZ23" s="1" t="e">
        <f>#REF!</f>
        <v>#REF!</v>
      </c>
      <c r="MWA23" s="1" t="e">
        <f>#REF!</f>
        <v>#REF!</v>
      </c>
      <c r="MWB23" s="1" t="e">
        <f>#REF!</f>
        <v>#REF!</v>
      </c>
      <c r="MWC23" s="1" t="e">
        <f>#REF!</f>
        <v>#REF!</v>
      </c>
      <c r="MWD23" s="1" t="e">
        <f>#REF!</f>
        <v>#REF!</v>
      </c>
      <c r="MWE23" s="1" t="e">
        <f>#REF!</f>
        <v>#REF!</v>
      </c>
      <c r="MWF23" s="1" t="e">
        <f>#REF!</f>
        <v>#REF!</v>
      </c>
      <c r="MWG23" s="1" t="e">
        <f>#REF!</f>
        <v>#REF!</v>
      </c>
      <c r="MWH23" s="1" t="e">
        <f>#REF!</f>
        <v>#REF!</v>
      </c>
      <c r="MWI23" s="1" t="e">
        <f>#REF!</f>
        <v>#REF!</v>
      </c>
      <c r="MWJ23" s="1" t="e">
        <f>#REF!</f>
        <v>#REF!</v>
      </c>
      <c r="MWK23" s="1" t="e">
        <f>#REF!</f>
        <v>#REF!</v>
      </c>
      <c r="MWL23" s="1" t="e">
        <f>#REF!</f>
        <v>#REF!</v>
      </c>
      <c r="MWM23" s="1" t="e">
        <f>#REF!</f>
        <v>#REF!</v>
      </c>
      <c r="MWN23" s="1" t="e">
        <f>#REF!</f>
        <v>#REF!</v>
      </c>
      <c r="MWO23" s="1" t="e">
        <f>#REF!</f>
        <v>#REF!</v>
      </c>
      <c r="MWP23" s="1" t="e">
        <f>#REF!</f>
        <v>#REF!</v>
      </c>
      <c r="MWQ23" s="1" t="e">
        <f>#REF!</f>
        <v>#REF!</v>
      </c>
      <c r="MWR23" s="1" t="e">
        <f>#REF!</f>
        <v>#REF!</v>
      </c>
      <c r="MWS23" s="1" t="e">
        <f>#REF!</f>
        <v>#REF!</v>
      </c>
      <c r="MWT23" s="1" t="e">
        <f>#REF!</f>
        <v>#REF!</v>
      </c>
      <c r="MWU23" s="1" t="e">
        <f>#REF!</f>
        <v>#REF!</v>
      </c>
      <c r="MWV23" s="1" t="e">
        <f>#REF!</f>
        <v>#REF!</v>
      </c>
      <c r="MWW23" s="1" t="e">
        <f>#REF!</f>
        <v>#REF!</v>
      </c>
      <c r="MWX23" s="1" t="e">
        <f>#REF!</f>
        <v>#REF!</v>
      </c>
      <c r="MWY23" s="1" t="e">
        <f>#REF!</f>
        <v>#REF!</v>
      </c>
      <c r="MWZ23" s="1" t="e">
        <f>#REF!</f>
        <v>#REF!</v>
      </c>
      <c r="MXA23" s="1" t="e">
        <f>#REF!</f>
        <v>#REF!</v>
      </c>
      <c r="MXB23" s="1" t="e">
        <f>#REF!</f>
        <v>#REF!</v>
      </c>
      <c r="MXC23" s="1" t="e">
        <f>#REF!</f>
        <v>#REF!</v>
      </c>
      <c r="MXD23" s="1" t="e">
        <f>#REF!</f>
        <v>#REF!</v>
      </c>
      <c r="MXE23" s="1" t="e">
        <f>#REF!</f>
        <v>#REF!</v>
      </c>
      <c r="MXF23" s="1" t="e">
        <f>#REF!</f>
        <v>#REF!</v>
      </c>
      <c r="MXG23" s="1" t="e">
        <f>#REF!</f>
        <v>#REF!</v>
      </c>
      <c r="MXH23" s="1" t="e">
        <f>#REF!</f>
        <v>#REF!</v>
      </c>
      <c r="MXI23" s="1" t="e">
        <f>#REF!</f>
        <v>#REF!</v>
      </c>
      <c r="MXJ23" s="1" t="e">
        <f>#REF!</f>
        <v>#REF!</v>
      </c>
      <c r="MXK23" s="1" t="e">
        <f>#REF!</f>
        <v>#REF!</v>
      </c>
      <c r="MXL23" s="1" t="e">
        <f>#REF!</f>
        <v>#REF!</v>
      </c>
      <c r="MXM23" s="1" t="e">
        <f>#REF!</f>
        <v>#REF!</v>
      </c>
      <c r="MXN23" s="1" t="e">
        <f>#REF!</f>
        <v>#REF!</v>
      </c>
      <c r="MXO23" s="1" t="e">
        <f>#REF!</f>
        <v>#REF!</v>
      </c>
      <c r="MXP23" s="1" t="e">
        <f>#REF!</f>
        <v>#REF!</v>
      </c>
      <c r="MXQ23" s="1" t="e">
        <f>#REF!</f>
        <v>#REF!</v>
      </c>
      <c r="MXR23" s="1" t="e">
        <f>#REF!</f>
        <v>#REF!</v>
      </c>
      <c r="MXS23" s="1" t="e">
        <f>#REF!</f>
        <v>#REF!</v>
      </c>
      <c r="MXT23" s="1" t="e">
        <f>#REF!</f>
        <v>#REF!</v>
      </c>
      <c r="MXU23" s="1" t="e">
        <f>#REF!</f>
        <v>#REF!</v>
      </c>
      <c r="MXV23" s="1" t="e">
        <f>#REF!</f>
        <v>#REF!</v>
      </c>
      <c r="MXW23" s="1" t="e">
        <f>#REF!</f>
        <v>#REF!</v>
      </c>
      <c r="MXX23" s="1" t="e">
        <f>#REF!</f>
        <v>#REF!</v>
      </c>
      <c r="MXY23" s="1" t="e">
        <f>#REF!</f>
        <v>#REF!</v>
      </c>
      <c r="MXZ23" s="1" t="e">
        <f>#REF!</f>
        <v>#REF!</v>
      </c>
      <c r="MYA23" s="1" t="e">
        <f>#REF!</f>
        <v>#REF!</v>
      </c>
      <c r="MYB23" s="1" t="e">
        <f>#REF!</f>
        <v>#REF!</v>
      </c>
      <c r="MYC23" s="1" t="e">
        <f>#REF!</f>
        <v>#REF!</v>
      </c>
      <c r="MYD23" s="1" t="e">
        <f>#REF!</f>
        <v>#REF!</v>
      </c>
      <c r="MYE23" s="1" t="e">
        <f>#REF!</f>
        <v>#REF!</v>
      </c>
      <c r="MYF23" s="1" t="e">
        <f>#REF!</f>
        <v>#REF!</v>
      </c>
      <c r="MYG23" s="1" t="e">
        <f>#REF!</f>
        <v>#REF!</v>
      </c>
      <c r="MYH23" s="1" t="e">
        <f>#REF!</f>
        <v>#REF!</v>
      </c>
      <c r="MYI23" s="1" t="e">
        <f>#REF!</f>
        <v>#REF!</v>
      </c>
      <c r="MYJ23" s="1" t="e">
        <f>#REF!</f>
        <v>#REF!</v>
      </c>
      <c r="MYK23" s="1" t="e">
        <f>#REF!</f>
        <v>#REF!</v>
      </c>
      <c r="MYL23" s="1" t="e">
        <f>#REF!</f>
        <v>#REF!</v>
      </c>
      <c r="MYM23" s="1" t="e">
        <f>#REF!</f>
        <v>#REF!</v>
      </c>
      <c r="MYN23" s="1" t="e">
        <f>#REF!</f>
        <v>#REF!</v>
      </c>
      <c r="MYO23" s="1" t="e">
        <f>#REF!</f>
        <v>#REF!</v>
      </c>
      <c r="MYP23" s="1" t="e">
        <f>#REF!</f>
        <v>#REF!</v>
      </c>
      <c r="MYQ23" s="1" t="e">
        <f>#REF!</f>
        <v>#REF!</v>
      </c>
      <c r="MYR23" s="1" t="e">
        <f>#REF!</f>
        <v>#REF!</v>
      </c>
      <c r="MYS23" s="1" t="e">
        <f>#REF!</f>
        <v>#REF!</v>
      </c>
      <c r="MYT23" s="1" t="e">
        <f>#REF!</f>
        <v>#REF!</v>
      </c>
      <c r="MYU23" s="1" t="e">
        <f>#REF!</f>
        <v>#REF!</v>
      </c>
      <c r="MYV23" s="1" t="e">
        <f>#REF!</f>
        <v>#REF!</v>
      </c>
      <c r="MYW23" s="1" t="e">
        <f>#REF!</f>
        <v>#REF!</v>
      </c>
      <c r="MYX23" s="1" t="e">
        <f>#REF!</f>
        <v>#REF!</v>
      </c>
      <c r="MYY23" s="1" t="e">
        <f>#REF!</f>
        <v>#REF!</v>
      </c>
      <c r="MYZ23" s="1" t="e">
        <f>#REF!</f>
        <v>#REF!</v>
      </c>
      <c r="MZA23" s="1" t="e">
        <f>#REF!</f>
        <v>#REF!</v>
      </c>
      <c r="MZB23" s="1" t="e">
        <f>#REF!</f>
        <v>#REF!</v>
      </c>
      <c r="MZC23" s="1" t="e">
        <f>#REF!</f>
        <v>#REF!</v>
      </c>
      <c r="MZD23" s="1" t="e">
        <f>#REF!</f>
        <v>#REF!</v>
      </c>
      <c r="MZE23" s="1" t="e">
        <f>#REF!</f>
        <v>#REF!</v>
      </c>
      <c r="MZF23" s="1" t="e">
        <f>#REF!</f>
        <v>#REF!</v>
      </c>
      <c r="MZG23" s="1" t="e">
        <f>#REF!</f>
        <v>#REF!</v>
      </c>
      <c r="MZH23" s="1" t="e">
        <f>#REF!</f>
        <v>#REF!</v>
      </c>
      <c r="MZI23" s="1" t="e">
        <f>#REF!</f>
        <v>#REF!</v>
      </c>
      <c r="MZJ23" s="1" t="e">
        <f>#REF!</f>
        <v>#REF!</v>
      </c>
      <c r="MZK23" s="1" t="e">
        <f>#REF!</f>
        <v>#REF!</v>
      </c>
      <c r="MZL23" s="1" t="e">
        <f>#REF!</f>
        <v>#REF!</v>
      </c>
      <c r="MZM23" s="1" t="e">
        <f>#REF!</f>
        <v>#REF!</v>
      </c>
      <c r="MZN23" s="1" t="e">
        <f>#REF!</f>
        <v>#REF!</v>
      </c>
      <c r="MZO23" s="1" t="e">
        <f>#REF!</f>
        <v>#REF!</v>
      </c>
      <c r="MZP23" s="1" t="e">
        <f>#REF!</f>
        <v>#REF!</v>
      </c>
      <c r="MZQ23" s="1" t="e">
        <f>#REF!</f>
        <v>#REF!</v>
      </c>
      <c r="MZR23" s="1" t="e">
        <f>#REF!</f>
        <v>#REF!</v>
      </c>
      <c r="MZS23" s="1" t="e">
        <f>#REF!</f>
        <v>#REF!</v>
      </c>
      <c r="MZT23" s="1" t="e">
        <f>#REF!</f>
        <v>#REF!</v>
      </c>
      <c r="MZU23" s="1" t="e">
        <f>#REF!</f>
        <v>#REF!</v>
      </c>
      <c r="MZV23" s="1" t="e">
        <f>#REF!</f>
        <v>#REF!</v>
      </c>
      <c r="MZW23" s="1" t="e">
        <f>#REF!</f>
        <v>#REF!</v>
      </c>
      <c r="MZX23" s="1" t="e">
        <f>#REF!</f>
        <v>#REF!</v>
      </c>
      <c r="MZY23" s="1" t="e">
        <f>#REF!</f>
        <v>#REF!</v>
      </c>
      <c r="MZZ23" s="1" t="e">
        <f>#REF!</f>
        <v>#REF!</v>
      </c>
      <c r="NAA23" s="1" t="e">
        <f>#REF!</f>
        <v>#REF!</v>
      </c>
      <c r="NAB23" s="1" t="e">
        <f>#REF!</f>
        <v>#REF!</v>
      </c>
      <c r="NAC23" s="1" t="e">
        <f>#REF!</f>
        <v>#REF!</v>
      </c>
      <c r="NAD23" s="1" t="e">
        <f>#REF!</f>
        <v>#REF!</v>
      </c>
      <c r="NAE23" s="1" t="e">
        <f>#REF!</f>
        <v>#REF!</v>
      </c>
      <c r="NAF23" s="1" t="e">
        <f>#REF!</f>
        <v>#REF!</v>
      </c>
      <c r="NAG23" s="1" t="e">
        <f>#REF!</f>
        <v>#REF!</v>
      </c>
      <c r="NAH23" s="1" t="e">
        <f>#REF!</f>
        <v>#REF!</v>
      </c>
      <c r="NAI23" s="1" t="e">
        <f>#REF!</f>
        <v>#REF!</v>
      </c>
      <c r="NAJ23" s="1" t="e">
        <f>#REF!</f>
        <v>#REF!</v>
      </c>
      <c r="NAK23" s="1" t="e">
        <f>#REF!</f>
        <v>#REF!</v>
      </c>
      <c r="NAL23" s="1" t="e">
        <f>#REF!</f>
        <v>#REF!</v>
      </c>
      <c r="NAM23" s="1" t="e">
        <f>#REF!</f>
        <v>#REF!</v>
      </c>
      <c r="NAN23" s="1" t="e">
        <f>#REF!</f>
        <v>#REF!</v>
      </c>
      <c r="NAO23" s="1" t="e">
        <f>#REF!</f>
        <v>#REF!</v>
      </c>
      <c r="NAP23" s="1" t="e">
        <f>#REF!</f>
        <v>#REF!</v>
      </c>
      <c r="NAQ23" s="1" t="e">
        <f>#REF!</f>
        <v>#REF!</v>
      </c>
      <c r="NAR23" s="1" t="e">
        <f>#REF!</f>
        <v>#REF!</v>
      </c>
      <c r="NAS23" s="1" t="e">
        <f>#REF!</f>
        <v>#REF!</v>
      </c>
      <c r="NAT23" s="1" t="e">
        <f>#REF!</f>
        <v>#REF!</v>
      </c>
      <c r="NAU23" s="1" t="e">
        <f>#REF!</f>
        <v>#REF!</v>
      </c>
      <c r="NAV23" s="1" t="e">
        <f>#REF!</f>
        <v>#REF!</v>
      </c>
      <c r="NAW23" s="1" t="e">
        <f>#REF!</f>
        <v>#REF!</v>
      </c>
      <c r="NAX23" s="1" t="e">
        <f>#REF!</f>
        <v>#REF!</v>
      </c>
      <c r="NAY23" s="1" t="e">
        <f>#REF!</f>
        <v>#REF!</v>
      </c>
      <c r="NAZ23" s="1" t="e">
        <f>#REF!</f>
        <v>#REF!</v>
      </c>
      <c r="NBA23" s="1" t="e">
        <f>#REF!</f>
        <v>#REF!</v>
      </c>
      <c r="NBB23" s="1" t="e">
        <f>#REF!</f>
        <v>#REF!</v>
      </c>
      <c r="NBC23" s="1" t="e">
        <f>#REF!</f>
        <v>#REF!</v>
      </c>
      <c r="NBD23" s="1" t="e">
        <f>#REF!</f>
        <v>#REF!</v>
      </c>
      <c r="NBE23" s="1" t="e">
        <f>#REF!</f>
        <v>#REF!</v>
      </c>
      <c r="NBF23" s="1" t="e">
        <f>#REF!</f>
        <v>#REF!</v>
      </c>
      <c r="NBG23" s="1" t="e">
        <f>#REF!</f>
        <v>#REF!</v>
      </c>
      <c r="NBH23" s="1" t="e">
        <f>#REF!</f>
        <v>#REF!</v>
      </c>
      <c r="NBI23" s="1" t="e">
        <f>#REF!</f>
        <v>#REF!</v>
      </c>
      <c r="NBJ23" s="1" t="e">
        <f>#REF!</f>
        <v>#REF!</v>
      </c>
      <c r="NBK23" s="1" t="e">
        <f>#REF!</f>
        <v>#REF!</v>
      </c>
      <c r="NBL23" s="1" t="e">
        <f>#REF!</f>
        <v>#REF!</v>
      </c>
      <c r="NBM23" s="1" t="e">
        <f>#REF!</f>
        <v>#REF!</v>
      </c>
      <c r="NBN23" s="1" t="e">
        <f>#REF!</f>
        <v>#REF!</v>
      </c>
      <c r="NBO23" s="1" t="e">
        <f>#REF!</f>
        <v>#REF!</v>
      </c>
      <c r="NBP23" s="1" t="e">
        <f>#REF!</f>
        <v>#REF!</v>
      </c>
      <c r="NBQ23" s="1" t="e">
        <f>#REF!</f>
        <v>#REF!</v>
      </c>
      <c r="NBR23" s="1" t="e">
        <f>#REF!</f>
        <v>#REF!</v>
      </c>
      <c r="NBS23" s="1" t="e">
        <f>#REF!</f>
        <v>#REF!</v>
      </c>
      <c r="NBT23" s="1" t="e">
        <f>#REF!</f>
        <v>#REF!</v>
      </c>
      <c r="NBU23" s="1" t="e">
        <f>#REF!</f>
        <v>#REF!</v>
      </c>
      <c r="NBV23" s="1" t="e">
        <f>#REF!</f>
        <v>#REF!</v>
      </c>
      <c r="NBW23" s="1" t="e">
        <f>#REF!</f>
        <v>#REF!</v>
      </c>
      <c r="NBX23" s="1" t="e">
        <f>#REF!</f>
        <v>#REF!</v>
      </c>
      <c r="NBY23" s="1" t="e">
        <f>#REF!</f>
        <v>#REF!</v>
      </c>
      <c r="NBZ23" s="1" t="e">
        <f>#REF!</f>
        <v>#REF!</v>
      </c>
      <c r="NCA23" s="1" t="e">
        <f>#REF!</f>
        <v>#REF!</v>
      </c>
      <c r="NCB23" s="1" t="e">
        <f>#REF!</f>
        <v>#REF!</v>
      </c>
      <c r="NCC23" s="1" t="e">
        <f>#REF!</f>
        <v>#REF!</v>
      </c>
      <c r="NCD23" s="1" t="e">
        <f>#REF!</f>
        <v>#REF!</v>
      </c>
      <c r="NCE23" s="1" t="e">
        <f>#REF!</f>
        <v>#REF!</v>
      </c>
      <c r="NCF23" s="1" t="e">
        <f>#REF!</f>
        <v>#REF!</v>
      </c>
      <c r="NCG23" s="1" t="e">
        <f>#REF!</f>
        <v>#REF!</v>
      </c>
      <c r="NCH23" s="1" t="e">
        <f>#REF!</f>
        <v>#REF!</v>
      </c>
      <c r="NCI23" s="1" t="e">
        <f>#REF!</f>
        <v>#REF!</v>
      </c>
      <c r="NCJ23" s="1" t="e">
        <f>#REF!</f>
        <v>#REF!</v>
      </c>
      <c r="NCK23" s="1" t="e">
        <f>#REF!</f>
        <v>#REF!</v>
      </c>
      <c r="NCL23" s="1" t="e">
        <f>#REF!</f>
        <v>#REF!</v>
      </c>
      <c r="NCM23" s="1" t="e">
        <f>#REF!</f>
        <v>#REF!</v>
      </c>
      <c r="NCN23" s="1" t="e">
        <f>#REF!</f>
        <v>#REF!</v>
      </c>
      <c r="NCO23" s="1" t="e">
        <f>#REF!</f>
        <v>#REF!</v>
      </c>
      <c r="NCP23" s="1" t="e">
        <f>#REF!</f>
        <v>#REF!</v>
      </c>
      <c r="NCQ23" s="1" t="e">
        <f>#REF!</f>
        <v>#REF!</v>
      </c>
      <c r="NCR23" s="1" t="e">
        <f>#REF!</f>
        <v>#REF!</v>
      </c>
      <c r="NCS23" s="1" t="e">
        <f>#REF!</f>
        <v>#REF!</v>
      </c>
      <c r="NCT23" s="1" t="e">
        <f>#REF!</f>
        <v>#REF!</v>
      </c>
      <c r="NCU23" s="1" t="e">
        <f>#REF!</f>
        <v>#REF!</v>
      </c>
      <c r="NCV23" s="1" t="e">
        <f>#REF!</f>
        <v>#REF!</v>
      </c>
      <c r="NCW23" s="1" t="e">
        <f>#REF!</f>
        <v>#REF!</v>
      </c>
      <c r="NCX23" s="1" t="e">
        <f>#REF!</f>
        <v>#REF!</v>
      </c>
      <c r="NCY23" s="1" t="e">
        <f>#REF!</f>
        <v>#REF!</v>
      </c>
      <c r="NCZ23" s="1" t="e">
        <f>#REF!</f>
        <v>#REF!</v>
      </c>
      <c r="NDA23" s="1" t="e">
        <f>#REF!</f>
        <v>#REF!</v>
      </c>
      <c r="NDB23" s="1" t="e">
        <f>#REF!</f>
        <v>#REF!</v>
      </c>
      <c r="NDC23" s="1" t="e">
        <f>#REF!</f>
        <v>#REF!</v>
      </c>
      <c r="NDD23" s="1" t="e">
        <f>#REF!</f>
        <v>#REF!</v>
      </c>
      <c r="NDE23" s="1" t="e">
        <f>#REF!</f>
        <v>#REF!</v>
      </c>
      <c r="NDF23" s="1" t="e">
        <f>#REF!</f>
        <v>#REF!</v>
      </c>
      <c r="NDG23" s="1" t="e">
        <f>#REF!</f>
        <v>#REF!</v>
      </c>
      <c r="NDH23" s="1" t="e">
        <f>#REF!</f>
        <v>#REF!</v>
      </c>
      <c r="NDI23" s="1" t="e">
        <f>#REF!</f>
        <v>#REF!</v>
      </c>
      <c r="NDJ23" s="1" t="e">
        <f>#REF!</f>
        <v>#REF!</v>
      </c>
      <c r="NDK23" s="1" t="e">
        <f>#REF!</f>
        <v>#REF!</v>
      </c>
      <c r="NDL23" s="1" t="e">
        <f>#REF!</f>
        <v>#REF!</v>
      </c>
      <c r="NDM23" s="1" t="e">
        <f>#REF!</f>
        <v>#REF!</v>
      </c>
      <c r="NDN23" s="1" t="e">
        <f>#REF!</f>
        <v>#REF!</v>
      </c>
      <c r="NDO23" s="1" t="e">
        <f>#REF!</f>
        <v>#REF!</v>
      </c>
      <c r="NDP23" s="1" t="e">
        <f>#REF!</f>
        <v>#REF!</v>
      </c>
      <c r="NDQ23" s="1" t="e">
        <f>#REF!</f>
        <v>#REF!</v>
      </c>
      <c r="NDR23" s="1" t="e">
        <f>#REF!</f>
        <v>#REF!</v>
      </c>
      <c r="NDS23" s="1" t="e">
        <f>#REF!</f>
        <v>#REF!</v>
      </c>
      <c r="NDT23" s="1" t="e">
        <f>#REF!</f>
        <v>#REF!</v>
      </c>
      <c r="NDU23" s="1" t="e">
        <f>#REF!</f>
        <v>#REF!</v>
      </c>
      <c r="NDV23" s="1" t="e">
        <f>#REF!</f>
        <v>#REF!</v>
      </c>
      <c r="NDW23" s="1" t="e">
        <f>#REF!</f>
        <v>#REF!</v>
      </c>
      <c r="NDX23" s="1" t="e">
        <f>#REF!</f>
        <v>#REF!</v>
      </c>
      <c r="NDY23" s="1" t="e">
        <f>#REF!</f>
        <v>#REF!</v>
      </c>
      <c r="NDZ23" s="1" t="e">
        <f>#REF!</f>
        <v>#REF!</v>
      </c>
      <c r="NEA23" s="1" t="e">
        <f>#REF!</f>
        <v>#REF!</v>
      </c>
      <c r="NEB23" s="1" t="e">
        <f>#REF!</f>
        <v>#REF!</v>
      </c>
      <c r="NEC23" s="1" t="e">
        <f>#REF!</f>
        <v>#REF!</v>
      </c>
      <c r="NED23" s="1" t="e">
        <f>#REF!</f>
        <v>#REF!</v>
      </c>
      <c r="NEE23" s="1" t="e">
        <f>#REF!</f>
        <v>#REF!</v>
      </c>
      <c r="NEF23" s="1" t="e">
        <f>#REF!</f>
        <v>#REF!</v>
      </c>
      <c r="NEG23" s="1" t="e">
        <f>#REF!</f>
        <v>#REF!</v>
      </c>
      <c r="NEH23" s="1" t="e">
        <f>#REF!</f>
        <v>#REF!</v>
      </c>
      <c r="NEI23" s="1" t="e">
        <f>#REF!</f>
        <v>#REF!</v>
      </c>
      <c r="NEJ23" s="1" t="e">
        <f>#REF!</f>
        <v>#REF!</v>
      </c>
      <c r="NEK23" s="1" t="e">
        <f>#REF!</f>
        <v>#REF!</v>
      </c>
      <c r="NEL23" s="1" t="e">
        <f>#REF!</f>
        <v>#REF!</v>
      </c>
      <c r="NEM23" s="1" t="e">
        <f>#REF!</f>
        <v>#REF!</v>
      </c>
      <c r="NEN23" s="1" t="e">
        <f>#REF!</f>
        <v>#REF!</v>
      </c>
      <c r="NEO23" s="1" t="e">
        <f>#REF!</f>
        <v>#REF!</v>
      </c>
      <c r="NEP23" s="1" t="e">
        <f>#REF!</f>
        <v>#REF!</v>
      </c>
      <c r="NEQ23" s="1" t="e">
        <f>#REF!</f>
        <v>#REF!</v>
      </c>
      <c r="NER23" s="1" t="e">
        <f>#REF!</f>
        <v>#REF!</v>
      </c>
      <c r="NES23" s="1" t="e">
        <f>#REF!</f>
        <v>#REF!</v>
      </c>
      <c r="NET23" s="1" t="e">
        <f>#REF!</f>
        <v>#REF!</v>
      </c>
      <c r="NEU23" s="1" t="e">
        <f>#REF!</f>
        <v>#REF!</v>
      </c>
      <c r="NEV23" s="1" t="e">
        <f>#REF!</f>
        <v>#REF!</v>
      </c>
      <c r="NEW23" s="1" t="e">
        <f>#REF!</f>
        <v>#REF!</v>
      </c>
      <c r="NEX23" s="1" t="e">
        <f>#REF!</f>
        <v>#REF!</v>
      </c>
      <c r="NEY23" s="1" t="e">
        <f>#REF!</f>
        <v>#REF!</v>
      </c>
      <c r="NEZ23" s="1" t="e">
        <f>#REF!</f>
        <v>#REF!</v>
      </c>
      <c r="NFA23" s="1" t="e">
        <f>#REF!</f>
        <v>#REF!</v>
      </c>
      <c r="NFB23" s="1" t="e">
        <f>#REF!</f>
        <v>#REF!</v>
      </c>
      <c r="NFC23" s="1" t="e">
        <f>#REF!</f>
        <v>#REF!</v>
      </c>
      <c r="NFD23" s="1" t="e">
        <f>#REF!</f>
        <v>#REF!</v>
      </c>
      <c r="NFE23" s="1" t="e">
        <f>#REF!</f>
        <v>#REF!</v>
      </c>
      <c r="NFF23" s="1" t="e">
        <f>#REF!</f>
        <v>#REF!</v>
      </c>
      <c r="NFG23" s="1" t="e">
        <f>#REF!</f>
        <v>#REF!</v>
      </c>
      <c r="NFH23" s="1" t="e">
        <f>#REF!</f>
        <v>#REF!</v>
      </c>
      <c r="NFI23" s="1" t="e">
        <f>#REF!</f>
        <v>#REF!</v>
      </c>
      <c r="NFJ23" s="1" t="e">
        <f>#REF!</f>
        <v>#REF!</v>
      </c>
      <c r="NFK23" s="1" t="e">
        <f>#REF!</f>
        <v>#REF!</v>
      </c>
      <c r="NFL23" s="1" t="e">
        <f>#REF!</f>
        <v>#REF!</v>
      </c>
      <c r="NFM23" s="1" t="e">
        <f>#REF!</f>
        <v>#REF!</v>
      </c>
      <c r="NFN23" s="1" t="e">
        <f>#REF!</f>
        <v>#REF!</v>
      </c>
      <c r="NFO23" s="1" t="e">
        <f>#REF!</f>
        <v>#REF!</v>
      </c>
      <c r="NFP23" s="1" t="e">
        <f>#REF!</f>
        <v>#REF!</v>
      </c>
      <c r="NFQ23" s="1" t="e">
        <f>#REF!</f>
        <v>#REF!</v>
      </c>
      <c r="NFR23" s="1" t="e">
        <f>#REF!</f>
        <v>#REF!</v>
      </c>
      <c r="NFS23" s="1" t="e">
        <f>#REF!</f>
        <v>#REF!</v>
      </c>
      <c r="NFT23" s="1" t="e">
        <f>#REF!</f>
        <v>#REF!</v>
      </c>
      <c r="NFU23" s="1" t="e">
        <f>#REF!</f>
        <v>#REF!</v>
      </c>
      <c r="NFV23" s="1" t="e">
        <f>#REF!</f>
        <v>#REF!</v>
      </c>
      <c r="NFW23" s="1" t="e">
        <f>#REF!</f>
        <v>#REF!</v>
      </c>
      <c r="NFX23" s="1" t="e">
        <f>#REF!</f>
        <v>#REF!</v>
      </c>
      <c r="NFY23" s="1" t="e">
        <f>#REF!</f>
        <v>#REF!</v>
      </c>
      <c r="NFZ23" s="1" t="e">
        <f>#REF!</f>
        <v>#REF!</v>
      </c>
      <c r="NGA23" s="1" t="e">
        <f>#REF!</f>
        <v>#REF!</v>
      </c>
      <c r="NGB23" s="1" t="e">
        <f>#REF!</f>
        <v>#REF!</v>
      </c>
      <c r="NGC23" s="1" t="e">
        <f>#REF!</f>
        <v>#REF!</v>
      </c>
      <c r="NGD23" s="1" t="e">
        <f>#REF!</f>
        <v>#REF!</v>
      </c>
      <c r="NGE23" s="1" t="e">
        <f>#REF!</f>
        <v>#REF!</v>
      </c>
      <c r="NGF23" s="1" t="e">
        <f>#REF!</f>
        <v>#REF!</v>
      </c>
      <c r="NGG23" s="1" t="e">
        <f>#REF!</f>
        <v>#REF!</v>
      </c>
      <c r="NGH23" s="1" t="e">
        <f>#REF!</f>
        <v>#REF!</v>
      </c>
      <c r="NGI23" s="1" t="e">
        <f>#REF!</f>
        <v>#REF!</v>
      </c>
      <c r="NGJ23" s="1" t="e">
        <f>#REF!</f>
        <v>#REF!</v>
      </c>
      <c r="NGK23" s="1" t="e">
        <f>#REF!</f>
        <v>#REF!</v>
      </c>
      <c r="NGL23" s="1" t="e">
        <f>#REF!</f>
        <v>#REF!</v>
      </c>
      <c r="NGM23" s="1" t="e">
        <f>#REF!</f>
        <v>#REF!</v>
      </c>
      <c r="NGN23" s="1" t="e">
        <f>#REF!</f>
        <v>#REF!</v>
      </c>
      <c r="NGO23" s="1" t="e">
        <f>#REF!</f>
        <v>#REF!</v>
      </c>
      <c r="NGP23" s="1" t="e">
        <f>#REF!</f>
        <v>#REF!</v>
      </c>
      <c r="NGQ23" s="1" t="e">
        <f>#REF!</f>
        <v>#REF!</v>
      </c>
      <c r="NGR23" s="1" t="e">
        <f>#REF!</f>
        <v>#REF!</v>
      </c>
      <c r="NGS23" s="1" t="e">
        <f>#REF!</f>
        <v>#REF!</v>
      </c>
      <c r="NGT23" s="1" t="e">
        <f>#REF!</f>
        <v>#REF!</v>
      </c>
      <c r="NGU23" s="1" t="e">
        <f>#REF!</f>
        <v>#REF!</v>
      </c>
      <c r="NGV23" s="1" t="e">
        <f>#REF!</f>
        <v>#REF!</v>
      </c>
      <c r="NGW23" s="1" t="e">
        <f>#REF!</f>
        <v>#REF!</v>
      </c>
      <c r="NGX23" s="1" t="e">
        <f>#REF!</f>
        <v>#REF!</v>
      </c>
      <c r="NGY23" s="1" t="e">
        <f>#REF!</f>
        <v>#REF!</v>
      </c>
      <c r="NGZ23" s="1" t="e">
        <f>#REF!</f>
        <v>#REF!</v>
      </c>
      <c r="NHA23" s="1" t="e">
        <f>#REF!</f>
        <v>#REF!</v>
      </c>
      <c r="NHB23" s="1" t="e">
        <f>#REF!</f>
        <v>#REF!</v>
      </c>
      <c r="NHC23" s="1" t="e">
        <f>#REF!</f>
        <v>#REF!</v>
      </c>
      <c r="NHD23" s="1" t="e">
        <f>#REF!</f>
        <v>#REF!</v>
      </c>
      <c r="NHE23" s="1" t="e">
        <f>#REF!</f>
        <v>#REF!</v>
      </c>
      <c r="NHF23" s="1" t="e">
        <f>#REF!</f>
        <v>#REF!</v>
      </c>
      <c r="NHG23" s="1" t="e">
        <f>#REF!</f>
        <v>#REF!</v>
      </c>
      <c r="NHH23" s="1" t="e">
        <f>#REF!</f>
        <v>#REF!</v>
      </c>
      <c r="NHI23" s="1" t="e">
        <f>#REF!</f>
        <v>#REF!</v>
      </c>
      <c r="NHJ23" s="1" t="e">
        <f>#REF!</f>
        <v>#REF!</v>
      </c>
      <c r="NHK23" s="1" t="e">
        <f>#REF!</f>
        <v>#REF!</v>
      </c>
      <c r="NHL23" s="1" t="e">
        <f>#REF!</f>
        <v>#REF!</v>
      </c>
      <c r="NHM23" s="1" t="e">
        <f>#REF!</f>
        <v>#REF!</v>
      </c>
      <c r="NHN23" s="1" t="e">
        <f>#REF!</f>
        <v>#REF!</v>
      </c>
      <c r="NHO23" s="1" t="e">
        <f>#REF!</f>
        <v>#REF!</v>
      </c>
      <c r="NHP23" s="1" t="e">
        <f>#REF!</f>
        <v>#REF!</v>
      </c>
      <c r="NHQ23" s="1" t="e">
        <f>#REF!</f>
        <v>#REF!</v>
      </c>
      <c r="NHR23" s="1" t="e">
        <f>#REF!</f>
        <v>#REF!</v>
      </c>
      <c r="NHS23" s="1" t="e">
        <f>#REF!</f>
        <v>#REF!</v>
      </c>
      <c r="NHT23" s="1" t="e">
        <f>#REF!</f>
        <v>#REF!</v>
      </c>
      <c r="NHU23" s="1" t="e">
        <f>#REF!</f>
        <v>#REF!</v>
      </c>
      <c r="NHV23" s="1" t="e">
        <f>#REF!</f>
        <v>#REF!</v>
      </c>
      <c r="NHW23" s="1" t="e">
        <f>#REF!</f>
        <v>#REF!</v>
      </c>
      <c r="NHX23" s="1" t="e">
        <f>#REF!</f>
        <v>#REF!</v>
      </c>
      <c r="NHY23" s="1" t="e">
        <f>#REF!</f>
        <v>#REF!</v>
      </c>
      <c r="NHZ23" s="1" t="e">
        <f>#REF!</f>
        <v>#REF!</v>
      </c>
      <c r="NIA23" s="1" t="e">
        <f>#REF!</f>
        <v>#REF!</v>
      </c>
      <c r="NIB23" s="1" t="e">
        <f>#REF!</f>
        <v>#REF!</v>
      </c>
      <c r="NIC23" s="1" t="e">
        <f>#REF!</f>
        <v>#REF!</v>
      </c>
      <c r="NID23" s="1" t="e">
        <f>#REF!</f>
        <v>#REF!</v>
      </c>
      <c r="NIE23" s="1" t="e">
        <f>#REF!</f>
        <v>#REF!</v>
      </c>
      <c r="NIF23" s="1" t="e">
        <f>#REF!</f>
        <v>#REF!</v>
      </c>
      <c r="NIG23" s="1" t="e">
        <f>#REF!</f>
        <v>#REF!</v>
      </c>
      <c r="NIH23" s="1" t="e">
        <f>#REF!</f>
        <v>#REF!</v>
      </c>
      <c r="NII23" s="1" t="e">
        <f>#REF!</f>
        <v>#REF!</v>
      </c>
      <c r="NIJ23" s="1" t="e">
        <f>#REF!</f>
        <v>#REF!</v>
      </c>
      <c r="NIK23" s="1" t="e">
        <f>#REF!</f>
        <v>#REF!</v>
      </c>
      <c r="NIL23" s="1" t="e">
        <f>#REF!</f>
        <v>#REF!</v>
      </c>
      <c r="NIM23" s="1" t="e">
        <f>#REF!</f>
        <v>#REF!</v>
      </c>
      <c r="NIN23" s="1" t="e">
        <f>#REF!</f>
        <v>#REF!</v>
      </c>
      <c r="NIO23" s="1" t="e">
        <f>#REF!</f>
        <v>#REF!</v>
      </c>
      <c r="NIP23" s="1" t="e">
        <f>#REF!</f>
        <v>#REF!</v>
      </c>
      <c r="NIQ23" s="1" t="e">
        <f>#REF!</f>
        <v>#REF!</v>
      </c>
      <c r="NIR23" s="1" t="e">
        <f>#REF!</f>
        <v>#REF!</v>
      </c>
      <c r="NIS23" s="1" t="e">
        <f>#REF!</f>
        <v>#REF!</v>
      </c>
      <c r="NIT23" s="1" t="e">
        <f>#REF!</f>
        <v>#REF!</v>
      </c>
      <c r="NIU23" s="1" t="e">
        <f>#REF!</f>
        <v>#REF!</v>
      </c>
      <c r="NIV23" s="1" t="e">
        <f>#REF!</f>
        <v>#REF!</v>
      </c>
      <c r="NIW23" s="1" t="e">
        <f>#REF!</f>
        <v>#REF!</v>
      </c>
      <c r="NIX23" s="1" t="e">
        <f>#REF!</f>
        <v>#REF!</v>
      </c>
      <c r="NIY23" s="1" t="e">
        <f>#REF!</f>
        <v>#REF!</v>
      </c>
      <c r="NIZ23" s="1" t="e">
        <f>#REF!</f>
        <v>#REF!</v>
      </c>
      <c r="NJA23" s="1" t="e">
        <f>#REF!</f>
        <v>#REF!</v>
      </c>
      <c r="NJB23" s="1" t="e">
        <f>#REF!</f>
        <v>#REF!</v>
      </c>
      <c r="NJC23" s="1" t="e">
        <f>#REF!</f>
        <v>#REF!</v>
      </c>
      <c r="NJD23" s="1" t="e">
        <f>#REF!</f>
        <v>#REF!</v>
      </c>
      <c r="NJE23" s="1" t="e">
        <f>#REF!</f>
        <v>#REF!</v>
      </c>
      <c r="NJF23" s="1" t="e">
        <f>#REF!</f>
        <v>#REF!</v>
      </c>
      <c r="NJG23" s="1" t="e">
        <f>#REF!</f>
        <v>#REF!</v>
      </c>
      <c r="NJH23" s="1" t="e">
        <f>#REF!</f>
        <v>#REF!</v>
      </c>
      <c r="NJI23" s="1" t="e">
        <f>#REF!</f>
        <v>#REF!</v>
      </c>
      <c r="NJJ23" s="1" t="e">
        <f>#REF!</f>
        <v>#REF!</v>
      </c>
      <c r="NJK23" s="1" t="e">
        <f>#REF!</f>
        <v>#REF!</v>
      </c>
      <c r="NJL23" s="1" t="e">
        <f>#REF!</f>
        <v>#REF!</v>
      </c>
      <c r="NJM23" s="1" t="e">
        <f>#REF!</f>
        <v>#REF!</v>
      </c>
      <c r="NJN23" s="1" t="e">
        <f>#REF!</f>
        <v>#REF!</v>
      </c>
      <c r="NJO23" s="1" t="e">
        <f>#REF!</f>
        <v>#REF!</v>
      </c>
      <c r="NJP23" s="1" t="e">
        <f>#REF!</f>
        <v>#REF!</v>
      </c>
      <c r="NJQ23" s="1" t="e">
        <f>#REF!</f>
        <v>#REF!</v>
      </c>
      <c r="NJR23" s="1" t="e">
        <f>#REF!</f>
        <v>#REF!</v>
      </c>
      <c r="NJS23" s="1" t="e">
        <f>#REF!</f>
        <v>#REF!</v>
      </c>
      <c r="NJT23" s="1" t="e">
        <f>#REF!</f>
        <v>#REF!</v>
      </c>
      <c r="NJU23" s="1" t="e">
        <f>#REF!</f>
        <v>#REF!</v>
      </c>
      <c r="NJV23" s="1" t="e">
        <f>#REF!</f>
        <v>#REF!</v>
      </c>
      <c r="NJW23" s="1" t="e">
        <f>#REF!</f>
        <v>#REF!</v>
      </c>
      <c r="NJX23" s="1" t="e">
        <f>#REF!</f>
        <v>#REF!</v>
      </c>
      <c r="NJY23" s="1" t="e">
        <f>#REF!</f>
        <v>#REF!</v>
      </c>
      <c r="NJZ23" s="1" t="e">
        <f>#REF!</f>
        <v>#REF!</v>
      </c>
      <c r="NKA23" s="1" t="e">
        <f>#REF!</f>
        <v>#REF!</v>
      </c>
      <c r="NKB23" s="1" t="e">
        <f>#REF!</f>
        <v>#REF!</v>
      </c>
      <c r="NKC23" s="1" t="e">
        <f>#REF!</f>
        <v>#REF!</v>
      </c>
      <c r="NKD23" s="1" t="e">
        <f>#REF!</f>
        <v>#REF!</v>
      </c>
      <c r="NKE23" s="1" t="e">
        <f>#REF!</f>
        <v>#REF!</v>
      </c>
      <c r="NKF23" s="1" t="e">
        <f>#REF!</f>
        <v>#REF!</v>
      </c>
      <c r="NKG23" s="1" t="e">
        <f>#REF!</f>
        <v>#REF!</v>
      </c>
      <c r="NKH23" s="1" t="e">
        <f>#REF!</f>
        <v>#REF!</v>
      </c>
      <c r="NKI23" s="1" t="e">
        <f>#REF!</f>
        <v>#REF!</v>
      </c>
      <c r="NKJ23" s="1" t="e">
        <f>#REF!</f>
        <v>#REF!</v>
      </c>
      <c r="NKK23" s="1" t="e">
        <f>#REF!</f>
        <v>#REF!</v>
      </c>
      <c r="NKL23" s="1" t="e">
        <f>#REF!</f>
        <v>#REF!</v>
      </c>
      <c r="NKM23" s="1" t="e">
        <f>#REF!</f>
        <v>#REF!</v>
      </c>
      <c r="NKN23" s="1" t="e">
        <f>#REF!</f>
        <v>#REF!</v>
      </c>
      <c r="NKO23" s="1" t="e">
        <f>#REF!</f>
        <v>#REF!</v>
      </c>
      <c r="NKP23" s="1" t="e">
        <f>#REF!</f>
        <v>#REF!</v>
      </c>
      <c r="NKQ23" s="1" t="e">
        <f>#REF!</f>
        <v>#REF!</v>
      </c>
      <c r="NKR23" s="1" t="e">
        <f>#REF!</f>
        <v>#REF!</v>
      </c>
      <c r="NKS23" s="1" t="e">
        <f>#REF!</f>
        <v>#REF!</v>
      </c>
      <c r="NKT23" s="1" t="e">
        <f>#REF!</f>
        <v>#REF!</v>
      </c>
      <c r="NKU23" s="1" t="e">
        <f>#REF!</f>
        <v>#REF!</v>
      </c>
      <c r="NKV23" s="1" t="e">
        <f>#REF!</f>
        <v>#REF!</v>
      </c>
      <c r="NKW23" s="1" t="e">
        <f>#REF!</f>
        <v>#REF!</v>
      </c>
      <c r="NKX23" s="1" t="e">
        <f>#REF!</f>
        <v>#REF!</v>
      </c>
      <c r="NKY23" s="1" t="e">
        <f>#REF!</f>
        <v>#REF!</v>
      </c>
      <c r="NKZ23" s="1" t="e">
        <f>#REF!</f>
        <v>#REF!</v>
      </c>
      <c r="NLA23" s="1" t="e">
        <f>#REF!</f>
        <v>#REF!</v>
      </c>
      <c r="NLB23" s="1" t="e">
        <f>#REF!</f>
        <v>#REF!</v>
      </c>
      <c r="NLC23" s="1" t="e">
        <f>#REF!</f>
        <v>#REF!</v>
      </c>
      <c r="NLD23" s="1" t="e">
        <f>#REF!</f>
        <v>#REF!</v>
      </c>
      <c r="NLE23" s="1" t="e">
        <f>#REF!</f>
        <v>#REF!</v>
      </c>
      <c r="NLF23" s="1" t="e">
        <f>#REF!</f>
        <v>#REF!</v>
      </c>
      <c r="NLG23" s="1" t="e">
        <f>#REF!</f>
        <v>#REF!</v>
      </c>
      <c r="NLH23" s="1" t="e">
        <f>#REF!</f>
        <v>#REF!</v>
      </c>
      <c r="NLI23" s="1" t="e">
        <f>#REF!</f>
        <v>#REF!</v>
      </c>
      <c r="NLJ23" s="1" t="e">
        <f>#REF!</f>
        <v>#REF!</v>
      </c>
      <c r="NLK23" s="1" t="e">
        <f>#REF!</f>
        <v>#REF!</v>
      </c>
      <c r="NLL23" s="1" t="e">
        <f>#REF!</f>
        <v>#REF!</v>
      </c>
      <c r="NLM23" s="1" t="e">
        <f>#REF!</f>
        <v>#REF!</v>
      </c>
      <c r="NLN23" s="1" t="e">
        <f>#REF!</f>
        <v>#REF!</v>
      </c>
      <c r="NLO23" s="1" t="e">
        <f>#REF!</f>
        <v>#REF!</v>
      </c>
      <c r="NLP23" s="1" t="e">
        <f>#REF!</f>
        <v>#REF!</v>
      </c>
      <c r="NLQ23" s="1" t="e">
        <f>#REF!</f>
        <v>#REF!</v>
      </c>
      <c r="NLR23" s="1" t="e">
        <f>#REF!</f>
        <v>#REF!</v>
      </c>
      <c r="NLS23" s="1" t="e">
        <f>#REF!</f>
        <v>#REF!</v>
      </c>
      <c r="NLT23" s="1" t="e">
        <f>#REF!</f>
        <v>#REF!</v>
      </c>
      <c r="NLU23" s="1" t="e">
        <f>#REF!</f>
        <v>#REF!</v>
      </c>
      <c r="NLV23" s="1" t="e">
        <f>#REF!</f>
        <v>#REF!</v>
      </c>
      <c r="NLW23" s="1" t="e">
        <f>#REF!</f>
        <v>#REF!</v>
      </c>
      <c r="NLX23" s="1" t="e">
        <f>#REF!</f>
        <v>#REF!</v>
      </c>
      <c r="NLY23" s="1" t="e">
        <f>#REF!</f>
        <v>#REF!</v>
      </c>
      <c r="NLZ23" s="1" t="e">
        <f>#REF!</f>
        <v>#REF!</v>
      </c>
      <c r="NMA23" s="1" t="e">
        <f>#REF!</f>
        <v>#REF!</v>
      </c>
      <c r="NMB23" s="1" t="e">
        <f>#REF!</f>
        <v>#REF!</v>
      </c>
      <c r="NMC23" s="1" t="e">
        <f>#REF!</f>
        <v>#REF!</v>
      </c>
      <c r="NMD23" s="1" t="e">
        <f>#REF!</f>
        <v>#REF!</v>
      </c>
      <c r="NME23" s="1" t="e">
        <f>#REF!</f>
        <v>#REF!</v>
      </c>
      <c r="NMF23" s="1" t="e">
        <f>#REF!</f>
        <v>#REF!</v>
      </c>
      <c r="NMG23" s="1" t="e">
        <f>#REF!</f>
        <v>#REF!</v>
      </c>
      <c r="NMH23" s="1" t="e">
        <f>#REF!</f>
        <v>#REF!</v>
      </c>
      <c r="NMI23" s="1" t="e">
        <f>#REF!</f>
        <v>#REF!</v>
      </c>
      <c r="NMJ23" s="1" t="e">
        <f>#REF!</f>
        <v>#REF!</v>
      </c>
      <c r="NMK23" s="1" t="e">
        <f>#REF!</f>
        <v>#REF!</v>
      </c>
      <c r="NML23" s="1" t="e">
        <f>#REF!</f>
        <v>#REF!</v>
      </c>
      <c r="NMM23" s="1" t="e">
        <f>#REF!</f>
        <v>#REF!</v>
      </c>
      <c r="NMN23" s="1" t="e">
        <f>#REF!</f>
        <v>#REF!</v>
      </c>
      <c r="NMO23" s="1" t="e">
        <f>#REF!</f>
        <v>#REF!</v>
      </c>
      <c r="NMP23" s="1" t="e">
        <f>#REF!</f>
        <v>#REF!</v>
      </c>
      <c r="NMQ23" s="1" t="e">
        <f>#REF!</f>
        <v>#REF!</v>
      </c>
      <c r="NMR23" s="1" t="e">
        <f>#REF!</f>
        <v>#REF!</v>
      </c>
      <c r="NMS23" s="1" t="e">
        <f>#REF!</f>
        <v>#REF!</v>
      </c>
      <c r="NMT23" s="1" t="e">
        <f>#REF!</f>
        <v>#REF!</v>
      </c>
      <c r="NMU23" s="1" t="e">
        <f>#REF!</f>
        <v>#REF!</v>
      </c>
      <c r="NMV23" s="1" t="e">
        <f>#REF!</f>
        <v>#REF!</v>
      </c>
      <c r="NMW23" s="1" t="e">
        <f>#REF!</f>
        <v>#REF!</v>
      </c>
      <c r="NMX23" s="1" t="e">
        <f>#REF!</f>
        <v>#REF!</v>
      </c>
      <c r="NMY23" s="1" t="e">
        <f>#REF!</f>
        <v>#REF!</v>
      </c>
      <c r="NMZ23" s="1" t="e">
        <f>#REF!</f>
        <v>#REF!</v>
      </c>
      <c r="NNA23" s="1" t="e">
        <f>#REF!</f>
        <v>#REF!</v>
      </c>
      <c r="NNB23" s="1" t="e">
        <f>#REF!</f>
        <v>#REF!</v>
      </c>
      <c r="NNC23" s="1" t="e">
        <f>#REF!</f>
        <v>#REF!</v>
      </c>
      <c r="NND23" s="1" t="e">
        <f>#REF!</f>
        <v>#REF!</v>
      </c>
      <c r="NNE23" s="1" t="e">
        <f>#REF!</f>
        <v>#REF!</v>
      </c>
      <c r="NNF23" s="1" t="e">
        <f>#REF!</f>
        <v>#REF!</v>
      </c>
      <c r="NNG23" s="1" t="e">
        <f>#REF!</f>
        <v>#REF!</v>
      </c>
      <c r="NNH23" s="1" t="e">
        <f>#REF!</f>
        <v>#REF!</v>
      </c>
      <c r="NNI23" s="1" t="e">
        <f>#REF!</f>
        <v>#REF!</v>
      </c>
      <c r="NNJ23" s="1" t="e">
        <f>#REF!</f>
        <v>#REF!</v>
      </c>
      <c r="NNK23" s="1" t="e">
        <f>#REF!</f>
        <v>#REF!</v>
      </c>
      <c r="NNL23" s="1" t="e">
        <f>#REF!</f>
        <v>#REF!</v>
      </c>
      <c r="NNM23" s="1" t="e">
        <f>#REF!</f>
        <v>#REF!</v>
      </c>
      <c r="NNN23" s="1" t="e">
        <f>#REF!</f>
        <v>#REF!</v>
      </c>
      <c r="NNO23" s="1" t="e">
        <f>#REF!</f>
        <v>#REF!</v>
      </c>
      <c r="NNP23" s="1" t="e">
        <f>#REF!</f>
        <v>#REF!</v>
      </c>
      <c r="NNQ23" s="1" t="e">
        <f>#REF!</f>
        <v>#REF!</v>
      </c>
      <c r="NNR23" s="1" t="e">
        <f>#REF!</f>
        <v>#REF!</v>
      </c>
      <c r="NNS23" s="1" t="e">
        <f>#REF!</f>
        <v>#REF!</v>
      </c>
      <c r="NNT23" s="1" t="e">
        <f>#REF!</f>
        <v>#REF!</v>
      </c>
      <c r="NNU23" s="1" t="e">
        <f>#REF!</f>
        <v>#REF!</v>
      </c>
      <c r="NNV23" s="1" t="e">
        <f>#REF!</f>
        <v>#REF!</v>
      </c>
      <c r="NNW23" s="1" t="e">
        <f>#REF!</f>
        <v>#REF!</v>
      </c>
      <c r="NNX23" s="1" t="e">
        <f>#REF!</f>
        <v>#REF!</v>
      </c>
      <c r="NNY23" s="1" t="e">
        <f>#REF!</f>
        <v>#REF!</v>
      </c>
      <c r="NNZ23" s="1" t="e">
        <f>#REF!</f>
        <v>#REF!</v>
      </c>
      <c r="NOA23" s="1" t="e">
        <f>#REF!</f>
        <v>#REF!</v>
      </c>
      <c r="NOB23" s="1" t="e">
        <f>#REF!</f>
        <v>#REF!</v>
      </c>
      <c r="NOC23" s="1" t="e">
        <f>#REF!</f>
        <v>#REF!</v>
      </c>
      <c r="NOD23" s="1" t="e">
        <f>#REF!</f>
        <v>#REF!</v>
      </c>
      <c r="NOE23" s="1" t="e">
        <f>#REF!</f>
        <v>#REF!</v>
      </c>
      <c r="NOF23" s="1" t="e">
        <f>#REF!</f>
        <v>#REF!</v>
      </c>
      <c r="NOG23" s="1" t="e">
        <f>#REF!</f>
        <v>#REF!</v>
      </c>
      <c r="NOH23" s="1" t="e">
        <f>#REF!</f>
        <v>#REF!</v>
      </c>
      <c r="NOI23" s="1" t="e">
        <f>#REF!</f>
        <v>#REF!</v>
      </c>
      <c r="NOJ23" s="1" t="e">
        <f>#REF!</f>
        <v>#REF!</v>
      </c>
      <c r="NOK23" s="1" t="e">
        <f>#REF!</f>
        <v>#REF!</v>
      </c>
      <c r="NOL23" s="1" t="e">
        <f>#REF!</f>
        <v>#REF!</v>
      </c>
      <c r="NOM23" s="1" t="e">
        <f>#REF!</f>
        <v>#REF!</v>
      </c>
      <c r="NON23" s="1" t="e">
        <f>#REF!</f>
        <v>#REF!</v>
      </c>
      <c r="NOO23" s="1" t="e">
        <f>#REF!</f>
        <v>#REF!</v>
      </c>
      <c r="NOP23" s="1" t="e">
        <f>#REF!</f>
        <v>#REF!</v>
      </c>
      <c r="NOQ23" s="1" t="e">
        <f>#REF!</f>
        <v>#REF!</v>
      </c>
      <c r="NOR23" s="1" t="e">
        <f>#REF!</f>
        <v>#REF!</v>
      </c>
      <c r="NOS23" s="1" t="e">
        <f>#REF!</f>
        <v>#REF!</v>
      </c>
      <c r="NOT23" s="1" t="e">
        <f>#REF!</f>
        <v>#REF!</v>
      </c>
      <c r="NOU23" s="1" t="e">
        <f>#REF!</f>
        <v>#REF!</v>
      </c>
      <c r="NOV23" s="1" t="e">
        <f>#REF!</f>
        <v>#REF!</v>
      </c>
      <c r="NOW23" s="1" t="e">
        <f>#REF!</f>
        <v>#REF!</v>
      </c>
      <c r="NOX23" s="1" t="e">
        <f>#REF!</f>
        <v>#REF!</v>
      </c>
      <c r="NOY23" s="1" t="e">
        <f>#REF!</f>
        <v>#REF!</v>
      </c>
      <c r="NOZ23" s="1" t="e">
        <f>#REF!</f>
        <v>#REF!</v>
      </c>
      <c r="NPA23" s="1" t="e">
        <f>#REF!</f>
        <v>#REF!</v>
      </c>
      <c r="NPB23" s="1" t="e">
        <f>#REF!</f>
        <v>#REF!</v>
      </c>
      <c r="NPC23" s="1" t="e">
        <f>#REF!</f>
        <v>#REF!</v>
      </c>
      <c r="NPD23" s="1" t="e">
        <f>#REF!</f>
        <v>#REF!</v>
      </c>
      <c r="NPE23" s="1" t="e">
        <f>#REF!</f>
        <v>#REF!</v>
      </c>
      <c r="NPF23" s="1" t="e">
        <f>#REF!</f>
        <v>#REF!</v>
      </c>
      <c r="NPG23" s="1" t="e">
        <f>#REF!</f>
        <v>#REF!</v>
      </c>
      <c r="NPH23" s="1" t="e">
        <f>#REF!</f>
        <v>#REF!</v>
      </c>
      <c r="NPI23" s="1" t="e">
        <f>#REF!</f>
        <v>#REF!</v>
      </c>
      <c r="NPJ23" s="1" t="e">
        <f>#REF!</f>
        <v>#REF!</v>
      </c>
      <c r="NPK23" s="1" t="e">
        <f>#REF!</f>
        <v>#REF!</v>
      </c>
      <c r="NPL23" s="1" t="e">
        <f>#REF!</f>
        <v>#REF!</v>
      </c>
      <c r="NPM23" s="1" t="e">
        <f>#REF!</f>
        <v>#REF!</v>
      </c>
      <c r="NPN23" s="1" t="e">
        <f>#REF!</f>
        <v>#REF!</v>
      </c>
      <c r="NPO23" s="1" t="e">
        <f>#REF!</f>
        <v>#REF!</v>
      </c>
      <c r="NPP23" s="1" t="e">
        <f>#REF!</f>
        <v>#REF!</v>
      </c>
      <c r="NPQ23" s="1" t="e">
        <f>#REF!</f>
        <v>#REF!</v>
      </c>
      <c r="NPR23" s="1" t="e">
        <f>#REF!</f>
        <v>#REF!</v>
      </c>
      <c r="NPS23" s="1" t="e">
        <f>#REF!</f>
        <v>#REF!</v>
      </c>
      <c r="NPT23" s="1" t="e">
        <f>#REF!</f>
        <v>#REF!</v>
      </c>
      <c r="NPU23" s="1" t="e">
        <f>#REF!</f>
        <v>#REF!</v>
      </c>
      <c r="NPV23" s="1" t="e">
        <f>#REF!</f>
        <v>#REF!</v>
      </c>
      <c r="NPW23" s="1" t="e">
        <f>#REF!</f>
        <v>#REF!</v>
      </c>
      <c r="NPX23" s="1" t="e">
        <f>#REF!</f>
        <v>#REF!</v>
      </c>
      <c r="NPY23" s="1" t="e">
        <f>#REF!</f>
        <v>#REF!</v>
      </c>
      <c r="NPZ23" s="1" t="e">
        <f>#REF!</f>
        <v>#REF!</v>
      </c>
      <c r="NQA23" s="1" t="e">
        <f>#REF!</f>
        <v>#REF!</v>
      </c>
      <c r="NQB23" s="1" t="e">
        <f>#REF!</f>
        <v>#REF!</v>
      </c>
      <c r="NQC23" s="1" t="e">
        <f>#REF!</f>
        <v>#REF!</v>
      </c>
      <c r="NQD23" s="1" t="e">
        <f>#REF!</f>
        <v>#REF!</v>
      </c>
      <c r="NQE23" s="1" t="e">
        <f>#REF!</f>
        <v>#REF!</v>
      </c>
      <c r="NQF23" s="1" t="e">
        <f>#REF!</f>
        <v>#REF!</v>
      </c>
      <c r="NQG23" s="1" t="e">
        <f>#REF!</f>
        <v>#REF!</v>
      </c>
      <c r="NQH23" s="1" t="e">
        <f>#REF!</f>
        <v>#REF!</v>
      </c>
      <c r="NQI23" s="1" t="e">
        <f>#REF!</f>
        <v>#REF!</v>
      </c>
      <c r="NQJ23" s="1" t="e">
        <f>#REF!</f>
        <v>#REF!</v>
      </c>
      <c r="NQK23" s="1" t="e">
        <f>#REF!</f>
        <v>#REF!</v>
      </c>
      <c r="NQL23" s="1" t="e">
        <f>#REF!</f>
        <v>#REF!</v>
      </c>
      <c r="NQM23" s="1" t="e">
        <f>#REF!</f>
        <v>#REF!</v>
      </c>
      <c r="NQN23" s="1" t="e">
        <f>#REF!</f>
        <v>#REF!</v>
      </c>
      <c r="NQO23" s="1" t="e">
        <f>#REF!</f>
        <v>#REF!</v>
      </c>
      <c r="NQP23" s="1" t="e">
        <f>#REF!</f>
        <v>#REF!</v>
      </c>
      <c r="NQQ23" s="1" t="e">
        <f>#REF!</f>
        <v>#REF!</v>
      </c>
      <c r="NQR23" s="1" t="e">
        <f>#REF!</f>
        <v>#REF!</v>
      </c>
      <c r="NQS23" s="1" t="e">
        <f>#REF!</f>
        <v>#REF!</v>
      </c>
      <c r="NQT23" s="1" t="e">
        <f>#REF!</f>
        <v>#REF!</v>
      </c>
      <c r="NQU23" s="1" t="e">
        <f>#REF!</f>
        <v>#REF!</v>
      </c>
      <c r="NQV23" s="1" t="e">
        <f>#REF!</f>
        <v>#REF!</v>
      </c>
      <c r="NQW23" s="1" t="e">
        <f>#REF!</f>
        <v>#REF!</v>
      </c>
      <c r="NQX23" s="1" t="e">
        <f>#REF!</f>
        <v>#REF!</v>
      </c>
      <c r="NQY23" s="1" t="e">
        <f>#REF!</f>
        <v>#REF!</v>
      </c>
      <c r="NQZ23" s="1" t="e">
        <f>#REF!</f>
        <v>#REF!</v>
      </c>
      <c r="NRA23" s="1" t="e">
        <f>#REF!</f>
        <v>#REF!</v>
      </c>
      <c r="NRB23" s="1" t="e">
        <f>#REF!</f>
        <v>#REF!</v>
      </c>
      <c r="NRC23" s="1" t="e">
        <f>#REF!</f>
        <v>#REF!</v>
      </c>
      <c r="NRD23" s="1" t="e">
        <f>#REF!</f>
        <v>#REF!</v>
      </c>
      <c r="NRE23" s="1" t="e">
        <f>#REF!</f>
        <v>#REF!</v>
      </c>
      <c r="NRF23" s="1" t="e">
        <f>#REF!</f>
        <v>#REF!</v>
      </c>
      <c r="NRG23" s="1" t="e">
        <f>#REF!</f>
        <v>#REF!</v>
      </c>
      <c r="NRH23" s="1" t="e">
        <f>#REF!</f>
        <v>#REF!</v>
      </c>
      <c r="NRI23" s="1" t="e">
        <f>#REF!</f>
        <v>#REF!</v>
      </c>
      <c r="NRJ23" s="1" t="e">
        <f>#REF!</f>
        <v>#REF!</v>
      </c>
      <c r="NRK23" s="1" t="e">
        <f>#REF!</f>
        <v>#REF!</v>
      </c>
      <c r="NRL23" s="1" t="e">
        <f>#REF!</f>
        <v>#REF!</v>
      </c>
      <c r="NRM23" s="1" t="e">
        <f>#REF!</f>
        <v>#REF!</v>
      </c>
      <c r="NRN23" s="1" t="e">
        <f>#REF!</f>
        <v>#REF!</v>
      </c>
      <c r="NRO23" s="1" t="e">
        <f>#REF!</f>
        <v>#REF!</v>
      </c>
      <c r="NRP23" s="1" t="e">
        <f>#REF!</f>
        <v>#REF!</v>
      </c>
      <c r="NRQ23" s="1" t="e">
        <f>#REF!</f>
        <v>#REF!</v>
      </c>
      <c r="NRR23" s="1" t="e">
        <f>#REF!</f>
        <v>#REF!</v>
      </c>
      <c r="NRS23" s="1" t="e">
        <f>#REF!</f>
        <v>#REF!</v>
      </c>
      <c r="NRT23" s="1" t="e">
        <f>#REF!</f>
        <v>#REF!</v>
      </c>
      <c r="NRU23" s="1" t="e">
        <f>#REF!</f>
        <v>#REF!</v>
      </c>
      <c r="NRV23" s="1" t="e">
        <f>#REF!</f>
        <v>#REF!</v>
      </c>
      <c r="NRW23" s="1" t="e">
        <f>#REF!</f>
        <v>#REF!</v>
      </c>
      <c r="NRX23" s="1" t="e">
        <f>#REF!</f>
        <v>#REF!</v>
      </c>
      <c r="NRY23" s="1" t="e">
        <f>#REF!</f>
        <v>#REF!</v>
      </c>
      <c r="NRZ23" s="1" t="e">
        <f>#REF!</f>
        <v>#REF!</v>
      </c>
      <c r="NSA23" s="1" t="e">
        <f>#REF!</f>
        <v>#REF!</v>
      </c>
      <c r="NSB23" s="1" t="e">
        <f>#REF!</f>
        <v>#REF!</v>
      </c>
      <c r="NSC23" s="1" t="e">
        <f>#REF!</f>
        <v>#REF!</v>
      </c>
      <c r="NSD23" s="1" t="e">
        <f>#REF!</f>
        <v>#REF!</v>
      </c>
      <c r="NSE23" s="1" t="e">
        <f>#REF!</f>
        <v>#REF!</v>
      </c>
      <c r="NSF23" s="1" t="e">
        <f>#REF!</f>
        <v>#REF!</v>
      </c>
      <c r="NSG23" s="1" t="e">
        <f>#REF!</f>
        <v>#REF!</v>
      </c>
      <c r="NSH23" s="1" t="e">
        <f>#REF!</f>
        <v>#REF!</v>
      </c>
      <c r="NSI23" s="1" t="e">
        <f>#REF!</f>
        <v>#REF!</v>
      </c>
      <c r="NSJ23" s="1" t="e">
        <f>#REF!</f>
        <v>#REF!</v>
      </c>
      <c r="NSK23" s="1" t="e">
        <f>#REF!</f>
        <v>#REF!</v>
      </c>
      <c r="NSL23" s="1" t="e">
        <f>#REF!</f>
        <v>#REF!</v>
      </c>
      <c r="NSM23" s="1" t="e">
        <f>#REF!</f>
        <v>#REF!</v>
      </c>
      <c r="NSN23" s="1" t="e">
        <f>#REF!</f>
        <v>#REF!</v>
      </c>
      <c r="NSO23" s="1" t="e">
        <f>#REF!</f>
        <v>#REF!</v>
      </c>
      <c r="NSP23" s="1" t="e">
        <f>#REF!</f>
        <v>#REF!</v>
      </c>
      <c r="NSQ23" s="1" t="e">
        <f>#REF!</f>
        <v>#REF!</v>
      </c>
      <c r="NSR23" s="1" t="e">
        <f>#REF!</f>
        <v>#REF!</v>
      </c>
      <c r="NSS23" s="1" t="e">
        <f>#REF!</f>
        <v>#REF!</v>
      </c>
      <c r="NST23" s="1" t="e">
        <f>#REF!</f>
        <v>#REF!</v>
      </c>
      <c r="NSU23" s="1" t="e">
        <f>#REF!</f>
        <v>#REF!</v>
      </c>
      <c r="NSV23" s="1" t="e">
        <f>#REF!</f>
        <v>#REF!</v>
      </c>
      <c r="NSW23" s="1" t="e">
        <f>#REF!</f>
        <v>#REF!</v>
      </c>
      <c r="NSX23" s="1" t="e">
        <f>#REF!</f>
        <v>#REF!</v>
      </c>
      <c r="NSY23" s="1" t="e">
        <f>#REF!</f>
        <v>#REF!</v>
      </c>
      <c r="NSZ23" s="1" t="e">
        <f>#REF!</f>
        <v>#REF!</v>
      </c>
      <c r="NTA23" s="1" t="e">
        <f>#REF!</f>
        <v>#REF!</v>
      </c>
      <c r="NTB23" s="1" t="e">
        <f>#REF!</f>
        <v>#REF!</v>
      </c>
      <c r="NTC23" s="1" t="e">
        <f>#REF!</f>
        <v>#REF!</v>
      </c>
      <c r="NTD23" s="1" t="e">
        <f>#REF!</f>
        <v>#REF!</v>
      </c>
      <c r="NTE23" s="1" t="e">
        <f>#REF!</f>
        <v>#REF!</v>
      </c>
      <c r="NTF23" s="1" t="e">
        <f>#REF!</f>
        <v>#REF!</v>
      </c>
      <c r="NTG23" s="1" t="e">
        <f>#REF!</f>
        <v>#REF!</v>
      </c>
      <c r="NTH23" s="1" t="e">
        <f>#REF!</f>
        <v>#REF!</v>
      </c>
      <c r="NTI23" s="1" t="e">
        <f>#REF!</f>
        <v>#REF!</v>
      </c>
      <c r="NTJ23" s="1" t="e">
        <f>#REF!</f>
        <v>#REF!</v>
      </c>
      <c r="NTK23" s="1" t="e">
        <f>#REF!</f>
        <v>#REF!</v>
      </c>
      <c r="NTL23" s="1" t="e">
        <f>#REF!</f>
        <v>#REF!</v>
      </c>
      <c r="NTM23" s="1" t="e">
        <f>#REF!</f>
        <v>#REF!</v>
      </c>
      <c r="NTN23" s="1" t="e">
        <f>#REF!</f>
        <v>#REF!</v>
      </c>
      <c r="NTO23" s="1" t="e">
        <f>#REF!</f>
        <v>#REF!</v>
      </c>
      <c r="NTP23" s="1" t="e">
        <f>#REF!</f>
        <v>#REF!</v>
      </c>
      <c r="NTQ23" s="1" t="e">
        <f>#REF!</f>
        <v>#REF!</v>
      </c>
      <c r="NTR23" s="1" t="e">
        <f>#REF!</f>
        <v>#REF!</v>
      </c>
      <c r="NTS23" s="1" t="e">
        <f>#REF!</f>
        <v>#REF!</v>
      </c>
      <c r="NTT23" s="1" t="e">
        <f>#REF!</f>
        <v>#REF!</v>
      </c>
      <c r="NTU23" s="1" t="e">
        <f>#REF!</f>
        <v>#REF!</v>
      </c>
      <c r="NTV23" s="1" t="e">
        <f>#REF!</f>
        <v>#REF!</v>
      </c>
      <c r="NTW23" s="1" t="e">
        <f>#REF!</f>
        <v>#REF!</v>
      </c>
      <c r="NTX23" s="1" t="e">
        <f>#REF!</f>
        <v>#REF!</v>
      </c>
      <c r="NTY23" s="1" t="e">
        <f>#REF!</f>
        <v>#REF!</v>
      </c>
      <c r="NTZ23" s="1" t="e">
        <f>#REF!</f>
        <v>#REF!</v>
      </c>
      <c r="NUA23" s="1" t="e">
        <f>#REF!</f>
        <v>#REF!</v>
      </c>
      <c r="NUB23" s="1" t="e">
        <f>#REF!</f>
        <v>#REF!</v>
      </c>
      <c r="NUC23" s="1" t="e">
        <f>#REF!</f>
        <v>#REF!</v>
      </c>
      <c r="NUD23" s="1" t="e">
        <f>#REF!</f>
        <v>#REF!</v>
      </c>
      <c r="NUE23" s="1" t="e">
        <f>#REF!</f>
        <v>#REF!</v>
      </c>
      <c r="NUF23" s="1" t="e">
        <f>#REF!</f>
        <v>#REF!</v>
      </c>
      <c r="NUG23" s="1" t="e">
        <f>#REF!</f>
        <v>#REF!</v>
      </c>
      <c r="NUH23" s="1" t="e">
        <f>#REF!</f>
        <v>#REF!</v>
      </c>
      <c r="NUI23" s="1" t="e">
        <f>#REF!</f>
        <v>#REF!</v>
      </c>
      <c r="NUJ23" s="1" t="e">
        <f>#REF!</f>
        <v>#REF!</v>
      </c>
      <c r="NUK23" s="1" t="e">
        <f>#REF!</f>
        <v>#REF!</v>
      </c>
      <c r="NUL23" s="1" t="e">
        <f>#REF!</f>
        <v>#REF!</v>
      </c>
      <c r="NUM23" s="1" t="e">
        <f>#REF!</f>
        <v>#REF!</v>
      </c>
      <c r="NUN23" s="1" t="e">
        <f>#REF!</f>
        <v>#REF!</v>
      </c>
      <c r="NUO23" s="1" t="e">
        <f>#REF!</f>
        <v>#REF!</v>
      </c>
      <c r="NUP23" s="1" t="e">
        <f>#REF!</f>
        <v>#REF!</v>
      </c>
      <c r="NUQ23" s="1" t="e">
        <f>#REF!</f>
        <v>#REF!</v>
      </c>
      <c r="NUR23" s="1" t="e">
        <f>#REF!</f>
        <v>#REF!</v>
      </c>
      <c r="NUS23" s="1" t="e">
        <f>#REF!</f>
        <v>#REF!</v>
      </c>
      <c r="NUT23" s="1" t="e">
        <f>#REF!</f>
        <v>#REF!</v>
      </c>
      <c r="NUU23" s="1" t="e">
        <f>#REF!</f>
        <v>#REF!</v>
      </c>
      <c r="NUV23" s="1" t="e">
        <f>#REF!</f>
        <v>#REF!</v>
      </c>
      <c r="NUW23" s="1" t="e">
        <f>#REF!</f>
        <v>#REF!</v>
      </c>
      <c r="NUX23" s="1" t="e">
        <f>#REF!</f>
        <v>#REF!</v>
      </c>
      <c r="NUY23" s="1" t="e">
        <f>#REF!</f>
        <v>#REF!</v>
      </c>
      <c r="NUZ23" s="1" t="e">
        <f>#REF!</f>
        <v>#REF!</v>
      </c>
      <c r="NVA23" s="1" t="e">
        <f>#REF!</f>
        <v>#REF!</v>
      </c>
      <c r="NVB23" s="1" t="e">
        <f>#REF!</f>
        <v>#REF!</v>
      </c>
      <c r="NVC23" s="1" t="e">
        <f>#REF!</f>
        <v>#REF!</v>
      </c>
      <c r="NVD23" s="1" t="e">
        <f>#REF!</f>
        <v>#REF!</v>
      </c>
      <c r="NVE23" s="1" t="e">
        <f>#REF!</f>
        <v>#REF!</v>
      </c>
      <c r="NVF23" s="1" t="e">
        <f>#REF!</f>
        <v>#REF!</v>
      </c>
      <c r="NVG23" s="1" t="e">
        <f>#REF!</f>
        <v>#REF!</v>
      </c>
      <c r="NVH23" s="1" t="e">
        <f>#REF!</f>
        <v>#REF!</v>
      </c>
      <c r="NVI23" s="1" t="e">
        <f>#REF!</f>
        <v>#REF!</v>
      </c>
      <c r="NVJ23" s="1" t="e">
        <f>#REF!</f>
        <v>#REF!</v>
      </c>
      <c r="NVK23" s="1" t="e">
        <f>#REF!</f>
        <v>#REF!</v>
      </c>
      <c r="NVL23" s="1" t="e">
        <f>#REF!</f>
        <v>#REF!</v>
      </c>
      <c r="NVM23" s="1" t="e">
        <f>#REF!</f>
        <v>#REF!</v>
      </c>
      <c r="NVN23" s="1" t="e">
        <f>#REF!</f>
        <v>#REF!</v>
      </c>
      <c r="NVO23" s="1" t="e">
        <f>#REF!</f>
        <v>#REF!</v>
      </c>
      <c r="NVP23" s="1" t="e">
        <f>#REF!</f>
        <v>#REF!</v>
      </c>
      <c r="NVQ23" s="1" t="e">
        <f>#REF!</f>
        <v>#REF!</v>
      </c>
      <c r="NVR23" s="1" t="e">
        <f>#REF!</f>
        <v>#REF!</v>
      </c>
      <c r="NVS23" s="1" t="e">
        <f>#REF!</f>
        <v>#REF!</v>
      </c>
      <c r="NVT23" s="1" t="e">
        <f>#REF!</f>
        <v>#REF!</v>
      </c>
      <c r="NVU23" s="1" t="e">
        <f>#REF!</f>
        <v>#REF!</v>
      </c>
      <c r="NVV23" s="1" t="e">
        <f>#REF!</f>
        <v>#REF!</v>
      </c>
      <c r="NVW23" s="1" t="e">
        <f>#REF!</f>
        <v>#REF!</v>
      </c>
      <c r="NVX23" s="1" t="e">
        <f>#REF!</f>
        <v>#REF!</v>
      </c>
      <c r="NVY23" s="1" t="e">
        <f>#REF!</f>
        <v>#REF!</v>
      </c>
      <c r="NVZ23" s="1" t="e">
        <f>#REF!</f>
        <v>#REF!</v>
      </c>
      <c r="NWA23" s="1" t="e">
        <f>#REF!</f>
        <v>#REF!</v>
      </c>
      <c r="NWB23" s="1" t="e">
        <f>#REF!</f>
        <v>#REF!</v>
      </c>
      <c r="NWC23" s="1" t="e">
        <f>#REF!</f>
        <v>#REF!</v>
      </c>
      <c r="NWD23" s="1" t="e">
        <f>#REF!</f>
        <v>#REF!</v>
      </c>
      <c r="NWE23" s="1" t="e">
        <f>#REF!</f>
        <v>#REF!</v>
      </c>
      <c r="NWF23" s="1" t="e">
        <f>#REF!</f>
        <v>#REF!</v>
      </c>
      <c r="NWG23" s="1" t="e">
        <f>#REF!</f>
        <v>#REF!</v>
      </c>
      <c r="NWH23" s="1" t="e">
        <f>#REF!</f>
        <v>#REF!</v>
      </c>
      <c r="NWI23" s="1" t="e">
        <f>#REF!</f>
        <v>#REF!</v>
      </c>
      <c r="NWJ23" s="1" t="e">
        <f>#REF!</f>
        <v>#REF!</v>
      </c>
      <c r="NWK23" s="1" t="e">
        <f>#REF!</f>
        <v>#REF!</v>
      </c>
      <c r="NWL23" s="1" t="e">
        <f>#REF!</f>
        <v>#REF!</v>
      </c>
      <c r="NWM23" s="1" t="e">
        <f>#REF!</f>
        <v>#REF!</v>
      </c>
      <c r="NWN23" s="1" t="e">
        <f>#REF!</f>
        <v>#REF!</v>
      </c>
      <c r="NWO23" s="1" t="e">
        <f>#REF!</f>
        <v>#REF!</v>
      </c>
      <c r="NWP23" s="1" t="e">
        <f>#REF!</f>
        <v>#REF!</v>
      </c>
      <c r="NWQ23" s="1" t="e">
        <f>#REF!</f>
        <v>#REF!</v>
      </c>
      <c r="NWR23" s="1" t="e">
        <f>#REF!</f>
        <v>#REF!</v>
      </c>
      <c r="NWS23" s="1" t="e">
        <f>#REF!</f>
        <v>#REF!</v>
      </c>
      <c r="NWT23" s="1" t="e">
        <f>#REF!</f>
        <v>#REF!</v>
      </c>
      <c r="NWU23" s="1" t="e">
        <f>#REF!</f>
        <v>#REF!</v>
      </c>
      <c r="NWV23" s="1" t="e">
        <f>#REF!</f>
        <v>#REF!</v>
      </c>
      <c r="NWW23" s="1" t="e">
        <f>#REF!</f>
        <v>#REF!</v>
      </c>
      <c r="NWX23" s="1" t="e">
        <f>#REF!</f>
        <v>#REF!</v>
      </c>
      <c r="NWY23" s="1" t="e">
        <f>#REF!</f>
        <v>#REF!</v>
      </c>
      <c r="NWZ23" s="1" t="e">
        <f>#REF!</f>
        <v>#REF!</v>
      </c>
      <c r="NXA23" s="1" t="e">
        <f>#REF!</f>
        <v>#REF!</v>
      </c>
      <c r="NXB23" s="1" t="e">
        <f>#REF!</f>
        <v>#REF!</v>
      </c>
      <c r="NXC23" s="1" t="e">
        <f>#REF!</f>
        <v>#REF!</v>
      </c>
      <c r="NXD23" s="1" t="e">
        <f>#REF!</f>
        <v>#REF!</v>
      </c>
      <c r="NXE23" s="1" t="e">
        <f>#REF!</f>
        <v>#REF!</v>
      </c>
      <c r="NXF23" s="1" t="e">
        <f>#REF!</f>
        <v>#REF!</v>
      </c>
      <c r="NXG23" s="1" t="e">
        <f>#REF!</f>
        <v>#REF!</v>
      </c>
      <c r="NXH23" s="1" t="e">
        <f>#REF!</f>
        <v>#REF!</v>
      </c>
      <c r="NXI23" s="1" t="e">
        <f>#REF!</f>
        <v>#REF!</v>
      </c>
      <c r="NXJ23" s="1" t="e">
        <f>#REF!</f>
        <v>#REF!</v>
      </c>
      <c r="NXK23" s="1" t="e">
        <f>#REF!</f>
        <v>#REF!</v>
      </c>
      <c r="NXL23" s="1" t="e">
        <f>#REF!</f>
        <v>#REF!</v>
      </c>
      <c r="NXM23" s="1" t="e">
        <f>#REF!</f>
        <v>#REF!</v>
      </c>
      <c r="NXN23" s="1" t="e">
        <f>#REF!</f>
        <v>#REF!</v>
      </c>
      <c r="NXO23" s="1" t="e">
        <f>#REF!</f>
        <v>#REF!</v>
      </c>
      <c r="NXP23" s="1" t="e">
        <f>#REF!</f>
        <v>#REF!</v>
      </c>
      <c r="NXQ23" s="1" t="e">
        <f>#REF!</f>
        <v>#REF!</v>
      </c>
      <c r="NXR23" s="1" t="e">
        <f>#REF!</f>
        <v>#REF!</v>
      </c>
      <c r="NXS23" s="1" t="e">
        <f>#REF!</f>
        <v>#REF!</v>
      </c>
      <c r="NXT23" s="1" t="e">
        <f>#REF!</f>
        <v>#REF!</v>
      </c>
      <c r="NXU23" s="1" t="e">
        <f>#REF!</f>
        <v>#REF!</v>
      </c>
      <c r="NXV23" s="1" t="e">
        <f>#REF!</f>
        <v>#REF!</v>
      </c>
      <c r="NXW23" s="1" t="e">
        <f>#REF!</f>
        <v>#REF!</v>
      </c>
      <c r="NXX23" s="1" t="e">
        <f>#REF!</f>
        <v>#REF!</v>
      </c>
      <c r="NXY23" s="1" t="e">
        <f>#REF!</f>
        <v>#REF!</v>
      </c>
      <c r="NXZ23" s="1" t="e">
        <f>#REF!</f>
        <v>#REF!</v>
      </c>
      <c r="NYA23" s="1" t="e">
        <f>#REF!</f>
        <v>#REF!</v>
      </c>
      <c r="NYB23" s="1" t="e">
        <f>#REF!</f>
        <v>#REF!</v>
      </c>
      <c r="NYC23" s="1" t="e">
        <f>#REF!</f>
        <v>#REF!</v>
      </c>
      <c r="NYD23" s="1" t="e">
        <f>#REF!</f>
        <v>#REF!</v>
      </c>
      <c r="NYE23" s="1" t="e">
        <f>#REF!</f>
        <v>#REF!</v>
      </c>
      <c r="NYF23" s="1" t="e">
        <f>#REF!</f>
        <v>#REF!</v>
      </c>
      <c r="NYG23" s="1" t="e">
        <f>#REF!</f>
        <v>#REF!</v>
      </c>
      <c r="NYH23" s="1" t="e">
        <f>#REF!</f>
        <v>#REF!</v>
      </c>
      <c r="NYI23" s="1" t="e">
        <f>#REF!</f>
        <v>#REF!</v>
      </c>
      <c r="NYJ23" s="1" t="e">
        <f>#REF!</f>
        <v>#REF!</v>
      </c>
      <c r="NYK23" s="1" t="e">
        <f>#REF!</f>
        <v>#REF!</v>
      </c>
      <c r="NYL23" s="1" t="e">
        <f>#REF!</f>
        <v>#REF!</v>
      </c>
      <c r="NYM23" s="1" t="e">
        <f>#REF!</f>
        <v>#REF!</v>
      </c>
      <c r="NYN23" s="1" t="e">
        <f>#REF!</f>
        <v>#REF!</v>
      </c>
      <c r="NYO23" s="1" t="e">
        <f>#REF!</f>
        <v>#REF!</v>
      </c>
      <c r="NYP23" s="1" t="e">
        <f>#REF!</f>
        <v>#REF!</v>
      </c>
      <c r="NYQ23" s="1" t="e">
        <f>#REF!</f>
        <v>#REF!</v>
      </c>
      <c r="NYR23" s="1" t="e">
        <f>#REF!</f>
        <v>#REF!</v>
      </c>
      <c r="NYS23" s="1" t="e">
        <f>#REF!</f>
        <v>#REF!</v>
      </c>
      <c r="NYT23" s="1" t="e">
        <f>#REF!</f>
        <v>#REF!</v>
      </c>
      <c r="NYU23" s="1" t="e">
        <f>#REF!</f>
        <v>#REF!</v>
      </c>
      <c r="NYV23" s="1" t="e">
        <f>#REF!</f>
        <v>#REF!</v>
      </c>
      <c r="NYW23" s="1" t="e">
        <f>#REF!</f>
        <v>#REF!</v>
      </c>
      <c r="NYX23" s="1" t="e">
        <f>#REF!</f>
        <v>#REF!</v>
      </c>
      <c r="NYY23" s="1" t="e">
        <f>#REF!</f>
        <v>#REF!</v>
      </c>
      <c r="NYZ23" s="1" t="e">
        <f>#REF!</f>
        <v>#REF!</v>
      </c>
      <c r="NZA23" s="1" t="e">
        <f>#REF!</f>
        <v>#REF!</v>
      </c>
      <c r="NZB23" s="1" t="e">
        <f>#REF!</f>
        <v>#REF!</v>
      </c>
      <c r="NZC23" s="1" t="e">
        <f>#REF!</f>
        <v>#REF!</v>
      </c>
      <c r="NZD23" s="1" t="e">
        <f>#REF!</f>
        <v>#REF!</v>
      </c>
      <c r="NZE23" s="1" t="e">
        <f>#REF!</f>
        <v>#REF!</v>
      </c>
      <c r="NZF23" s="1" t="e">
        <f>#REF!</f>
        <v>#REF!</v>
      </c>
      <c r="NZG23" s="1" t="e">
        <f>#REF!</f>
        <v>#REF!</v>
      </c>
      <c r="NZH23" s="1" t="e">
        <f>#REF!</f>
        <v>#REF!</v>
      </c>
      <c r="NZI23" s="1" t="e">
        <f>#REF!</f>
        <v>#REF!</v>
      </c>
      <c r="NZJ23" s="1" t="e">
        <f>#REF!</f>
        <v>#REF!</v>
      </c>
      <c r="NZK23" s="1" t="e">
        <f>#REF!</f>
        <v>#REF!</v>
      </c>
      <c r="NZL23" s="1" t="e">
        <f>#REF!</f>
        <v>#REF!</v>
      </c>
      <c r="NZM23" s="1" t="e">
        <f>#REF!</f>
        <v>#REF!</v>
      </c>
      <c r="NZN23" s="1" t="e">
        <f>#REF!</f>
        <v>#REF!</v>
      </c>
      <c r="NZO23" s="1" t="e">
        <f>#REF!</f>
        <v>#REF!</v>
      </c>
      <c r="NZP23" s="1" t="e">
        <f>#REF!</f>
        <v>#REF!</v>
      </c>
      <c r="NZQ23" s="1" t="e">
        <f>#REF!</f>
        <v>#REF!</v>
      </c>
      <c r="NZR23" s="1" t="e">
        <f>#REF!</f>
        <v>#REF!</v>
      </c>
      <c r="NZS23" s="1" t="e">
        <f>#REF!</f>
        <v>#REF!</v>
      </c>
      <c r="NZT23" s="1" t="e">
        <f>#REF!</f>
        <v>#REF!</v>
      </c>
      <c r="NZU23" s="1" t="e">
        <f>#REF!</f>
        <v>#REF!</v>
      </c>
      <c r="NZV23" s="1" t="e">
        <f>#REF!</f>
        <v>#REF!</v>
      </c>
      <c r="NZW23" s="1" t="e">
        <f>#REF!</f>
        <v>#REF!</v>
      </c>
      <c r="NZX23" s="1" t="e">
        <f>#REF!</f>
        <v>#REF!</v>
      </c>
      <c r="NZY23" s="1" t="e">
        <f>#REF!</f>
        <v>#REF!</v>
      </c>
      <c r="NZZ23" s="1" t="e">
        <f>#REF!</f>
        <v>#REF!</v>
      </c>
      <c r="OAA23" s="1" t="e">
        <f>#REF!</f>
        <v>#REF!</v>
      </c>
      <c r="OAB23" s="1" t="e">
        <f>#REF!</f>
        <v>#REF!</v>
      </c>
      <c r="OAC23" s="1" t="e">
        <f>#REF!</f>
        <v>#REF!</v>
      </c>
      <c r="OAD23" s="1" t="e">
        <f>#REF!</f>
        <v>#REF!</v>
      </c>
      <c r="OAE23" s="1" t="e">
        <f>#REF!</f>
        <v>#REF!</v>
      </c>
      <c r="OAF23" s="1" t="e">
        <f>#REF!</f>
        <v>#REF!</v>
      </c>
      <c r="OAG23" s="1" t="e">
        <f>#REF!</f>
        <v>#REF!</v>
      </c>
      <c r="OAH23" s="1" t="e">
        <f>#REF!</f>
        <v>#REF!</v>
      </c>
      <c r="OAI23" s="1" t="e">
        <f>#REF!</f>
        <v>#REF!</v>
      </c>
      <c r="OAJ23" s="1" t="e">
        <f>#REF!</f>
        <v>#REF!</v>
      </c>
      <c r="OAK23" s="1" t="e">
        <f>#REF!</f>
        <v>#REF!</v>
      </c>
      <c r="OAL23" s="1" t="e">
        <f>#REF!</f>
        <v>#REF!</v>
      </c>
      <c r="OAM23" s="1" t="e">
        <f>#REF!</f>
        <v>#REF!</v>
      </c>
      <c r="OAN23" s="1" t="e">
        <f>#REF!</f>
        <v>#REF!</v>
      </c>
      <c r="OAO23" s="1" t="e">
        <f>#REF!</f>
        <v>#REF!</v>
      </c>
      <c r="OAP23" s="1" t="e">
        <f>#REF!</f>
        <v>#REF!</v>
      </c>
      <c r="OAQ23" s="1" t="e">
        <f>#REF!</f>
        <v>#REF!</v>
      </c>
      <c r="OAR23" s="1" t="e">
        <f>#REF!</f>
        <v>#REF!</v>
      </c>
      <c r="OAS23" s="1" t="e">
        <f>#REF!</f>
        <v>#REF!</v>
      </c>
      <c r="OAT23" s="1" t="e">
        <f>#REF!</f>
        <v>#REF!</v>
      </c>
      <c r="OAU23" s="1" t="e">
        <f>#REF!</f>
        <v>#REF!</v>
      </c>
      <c r="OAV23" s="1" t="e">
        <f>#REF!</f>
        <v>#REF!</v>
      </c>
      <c r="OAW23" s="1" t="e">
        <f>#REF!</f>
        <v>#REF!</v>
      </c>
      <c r="OAX23" s="1" t="e">
        <f>#REF!</f>
        <v>#REF!</v>
      </c>
      <c r="OAY23" s="1" t="e">
        <f>#REF!</f>
        <v>#REF!</v>
      </c>
      <c r="OAZ23" s="1" t="e">
        <f>#REF!</f>
        <v>#REF!</v>
      </c>
      <c r="OBA23" s="1" t="e">
        <f>#REF!</f>
        <v>#REF!</v>
      </c>
      <c r="OBB23" s="1" t="e">
        <f>#REF!</f>
        <v>#REF!</v>
      </c>
      <c r="OBC23" s="1" t="e">
        <f>#REF!</f>
        <v>#REF!</v>
      </c>
      <c r="OBD23" s="1" t="e">
        <f>#REF!</f>
        <v>#REF!</v>
      </c>
      <c r="OBE23" s="1" t="e">
        <f>#REF!</f>
        <v>#REF!</v>
      </c>
      <c r="OBF23" s="1" t="e">
        <f>#REF!</f>
        <v>#REF!</v>
      </c>
      <c r="OBG23" s="1" t="e">
        <f>#REF!</f>
        <v>#REF!</v>
      </c>
      <c r="OBH23" s="1" t="e">
        <f>#REF!</f>
        <v>#REF!</v>
      </c>
      <c r="OBI23" s="1" t="e">
        <f>#REF!</f>
        <v>#REF!</v>
      </c>
      <c r="OBJ23" s="1" t="e">
        <f>#REF!</f>
        <v>#REF!</v>
      </c>
      <c r="OBK23" s="1" t="e">
        <f>#REF!</f>
        <v>#REF!</v>
      </c>
      <c r="OBL23" s="1" t="e">
        <f>#REF!</f>
        <v>#REF!</v>
      </c>
      <c r="OBM23" s="1" t="e">
        <f>#REF!</f>
        <v>#REF!</v>
      </c>
      <c r="OBN23" s="1" t="e">
        <f>#REF!</f>
        <v>#REF!</v>
      </c>
      <c r="OBO23" s="1" t="e">
        <f>#REF!</f>
        <v>#REF!</v>
      </c>
      <c r="OBP23" s="1" t="e">
        <f>#REF!</f>
        <v>#REF!</v>
      </c>
      <c r="OBQ23" s="1" t="e">
        <f>#REF!</f>
        <v>#REF!</v>
      </c>
      <c r="OBR23" s="1" t="e">
        <f>#REF!</f>
        <v>#REF!</v>
      </c>
      <c r="OBS23" s="1" t="e">
        <f>#REF!</f>
        <v>#REF!</v>
      </c>
      <c r="OBT23" s="1" t="e">
        <f>#REF!</f>
        <v>#REF!</v>
      </c>
      <c r="OBU23" s="1" t="e">
        <f>#REF!</f>
        <v>#REF!</v>
      </c>
      <c r="OBV23" s="1" t="e">
        <f>#REF!</f>
        <v>#REF!</v>
      </c>
      <c r="OBW23" s="1" t="e">
        <f>#REF!</f>
        <v>#REF!</v>
      </c>
      <c r="OBX23" s="1" t="e">
        <f>#REF!</f>
        <v>#REF!</v>
      </c>
      <c r="OBY23" s="1" t="e">
        <f>#REF!</f>
        <v>#REF!</v>
      </c>
      <c r="OBZ23" s="1" t="e">
        <f>#REF!</f>
        <v>#REF!</v>
      </c>
      <c r="OCA23" s="1" t="e">
        <f>#REF!</f>
        <v>#REF!</v>
      </c>
      <c r="OCB23" s="1" t="e">
        <f>#REF!</f>
        <v>#REF!</v>
      </c>
      <c r="OCC23" s="1" t="e">
        <f>#REF!</f>
        <v>#REF!</v>
      </c>
      <c r="OCD23" s="1" t="e">
        <f>#REF!</f>
        <v>#REF!</v>
      </c>
      <c r="OCE23" s="1" t="e">
        <f>#REF!</f>
        <v>#REF!</v>
      </c>
      <c r="OCF23" s="1" t="e">
        <f>#REF!</f>
        <v>#REF!</v>
      </c>
      <c r="OCG23" s="1" t="e">
        <f>#REF!</f>
        <v>#REF!</v>
      </c>
      <c r="OCH23" s="1" t="e">
        <f>#REF!</f>
        <v>#REF!</v>
      </c>
      <c r="OCI23" s="1" t="e">
        <f>#REF!</f>
        <v>#REF!</v>
      </c>
      <c r="OCJ23" s="1" t="e">
        <f>#REF!</f>
        <v>#REF!</v>
      </c>
      <c r="OCK23" s="1" t="e">
        <f>#REF!</f>
        <v>#REF!</v>
      </c>
      <c r="OCL23" s="1" t="e">
        <f>#REF!</f>
        <v>#REF!</v>
      </c>
      <c r="OCM23" s="1" t="e">
        <f>#REF!</f>
        <v>#REF!</v>
      </c>
      <c r="OCN23" s="1" t="e">
        <f>#REF!</f>
        <v>#REF!</v>
      </c>
      <c r="OCO23" s="1" t="e">
        <f>#REF!</f>
        <v>#REF!</v>
      </c>
      <c r="OCP23" s="1" t="e">
        <f>#REF!</f>
        <v>#REF!</v>
      </c>
      <c r="OCQ23" s="1" t="e">
        <f>#REF!</f>
        <v>#REF!</v>
      </c>
      <c r="OCR23" s="1" t="e">
        <f>#REF!</f>
        <v>#REF!</v>
      </c>
      <c r="OCS23" s="1" t="e">
        <f>#REF!</f>
        <v>#REF!</v>
      </c>
      <c r="OCT23" s="1" t="e">
        <f>#REF!</f>
        <v>#REF!</v>
      </c>
      <c r="OCU23" s="1" t="e">
        <f>#REF!</f>
        <v>#REF!</v>
      </c>
      <c r="OCV23" s="1" t="e">
        <f>#REF!</f>
        <v>#REF!</v>
      </c>
      <c r="OCW23" s="1" t="e">
        <f>#REF!</f>
        <v>#REF!</v>
      </c>
      <c r="OCX23" s="1" t="e">
        <f>#REF!</f>
        <v>#REF!</v>
      </c>
      <c r="OCY23" s="1" t="e">
        <f>#REF!</f>
        <v>#REF!</v>
      </c>
      <c r="OCZ23" s="1" t="e">
        <f>#REF!</f>
        <v>#REF!</v>
      </c>
      <c r="ODA23" s="1" t="e">
        <f>#REF!</f>
        <v>#REF!</v>
      </c>
      <c r="ODB23" s="1" t="e">
        <f>#REF!</f>
        <v>#REF!</v>
      </c>
      <c r="ODC23" s="1" t="e">
        <f>#REF!</f>
        <v>#REF!</v>
      </c>
      <c r="ODD23" s="1" t="e">
        <f>#REF!</f>
        <v>#REF!</v>
      </c>
      <c r="ODE23" s="1" t="e">
        <f>#REF!</f>
        <v>#REF!</v>
      </c>
      <c r="ODF23" s="1" t="e">
        <f>#REF!</f>
        <v>#REF!</v>
      </c>
      <c r="ODG23" s="1" t="e">
        <f>#REF!</f>
        <v>#REF!</v>
      </c>
      <c r="ODH23" s="1" t="e">
        <f>#REF!</f>
        <v>#REF!</v>
      </c>
      <c r="ODI23" s="1" t="e">
        <f>#REF!</f>
        <v>#REF!</v>
      </c>
      <c r="ODJ23" s="1" t="e">
        <f>#REF!</f>
        <v>#REF!</v>
      </c>
      <c r="ODK23" s="1" t="e">
        <f>#REF!</f>
        <v>#REF!</v>
      </c>
      <c r="ODL23" s="1" t="e">
        <f>#REF!</f>
        <v>#REF!</v>
      </c>
      <c r="ODM23" s="1" t="e">
        <f>#REF!</f>
        <v>#REF!</v>
      </c>
      <c r="ODN23" s="1" t="e">
        <f>#REF!</f>
        <v>#REF!</v>
      </c>
      <c r="ODO23" s="1" t="e">
        <f>#REF!</f>
        <v>#REF!</v>
      </c>
      <c r="ODP23" s="1" t="e">
        <f>#REF!</f>
        <v>#REF!</v>
      </c>
      <c r="ODQ23" s="1" t="e">
        <f>#REF!</f>
        <v>#REF!</v>
      </c>
      <c r="ODR23" s="1" t="e">
        <f>#REF!</f>
        <v>#REF!</v>
      </c>
      <c r="ODS23" s="1" t="e">
        <f>#REF!</f>
        <v>#REF!</v>
      </c>
      <c r="ODT23" s="1" t="e">
        <f>#REF!</f>
        <v>#REF!</v>
      </c>
      <c r="ODU23" s="1" t="e">
        <f>#REF!</f>
        <v>#REF!</v>
      </c>
      <c r="ODV23" s="1" t="e">
        <f>#REF!</f>
        <v>#REF!</v>
      </c>
      <c r="ODW23" s="1" t="e">
        <f>#REF!</f>
        <v>#REF!</v>
      </c>
      <c r="ODX23" s="1" t="e">
        <f>#REF!</f>
        <v>#REF!</v>
      </c>
      <c r="ODY23" s="1" t="e">
        <f>#REF!</f>
        <v>#REF!</v>
      </c>
      <c r="ODZ23" s="1" t="e">
        <f>#REF!</f>
        <v>#REF!</v>
      </c>
      <c r="OEA23" s="1" t="e">
        <f>#REF!</f>
        <v>#REF!</v>
      </c>
      <c r="OEB23" s="1" t="e">
        <f>#REF!</f>
        <v>#REF!</v>
      </c>
      <c r="OEC23" s="1" t="e">
        <f>#REF!</f>
        <v>#REF!</v>
      </c>
      <c r="OED23" s="1" t="e">
        <f>#REF!</f>
        <v>#REF!</v>
      </c>
      <c r="OEE23" s="1" t="e">
        <f>#REF!</f>
        <v>#REF!</v>
      </c>
      <c r="OEF23" s="1" t="e">
        <f>#REF!</f>
        <v>#REF!</v>
      </c>
      <c r="OEG23" s="1" t="e">
        <f>#REF!</f>
        <v>#REF!</v>
      </c>
      <c r="OEH23" s="1" t="e">
        <f>#REF!</f>
        <v>#REF!</v>
      </c>
      <c r="OEI23" s="1" t="e">
        <f>#REF!</f>
        <v>#REF!</v>
      </c>
      <c r="OEJ23" s="1" t="e">
        <f>#REF!</f>
        <v>#REF!</v>
      </c>
      <c r="OEK23" s="1" t="e">
        <f>#REF!</f>
        <v>#REF!</v>
      </c>
      <c r="OEL23" s="1" t="e">
        <f>#REF!</f>
        <v>#REF!</v>
      </c>
      <c r="OEM23" s="1" t="e">
        <f>#REF!</f>
        <v>#REF!</v>
      </c>
      <c r="OEN23" s="1" t="e">
        <f>#REF!</f>
        <v>#REF!</v>
      </c>
      <c r="OEO23" s="1" t="e">
        <f>#REF!</f>
        <v>#REF!</v>
      </c>
      <c r="OEP23" s="1" t="e">
        <f>#REF!</f>
        <v>#REF!</v>
      </c>
      <c r="OEQ23" s="1" t="e">
        <f>#REF!</f>
        <v>#REF!</v>
      </c>
      <c r="OER23" s="1" t="e">
        <f>#REF!</f>
        <v>#REF!</v>
      </c>
      <c r="OES23" s="1" t="e">
        <f>#REF!</f>
        <v>#REF!</v>
      </c>
      <c r="OET23" s="1" t="e">
        <f>#REF!</f>
        <v>#REF!</v>
      </c>
      <c r="OEU23" s="1" t="e">
        <f>#REF!</f>
        <v>#REF!</v>
      </c>
      <c r="OEV23" s="1" t="e">
        <f>#REF!</f>
        <v>#REF!</v>
      </c>
      <c r="OEW23" s="1" t="e">
        <f>#REF!</f>
        <v>#REF!</v>
      </c>
      <c r="OEX23" s="1" t="e">
        <f>#REF!</f>
        <v>#REF!</v>
      </c>
      <c r="OEY23" s="1" t="e">
        <f>#REF!</f>
        <v>#REF!</v>
      </c>
      <c r="OEZ23" s="1" t="e">
        <f>#REF!</f>
        <v>#REF!</v>
      </c>
      <c r="OFA23" s="1" t="e">
        <f>#REF!</f>
        <v>#REF!</v>
      </c>
      <c r="OFB23" s="1" t="e">
        <f>#REF!</f>
        <v>#REF!</v>
      </c>
      <c r="OFC23" s="1" t="e">
        <f>#REF!</f>
        <v>#REF!</v>
      </c>
      <c r="OFD23" s="1" t="e">
        <f>#REF!</f>
        <v>#REF!</v>
      </c>
      <c r="OFE23" s="1" t="e">
        <f>#REF!</f>
        <v>#REF!</v>
      </c>
      <c r="OFF23" s="1" t="e">
        <f>#REF!</f>
        <v>#REF!</v>
      </c>
      <c r="OFG23" s="1" t="e">
        <f>#REF!</f>
        <v>#REF!</v>
      </c>
      <c r="OFH23" s="1" t="e">
        <f>#REF!</f>
        <v>#REF!</v>
      </c>
      <c r="OFI23" s="1" t="e">
        <f>#REF!</f>
        <v>#REF!</v>
      </c>
      <c r="OFJ23" s="1" t="e">
        <f>#REF!</f>
        <v>#REF!</v>
      </c>
      <c r="OFK23" s="1" t="e">
        <f>#REF!</f>
        <v>#REF!</v>
      </c>
      <c r="OFL23" s="1" t="e">
        <f>#REF!</f>
        <v>#REF!</v>
      </c>
      <c r="OFM23" s="1" t="e">
        <f>#REF!</f>
        <v>#REF!</v>
      </c>
      <c r="OFN23" s="1" t="e">
        <f>#REF!</f>
        <v>#REF!</v>
      </c>
      <c r="OFO23" s="1" t="e">
        <f>#REF!</f>
        <v>#REF!</v>
      </c>
      <c r="OFP23" s="1" t="e">
        <f>#REF!</f>
        <v>#REF!</v>
      </c>
      <c r="OFQ23" s="1" t="e">
        <f>#REF!</f>
        <v>#REF!</v>
      </c>
      <c r="OFR23" s="1" t="e">
        <f>#REF!</f>
        <v>#REF!</v>
      </c>
      <c r="OFS23" s="1" t="e">
        <f>#REF!</f>
        <v>#REF!</v>
      </c>
      <c r="OFT23" s="1" t="e">
        <f>#REF!</f>
        <v>#REF!</v>
      </c>
      <c r="OFU23" s="1" t="e">
        <f>#REF!</f>
        <v>#REF!</v>
      </c>
      <c r="OFV23" s="1" t="e">
        <f>#REF!</f>
        <v>#REF!</v>
      </c>
      <c r="OFW23" s="1" t="e">
        <f>#REF!</f>
        <v>#REF!</v>
      </c>
      <c r="OFX23" s="1" t="e">
        <f>#REF!</f>
        <v>#REF!</v>
      </c>
      <c r="OFY23" s="1" t="e">
        <f>#REF!</f>
        <v>#REF!</v>
      </c>
      <c r="OFZ23" s="1" t="e">
        <f>#REF!</f>
        <v>#REF!</v>
      </c>
      <c r="OGA23" s="1" t="e">
        <f>#REF!</f>
        <v>#REF!</v>
      </c>
      <c r="OGB23" s="1" t="e">
        <f>#REF!</f>
        <v>#REF!</v>
      </c>
      <c r="OGC23" s="1" t="e">
        <f>#REF!</f>
        <v>#REF!</v>
      </c>
      <c r="OGD23" s="1" t="e">
        <f>#REF!</f>
        <v>#REF!</v>
      </c>
      <c r="OGE23" s="1" t="e">
        <f>#REF!</f>
        <v>#REF!</v>
      </c>
      <c r="OGF23" s="1" t="e">
        <f>#REF!</f>
        <v>#REF!</v>
      </c>
      <c r="OGG23" s="1" t="e">
        <f>#REF!</f>
        <v>#REF!</v>
      </c>
      <c r="OGH23" s="1" t="e">
        <f>#REF!</f>
        <v>#REF!</v>
      </c>
      <c r="OGI23" s="1" t="e">
        <f>#REF!</f>
        <v>#REF!</v>
      </c>
      <c r="OGJ23" s="1" t="e">
        <f>#REF!</f>
        <v>#REF!</v>
      </c>
      <c r="OGK23" s="1" t="e">
        <f>#REF!</f>
        <v>#REF!</v>
      </c>
      <c r="OGL23" s="1" t="e">
        <f>#REF!</f>
        <v>#REF!</v>
      </c>
      <c r="OGM23" s="1" t="e">
        <f>#REF!</f>
        <v>#REF!</v>
      </c>
      <c r="OGN23" s="1" t="e">
        <f>#REF!</f>
        <v>#REF!</v>
      </c>
      <c r="OGO23" s="1" t="e">
        <f>#REF!</f>
        <v>#REF!</v>
      </c>
      <c r="OGP23" s="1" t="e">
        <f>#REF!</f>
        <v>#REF!</v>
      </c>
      <c r="OGQ23" s="1" t="e">
        <f>#REF!</f>
        <v>#REF!</v>
      </c>
      <c r="OGR23" s="1" t="e">
        <f>#REF!</f>
        <v>#REF!</v>
      </c>
      <c r="OGS23" s="1" t="e">
        <f>#REF!</f>
        <v>#REF!</v>
      </c>
      <c r="OGT23" s="1" t="e">
        <f>#REF!</f>
        <v>#REF!</v>
      </c>
      <c r="OGU23" s="1" t="e">
        <f>#REF!</f>
        <v>#REF!</v>
      </c>
      <c r="OGV23" s="1" t="e">
        <f>#REF!</f>
        <v>#REF!</v>
      </c>
      <c r="OGW23" s="1" t="e">
        <f>#REF!</f>
        <v>#REF!</v>
      </c>
      <c r="OGX23" s="1" t="e">
        <f>#REF!</f>
        <v>#REF!</v>
      </c>
      <c r="OGY23" s="1" t="e">
        <f>#REF!</f>
        <v>#REF!</v>
      </c>
      <c r="OGZ23" s="1" t="e">
        <f>#REF!</f>
        <v>#REF!</v>
      </c>
      <c r="OHA23" s="1" t="e">
        <f>#REF!</f>
        <v>#REF!</v>
      </c>
      <c r="OHB23" s="1" t="e">
        <f>#REF!</f>
        <v>#REF!</v>
      </c>
      <c r="OHC23" s="1" t="e">
        <f>#REF!</f>
        <v>#REF!</v>
      </c>
      <c r="OHD23" s="1" t="e">
        <f>#REF!</f>
        <v>#REF!</v>
      </c>
      <c r="OHE23" s="1" t="e">
        <f>#REF!</f>
        <v>#REF!</v>
      </c>
      <c r="OHF23" s="1" t="e">
        <f>#REF!</f>
        <v>#REF!</v>
      </c>
      <c r="OHG23" s="1" t="e">
        <f>#REF!</f>
        <v>#REF!</v>
      </c>
      <c r="OHH23" s="1" t="e">
        <f>#REF!</f>
        <v>#REF!</v>
      </c>
      <c r="OHI23" s="1" t="e">
        <f>#REF!</f>
        <v>#REF!</v>
      </c>
      <c r="OHJ23" s="1" t="e">
        <f>#REF!</f>
        <v>#REF!</v>
      </c>
      <c r="OHK23" s="1" t="e">
        <f>#REF!</f>
        <v>#REF!</v>
      </c>
      <c r="OHL23" s="1" t="e">
        <f>#REF!</f>
        <v>#REF!</v>
      </c>
      <c r="OHM23" s="1" t="e">
        <f>#REF!</f>
        <v>#REF!</v>
      </c>
      <c r="OHN23" s="1" t="e">
        <f>#REF!</f>
        <v>#REF!</v>
      </c>
      <c r="OHO23" s="1" t="e">
        <f>#REF!</f>
        <v>#REF!</v>
      </c>
      <c r="OHP23" s="1" t="e">
        <f>#REF!</f>
        <v>#REF!</v>
      </c>
      <c r="OHQ23" s="1" t="e">
        <f>#REF!</f>
        <v>#REF!</v>
      </c>
      <c r="OHR23" s="1" t="e">
        <f>#REF!</f>
        <v>#REF!</v>
      </c>
      <c r="OHS23" s="1" t="e">
        <f>#REF!</f>
        <v>#REF!</v>
      </c>
      <c r="OHT23" s="1" t="e">
        <f>#REF!</f>
        <v>#REF!</v>
      </c>
      <c r="OHU23" s="1" t="e">
        <f>#REF!</f>
        <v>#REF!</v>
      </c>
      <c r="OHV23" s="1" t="e">
        <f>#REF!</f>
        <v>#REF!</v>
      </c>
      <c r="OHW23" s="1" t="e">
        <f>#REF!</f>
        <v>#REF!</v>
      </c>
      <c r="OHX23" s="1" t="e">
        <f>#REF!</f>
        <v>#REF!</v>
      </c>
      <c r="OHY23" s="1" t="e">
        <f>#REF!</f>
        <v>#REF!</v>
      </c>
      <c r="OHZ23" s="1" t="e">
        <f>#REF!</f>
        <v>#REF!</v>
      </c>
      <c r="OIA23" s="1" t="e">
        <f>#REF!</f>
        <v>#REF!</v>
      </c>
      <c r="OIB23" s="1" t="e">
        <f>#REF!</f>
        <v>#REF!</v>
      </c>
      <c r="OIC23" s="1" t="e">
        <f>#REF!</f>
        <v>#REF!</v>
      </c>
      <c r="OID23" s="1" t="e">
        <f>#REF!</f>
        <v>#REF!</v>
      </c>
      <c r="OIE23" s="1" t="e">
        <f>#REF!</f>
        <v>#REF!</v>
      </c>
      <c r="OIF23" s="1" t="e">
        <f>#REF!</f>
        <v>#REF!</v>
      </c>
      <c r="OIG23" s="1" t="e">
        <f>#REF!</f>
        <v>#REF!</v>
      </c>
      <c r="OIH23" s="1" t="e">
        <f>#REF!</f>
        <v>#REF!</v>
      </c>
      <c r="OII23" s="1" t="e">
        <f>#REF!</f>
        <v>#REF!</v>
      </c>
      <c r="OIJ23" s="1" t="e">
        <f>#REF!</f>
        <v>#REF!</v>
      </c>
      <c r="OIK23" s="1" t="e">
        <f>#REF!</f>
        <v>#REF!</v>
      </c>
      <c r="OIL23" s="1" t="e">
        <f>#REF!</f>
        <v>#REF!</v>
      </c>
      <c r="OIM23" s="1" t="e">
        <f>#REF!</f>
        <v>#REF!</v>
      </c>
      <c r="OIN23" s="1" t="e">
        <f>#REF!</f>
        <v>#REF!</v>
      </c>
      <c r="OIO23" s="1" t="e">
        <f>#REF!</f>
        <v>#REF!</v>
      </c>
      <c r="OIP23" s="1" t="e">
        <f>#REF!</f>
        <v>#REF!</v>
      </c>
      <c r="OIQ23" s="1" t="e">
        <f>#REF!</f>
        <v>#REF!</v>
      </c>
      <c r="OIR23" s="1" t="e">
        <f>#REF!</f>
        <v>#REF!</v>
      </c>
      <c r="OIS23" s="1" t="e">
        <f>#REF!</f>
        <v>#REF!</v>
      </c>
      <c r="OIT23" s="1" t="e">
        <f>#REF!</f>
        <v>#REF!</v>
      </c>
      <c r="OIU23" s="1" t="e">
        <f>#REF!</f>
        <v>#REF!</v>
      </c>
      <c r="OIV23" s="1" t="e">
        <f>#REF!</f>
        <v>#REF!</v>
      </c>
      <c r="OIW23" s="1" t="e">
        <f>#REF!</f>
        <v>#REF!</v>
      </c>
      <c r="OIX23" s="1" t="e">
        <f>#REF!</f>
        <v>#REF!</v>
      </c>
      <c r="OIY23" s="1" t="e">
        <f>#REF!</f>
        <v>#REF!</v>
      </c>
      <c r="OIZ23" s="1" t="e">
        <f>#REF!</f>
        <v>#REF!</v>
      </c>
      <c r="OJA23" s="1" t="e">
        <f>#REF!</f>
        <v>#REF!</v>
      </c>
      <c r="OJB23" s="1" t="e">
        <f>#REF!</f>
        <v>#REF!</v>
      </c>
      <c r="OJC23" s="1" t="e">
        <f>#REF!</f>
        <v>#REF!</v>
      </c>
      <c r="OJD23" s="1" t="e">
        <f>#REF!</f>
        <v>#REF!</v>
      </c>
      <c r="OJE23" s="1" t="e">
        <f>#REF!</f>
        <v>#REF!</v>
      </c>
      <c r="OJF23" s="1" t="e">
        <f>#REF!</f>
        <v>#REF!</v>
      </c>
      <c r="OJG23" s="1" t="e">
        <f>#REF!</f>
        <v>#REF!</v>
      </c>
      <c r="OJH23" s="1" t="e">
        <f>#REF!</f>
        <v>#REF!</v>
      </c>
      <c r="OJI23" s="1" t="e">
        <f>#REF!</f>
        <v>#REF!</v>
      </c>
      <c r="OJJ23" s="1" t="e">
        <f>#REF!</f>
        <v>#REF!</v>
      </c>
      <c r="OJK23" s="1" t="e">
        <f>#REF!</f>
        <v>#REF!</v>
      </c>
      <c r="OJL23" s="1" t="e">
        <f>#REF!</f>
        <v>#REF!</v>
      </c>
      <c r="OJM23" s="1" t="e">
        <f>#REF!</f>
        <v>#REF!</v>
      </c>
      <c r="OJN23" s="1" t="e">
        <f>#REF!</f>
        <v>#REF!</v>
      </c>
      <c r="OJO23" s="1" t="e">
        <f>#REF!</f>
        <v>#REF!</v>
      </c>
      <c r="OJP23" s="1" t="e">
        <f>#REF!</f>
        <v>#REF!</v>
      </c>
      <c r="OJQ23" s="1" t="e">
        <f>#REF!</f>
        <v>#REF!</v>
      </c>
      <c r="OJR23" s="1" t="e">
        <f>#REF!</f>
        <v>#REF!</v>
      </c>
      <c r="OJS23" s="1" t="e">
        <f>#REF!</f>
        <v>#REF!</v>
      </c>
      <c r="OJT23" s="1" t="e">
        <f>#REF!</f>
        <v>#REF!</v>
      </c>
      <c r="OJU23" s="1" t="e">
        <f>#REF!</f>
        <v>#REF!</v>
      </c>
      <c r="OJV23" s="1" t="e">
        <f>#REF!</f>
        <v>#REF!</v>
      </c>
      <c r="OJW23" s="1" t="e">
        <f>#REF!</f>
        <v>#REF!</v>
      </c>
      <c r="OJX23" s="1" t="e">
        <f>#REF!</f>
        <v>#REF!</v>
      </c>
      <c r="OJY23" s="1" t="e">
        <f>#REF!</f>
        <v>#REF!</v>
      </c>
      <c r="OJZ23" s="1" t="e">
        <f>#REF!</f>
        <v>#REF!</v>
      </c>
      <c r="OKA23" s="1" t="e">
        <f>#REF!</f>
        <v>#REF!</v>
      </c>
      <c r="OKB23" s="1" t="e">
        <f>#REF!</f>
        <v>#REF!</v>
      </c>
      <c r="OKC23" s="1" t="e">
        <f>#REF!</f>
        <v>#REF!</v>
      </c>
      <c r="OKD23" s="1" t="e">
        <f>#REF!</f>
        <v>#REF!</v>
      </c>
      <c r="OKE23" s="1" t="e">
        <f>#REF!</f>
        <v>#REF!</v>
      </c>
      <c r="OKF23" s="1" t="e">
        <f>#REF!</f>
        <v>#REF!</v>
      </c>
      <c r="OKG23" s="1" t="e">
        <f>#REF!</f>
        <v>#REF!</v>
      </c>
      <c r="OKH23" s="1" t="e">
        <f>#REF!</f>
        <v>#REF!</v>
      </c>
      <c r="OKI23" s="1" t="e">
        <f>#REF!</f>
        <v>#REF!</v>
      </c>
      <c r="OKJ23" s="1" t="e">
        <f>#REF!</f>
        <v>#REF!</v>
      </c>
      <c r="OKK23" s="1" t="e">
        <f>#REF!</f>
        <v>#REF!</v>
      </c>
      <c r="OKL23" s="1" t="e">
        <f>#REF!</f>
        <v>#REF!</v>
      </c>
      <c r="OKM23" s="1" t="e">
        <f>#REF!</f>
        <v>#REF!</v>
      </c>
      <c r="OKN23" s="1" t="e">
        <f>#REF!</f>
        <v>#REF!</v>
      </c>
      <c r="OKO23" s="1" t="e">
        <f>#REF!</f>
        <v>#REF!</v>
      </c>
      <c r="OKP23" s="1" t="e">
        <f>#REF!</f>
        <v>#REF!</v>
      </c>
      <c r="OKQ23" s="1" t="e">
        <f>#REF!</f>
        <v>#REF!</v>
      </c>
      <c r="OKR23" s="1" t="e">
        <f>#REF!</f>
        <v>#REF!</v>
      </c>
      <c r="OKS23" s="1" t="e">
        <f>#REF!</f>
        <v>#REF!</v>
      </c>
      <c r="OKT23" s="1" t="e">
        <f>#REF!</f>
        <v>#REF!</v>
      </c>
      <c r="OKU23" s="1" t="e">
        <f>#REF!</f>
        <v>#REF!</v>
      </c>
      <c r="OKV23" s="1" t="e">
        <f>#REF!</f>
        <v>#REF!</v>
      </c>
      <c r="OKW23" s="1" t="e">
        <f>#REF!</f>
        <v>#REF!</v>
      </c>
      <c r="OKX23" s="1" t="e">
        <f>#REF!</f>
        <v>#REF!</v>
      </c>
      <c r="OKY23" s="1" t="e">
        <f>#REF!</f>
        <v>#REF!</v>
      </c>
      <c r="OKZ23" s="1" t="e">
        <f>#REF!</f>
        <v>#REF!</v>
      </c>
      <c r="OLA23" s="1" t="e">
        <f>#REF!</f>
        <v>#REF!</v>
      </c>
      <c r="OLB23" s="1" t="e">
        <f>#REF!</f>
        <v>#REF!</v>
      </c>
      <c r="OLC23" s="1" t="e">
        <f>#REF!</f>
        <v>#REF!</v>
      </c>
      <c r="OLD23" s="1" t="e">
        <f>#REF!</f>
        <v>#REF!</v>
      </c>
      <c r="OLE23" s="1" t="e">
        <f>#REF!</f>
        <v>#REF!</v>
      </c>
      <c r="OLF23" s="1" t="e">
        <f>#REF!</f>
        <v>#REF!</v>
      </c>
      <c r="OLG23" s="1" t="e">
        <f>#REF!</f>
        <v>#REF!</v>
      </c>
      <c r="OLH23" s="1" t="e">
        <f>#REF!</f>
        <v>#REF!</v>
      </c>
      <c r="OLI23" s="1" t="e">
        <f>#REF!</f>
        <v>#REF!</v>
      </c>
      <c r="OLJ23" s="1" t="e">
        <f>#REF!</f>
        <v>#REF!</v>
      </c>
      <c r="OLK23" s="1" t="e">
        <f>#REF!</f>
        <v>#REF!</v>
      </c>
      <c r="OLL23" s="1" t="e">
        <f>#REF!</f>
        <v>#REF!</v>
      </c>
      <c r="OLM23" s="1" t="e">
        <f>#REF!</f>
        <v>#REF!</v>
      </c>
      <c r="OLN23" s="1" t="e">
        <f>#REF!</f>
        <v>#REF!</v>
      </c>
      <c r="OLO23" s="1" t="e">
        <f>#REF!</f>
        <v>#REF!</v>
      </c>
      <c r="OLP23" s="1" t="e">
        <f>#REF!</f>
        <v>#REF!</v>
      </c>
      <c r="OLQ23" s="1" t="e">
        <f>#REF!</f>
        <v>#REF!</v>
      </c>
      <c r="OLR23" s="1" t="e">
        <f>#REF!</f>
        <v>#REF!</v>
      </c>
      <c r="OLS23" s="1" t="e">
        <f>#REF!</f>
        <v>#REF!</v>
      </c>
      <c r="OLT23" s="1" t="e">
        <f>#REF!</f>
        <v>#REF!</v>
      </c>
      <c r="OLU23" s="1" t="e">
        <f>#REF!</f>
        <v>#REF!</v>
      </c>
      <c r="OLV23" s="1" t="e">
        <f>#REF!</f>
        <v>#REF!</v>
      </c>
      <c r="OLW23" s="1" t="e">
        <f>#REF!</f>
        <v>#REF!</v>
      </c>
      <c r="OLX23" s="1" t="e">
        <f>#REF!</f>
        <v>#REF!</v>
      </c>
      <c r="OLY23" s="1" t="e">
        <f>#REF!</f>
        <v>#REF!</v>
      </c>
      <c r="OLZ23" s="1" t="e">
        <f>#REF!</f>
        <v>#REF!</v>
      </c>
      <c r="OMA23" s="1" t="e">
        <f>#REF!</f>
        <v>#REF!</v>
      </c>
      <c r="OMB23" s="1" t="e">
        <f>#REF!</f>
        <v>#REF!</v>
      </c>
      <c r="OMC23" s="1" t="e">
        <f>#REF!</f>
        <v>#REF!</v>
      </c>
      <c r="OMD23" s="1" t="e">
        <f>#REF!</f>
        <v>#REF!</v>
      </c>
      <c r="OME23" s="1" t="e">
        <f>#REF!</f>
        <v>#REF!</v>
      </c>
      <c r="OMF23" s="1" t="e">
        <f>#REF!</f>
        <v>#REF!</v>
      </c>
      <c r="OMG23" s="1" t="e">
        <f>#REF!</f>
        <v>#REF!</v>
      </c>
      <c r="OMH23" s="1" t="e">
        <f>#REF!</f>
        <v>#REF!</v>
      </c>
      <c r="OMI23" s="1" t="e">
        <f>#REF!</f>
        <v>#REF!</v>
      </c>
      <c r="OMJ23" s="1" t="e">
        <f>#REF!</f>
        <v>#REF!</v>
      </c>
      <c r="OMK23" s="1" t="e">
        <f>#REF!</f>
        <v>#REF!</v>
      </c>
      <c r="OML23" s="1" t="e">
        <f>#REF!</f>
        <v>#REF!</v>
      </c>
      <c r="OMM23" s="1" t="e">
        <f>#REF!</f>
        <v>#REF!</v>
      </c>
      <c r="OMN23" s="1" t="e">
        <f>#REF!</f>
        <v>#REF!</v>
      </c>
      <c r="OMO23" s="1" t="e">
        <f>#REF!</f>
        <v>#REF!</v>
      </c>
      <c r="OMP23" s="1" t="e">
        <f>#REF!</f>
        <v>#REF!</v>
      </c>
      <c r="OMQ23" s="1" t="e">
        <f>#REF!</f>
        <v>#REF!</v>
      </c>
      <c r="OMR23" s="1" t="e">
        <f>#REF!</f>
        <v>#REF!</v>
      </c>
      <c r="OMS23" s="1" t="e">
        <f>#REF!</f>
        <v>#REF!</v>
      </c>
      <c r="OMT23" s="1" t="e">
        <f>#REF!</f>
        <v>#REF!</v>
      </c>
      <c r="OMU23" s="1" t="e">
        <f>#REF!</f>
        <v>#REF!</v>
      </c>
      <c r="OMV23" s="1" t="e">
        <f>#REF!</f>
        <v>#REF!</v>
      </c>
      <c r="OMW23" s="1" t="e">
        <f>#REF!</f>
        <v>#REF!</v>
      </c>
      <c r="OMX23" s="1" t="e">
        <f>#REF!</f>
        <v>#REF!</v>
      </c>
      <c r="OMY23" s="1" t="e">
        <f>#REF!</f>
        <v>#REF!</v>
      </c>
      <c r="OMZ23" s="1" t="e">
        <f>#REF!</f>
        <v>#REF!</v>
      </c>
      <c r="ONA23" s="1" t="e">
        <f>#REF!</f>
        <v>#REF!</v>
      </c>
      <c r="ONB23" s="1" t="e">
        <f>#REF!</f>
        <v>#REF!</v>
      </c>
      <c r="ONC23" s="1" t="e">
        <f>#REF!</f>
        <v>#REF!</v>
      </c>
      <c r="OND23" s="1" t="e">
        <f>#REF!</f>
        <v>#REF!</v>
      </c>
      <c r="ONE23" s="1" t="e">
        <f>#REF!</f>
        <v>#REF!</v>
      </c>
      <c r="ONF23" s="1" t="e">
        <f>#REF!</f>
        <v>#REF!</v>
      </c>
      <c r="ONG23" s="1" t="e">
        <f>#REF!</f>
        <v>#REF!</v>
      </c>
      <c r="ONH23" s="1" t="e">
        <f>#REF!</f>
        <v>#REF!</v>
      </c>
      <c r="ONI23" s="1" t="e">
        <f>#REF!</f>
        <v>#REF!</v>
      </c>
      <c r="ONJ23" s="1" t="e">
        <f>#REF!</f>
        <v>#REF!</v>
      </c>
      <c r="ONK23" s="1" t="e">
        <f>#REF!</f>
        <v>#REF!</v>
      </c>
      <c r="ONL23" s="1" t="e">
        <f>#REF!</f>
        <v>#REF!</v>
      </c>
      <c r="ONM23" s="1" t="e">
        <f>#REF!</f>
        <v>#REF!</v>
      </c>
      <c r="ONN23" s="1" t="e">
        <f>#REF!</f>
        <v>#REF!</v>
      </c>
      <c r="ONO23" s="1" t="e">
        <f>#REF!</f>
        <v>#REF!</v>
      </c>
      <c r="ONP23" s="1" t="e">
        <f>#REF!</f>
        <v>#REF!</v>
      </c>
      <c r="ONQ23" s="1" t="e">
        <f>#REF!</f>
        <v>#REF!</v>
      </c>
      <c r="ONR23" s="1" t="e">
        <f>#REF!</f>
        <v>#REF!</v>
      </c>
      <c r="ONS23" s="1" t="e">
        <f>#REF!</f>
        <v>#REF!</v>
      </c>
      <c r="ONT23" s="1" t="e">
        <f>#REF!</f>
        <v>#REF!</v>
      </c>
      <c r="ONU23" s="1" t="e">
        <f>#REF!</f>
        <v>#REF!</v>
      </c>
      <c r="ONV23" s="1" t="e">
        <f>#REF!</f>
        <v>#REF!</v>
      </c>
      <c r="ONW23" s="1" t="e">
        <f>#REF!</f>
        <v>#REF!</v>
      </c>
      <c r="ONX23" s="1" t="e">
        <f>#REF!</f>
        <v>#REF!</v>
      </c>
      <c r="ONY23" s="1" t="e">
        <f>#REF!</f>
        <v>#REF!</v>
      </c>
      <c r="ONZ23" s="1" t="e">
        <f>#REF!</f>
        <v>#REF!</v>
      </c>
      <c r="OOA23" s="1" t="e">
        <f>#REF!</f>
        <v>#REF!</v>
      </c>
      <c r="OOB23" s="1" t="e">
        <f>#REF!</f>
        <v>#REF!</v>
      </c>
      <c r="OOC23" s="1" t="e">
        <f>#REF!</f>
        <v>#REF!</v>
      </c>
      <c r="OOD23" s="1" t="e">
        <f>#REF!</f>
        <v>#REF!</v>
      </c>
      <c r="OOE23" s="1" t="e">
        <f>#REF!</f>
        <v>#REF!</v>
      </c>
      <c r="OOF23" s="1" t="e">
        <f>#REF!</f>
        <v>#REF!</v>
      </c>
      <c r="OOG23" s="1" t="e">
        <f>#REF!</f>
        <v>#REF!</v>
      </c>
      <c r="OOH23" s="1" t="e">
        <f>#REF!</f>
        <v>#REF!</v>
      </c>
      <c r="OOI23" s="1" t="e">
        <f>#REF!</f>
        <v>#REF!</v>
      </c>
      <c r="OOJ23" s="1" t="e">
        <f>#REF!</f>
        <v>#REF!</v>
      </c>
      <c r="OOK23" s="1" t="e">
        <f>#REF!</f>
        <v>#REF!</v>
      </c>
      <c r="OOL23" s="1" t="e">
        <f>#REF!</f>
        <v>#REF!</v>
      </c>
      <c r="OOM23" s="1" t="e">
        <f>#REF!</f>
        <v>#REF!</v>
      </c>
      <c r="OON23" s="1" t="e">
        <f>#REF!</f>
        <v>#REF!</v>
      </c>
      <c r="OOO23" s="1" t="e">
        <f>#REF!</f>
        <v>#REF!</v>
      </c>
      <c r="OOP23" s="1" t="e">
        <f>#REF!</f>
        <v>#REF!</v>
      </c>
      <c r="OOQ23" s="1" t="e">
        <f>#REF!</f>
        <v>#REF!</v>
      </c>
      <c r="OOR23" s="1" t="e">
        <f>#REF!</f>
        <v>#REF!</v>
      </c>
      <c r="OOS23" s="1" t="e">
        <f>#REF!</f>
        <v>#REF!</v>
      </c>
      <c r="OOT23" s="1" t="e">
        <f>#REF!</f>
        <v>#REF!</v>
      </c>
      <c r="OOU23" s="1" t="e">
        <f>#REF!</f>
        <v>#REF!</v>
      </c>
      <c r="OOV23" s="1" t="e">
        <f>#REF!</f>
        <v>#REF!</v>
      </c>
      <c r="OOW23" s="1" t="e">
        <f>#REF!</f>
        <v>#REF!</v>
      </c>
      <c r="OOX23" s="1" t="e">
        <f>#REF!</f>
        <v>#REF!</v>
      </c>
      <c r="OOY23" s="1" t="e">
        <f>#REF!</f>
        <v>#REF!</v>
      </c>
      <c r="OOZ23" s="1" t="e">
        <f>#REF!</f>
        <v>#REF!</v>
      </c>
      <c r="OPA23" s="1" t="e">
        <f>#REF!</f>
        <v>#REF!</v>
      </c>
      <c r="OPB23" s="1" t="e">
        <f>#REF!</f>
        <v>#REF!</v>
      </c>
      <c r="OPC23" s="1" t="e">
        <f>#REF!</f>
        <v>#REF!</v>
      </c>
      <c r="OPD23" s="1" t="e">
        <f>#REF!</f>
        <v>#REF!</v>
      </c>
      <c r="OPE23" s="1" t="e">
        <f>#REF!</f>
        <v>#REF!</v>
      </c>
      <c r="OPF23" s="1" t="e">
        <f>#REF!</f>
        <v>#REF!</v>
      </c>
      <c r="OPG23" s="1" t="e">
        <f>#REF!</f>
        <v>#REF!</v>
      </c>
      <c r="OPH23" s="1" t="e">
        <f>#REF!</f>
        <v>#REF!</v>
      </c>
      <c r="OPI23" s="1" t="e">
        <f>#REF!</f>
        <v>#REF!</v>
      </c>
      <c r="OPJ23" s="1" t="e">
        <f>#REF!</f>
        <v>#REF!</v>
      </c>
      <c r="OPK23" s="1" t="e">
        <f>#REF!</f>
        <v>#REF!</v>
      </c>
      <c r="OPL23" s="1" t="e">
        <f>#REF!</f>
        <v>#REF!</v>
      </c>
      <c r="OPM23" s="1" t="e">
        <f>#REF!</f>
        <v>#REF!</v>
      </c>
      <c r="OPN23" s="1" t="e">
        <f>#REF!</f>
        <v>#REF!</v>
      </c>
      <c r="OPO23" s="1" t="e">
        <f>#REF!</f>
        <v>#REF!</v>
      </c>
      <c r="OPP23" s="1" t="e">
        <f>#REF!</f>
        <v>#REF!</v>
      </c>
      <c r="OPQ23" s="1" t="e">
        <f>#REF!</f>
        <v>#REF!</v>
      </c>
      <c r="OPR23" s="1" t="e">
        <f>#REF!</f>
        <v>#REF!</v>
      </c>
      <c r="OPS23" s="1" t="e">
        <f>#REF!</f>
        <v>#REF!</v>
      </c>
      <c r="OPT23" s="1" t="e">
        <f>#REF!</f>
        <v>#REF!</v>
      </c>
      <c r="OPU23" s="1" t="e">
        <f>#REF!</f>
        <v>#REF!</v>
      </c>
      <c r="OPV23" s="1" t="e">
        <f>#REF!</f>
        <v>#REF!</v>
      </c>
      <c r="OPW23" s="1" t="e">
        <f>#REF!</f>
        <v>#REF!</v>
      </c>
      <c r="OPX23" s="1" t="e">
        <f>#REF!</f>
        <v>#REF!</v>
      </c>
      <c r="OPY23" s="1" t="e">
        <f>#REF!</f>
        <v>#REF!</v>
      </c>
      <c r="OPZ23" s="1" t="e">
        <f>#REF!</f>
        <v>#REF!</v>
      </c>
      <c r="OQA23" s="1" t="e">
        <f>#REF!</f>
        <v>#REF!</v>
      </c>
      <c r="OQB23" s="1" t="e">
        <f>#REF!</f>
        <v>#REF!</v>
      </c>
      <c r="OQC23" s="1" t="e">
        <f>#REF!</f>
        <v>#REF!</v>
      </c>
      <c r="OQD23" s="1" t="e">
        <f>#REF!</f>
        <v>#REF!</v>
      </c>
      <c r="OQE23" s="1" t="e">
        <f>#REF!</f>
        <v>#REF!</v>
      </c>
      <c r="OQF23" s="1" t="e">
        <f>#REF!</f>
        <v>#REF!</v>
      </c>
      <c r="OQG23" s="1" t="e">
        <f>#REF!</f>
        <v>#REF!</v>
      </c>
      <c r="OQH23" s="1" t="e">
        <f>#REF!</f>
        <v>#REF!</v>
      </c>
      <c r="OQI23" s="1" t="e">
        <f>#REF!</f>
        <v>#REF!</v>
      </c>
      <c r="OQJ23" s="1" t="e">
        <f>#REF!</f>
        <v>#REF!</v>
      </c>
      <c r="OQK23" s="1" t="e">
        <f>#REF!</f>
        <v>#REF!</v>
      </c>
      <c r="OQL23" s="1" t="e">
        <f>#REF!</f>
        <v>#REF!</v>
      </c>
      <c r="OQM23" s="1" t="e">
        <f>#REF!</f>
        <v>#REF!</v>
      </c>
      <c r="OQN23" s="1" t="e">
        <f>#REF!</f>
        <v>#REF!</v>
      </c>
      <c r="OQO23" s="1" t="e">
        <f>#REF!</f>
        <v>#REF!</v>
      </c>
      <c r="OQP23" s="1" t="e">
        <f>#REF!</f>
        <v>#REF!</v>
      </c>
      <c r="OQQ23" s="1" t="e">
        <f>#REF!</f>
        <v>#REF!</v>
      </c>
      <c r="OQR23" s="1" t="e">
        <f>#REF!</f>
        <v>#REF!</v>
      </c>
      <c r="OQS23" s="1" t="e">
        <f>#REF!</f>
        <v>#REF!</v>
      </c>
      <c r="OQT23" s="1" t="e">
        <f>#REF!</f>
        <v>#REF!</v>
      </c>
      <c r="OQU23" s="1" t="e">
        <f>#REF!</f>
        <v>#REF!</v>
      </c>
      <c r="OQV23" s="1" t="e">
        <f>#REF!</f>
        <v>#REF!</v>
      </c>
      <c r="OQW23" s="1" t="e">
        <f>#REF!</f>
        <v>#REF!</v>
      </c>
      <c r="OQX23" s="1" t="e">
        <f>#REF!</f>
        <v>#REF!</v>
      </c>
      <c r="OQY23" s="1" t="e">
        <f>#REF!</f>
        <v>#REF!</v>
      </c>
      <c r="OQZ23" s="1" t="e">
        <f>#REF!</f>
        <v>#REF!</v>
      </c>
      <c r="ORA23" s="1" t="e">
        <f>#REF!</f>
        <v>#REF!</v>
      </c>
      <c r="ORB23" s="1" t="e">
        <f>#REF!</f>
        <v>#REF!</v>
      </c>
      <c r="ORC23" s="1" t="e">
        <f>#REF!</f>
        <v>#REF!</v>
      </c>
      <c r="ORD23" s="1" t="e">
        <f>#REF!</f>
        <v>#REF!</v>
      </c>
      <c r="ORE23" s="1" t="e">
        <f>#REF!</f>
        <v>#REF!</v>
      </c>
      <c r="ORF23" s="1" t="e">
        <f>#REF!</f>
        <v>#REF!</v>
      </c>
      <c r="ORG23" s="1" t="e">
        <f>#REF!</f>
        <v>#REF!</v>
      </c>
      <c r="ORH23" s="1" t="e">
        <f>#REF!</f>
        <v>#REF!</v>
      </c>
      <c r="ORI23" s="1" t="e">
        <f>#REF!</f>
        <v>#REF!</v>
      </c>
      <c r="ORJ23" s="1" t="e">
        <f>#REF!</f>
        <v>#REF!</v>
      </c>
      <c r="ORK23" s="1" t="e">
        <f>#REF!</f>
        <v>#REF!</v>
      </c>
      <c r="ORL23" s="1" t="e">
        <f>#REF!</f>
        <v>#REF!</v>
      </c>
      <c r="ORM23" s="1" t="e">
        <f>#REF!</f>
        <v>#REF!</v>
      </c>
      <c r="ORN23" s="1" t="e">
        <f>#REF!</f>
        <v>#REF!</v>
      </c>
      <c r="ORO23" s="1" t="e">
        <f>#REF!</f>
        <v>#REF!</v>
      </c>
      <c r="ORP23" s="1" t="e">
        <f>#REF!</f>
        <v>#REF!</v>
      </c>
      <c r="ORQ23" s="1" t="e">
        <f>#REF!</f>
        <v>#REF!</v>
      </c>
      <c r="ORR23" s="1" t="e">
        <f>#REF!</f>
        <v>#REF!</v>
      </c>
      <c r="ORS23" s="1" t="e">
        <f>#REF!</f>
        <v>#REF!</v>
      </c>
      <c r="ORT23" s="1" t="e">
        <f>#REF!</f>
        <v>#REF!</v>
      </c>
      <c r="ORU23" s="1" t="e">
        <f>#REF!</f>
        <v>#REF!</v>
      </c>
      <c r="ORV23" s="1" t="e">
        <f>#REF!</f>
        <v>#REF!</v>
      </c>
      <c r="ORW23" s="1" t="e">
        <f>#REF!</f>
        <v>#REF!</v>
      </c>
      <c r="ORX23" s="1" t="e">
        <f>#REF!</f>
        <v>#REF!</v>
      </c>
      <c r="ORY23" s="1" t="e">
        <f>#REF!</f>
        <v>#REF!</v>
      </c>
      <c r="ORZ23" s="1" t="e">
        <f>#REF!</f>
        <v>#REF!</v>
      </c>
      <c r="OSA23" s="1" t="e">
        <f>#REF!</f>
        <v>#REF!</v>
      </c>
      <c r="OSB23" s="1" t="e">
        <f>#REF!</f>
        <v>#REF!</v>
      </c>
      <c r="OSC23" s="1" t="e">
        <f>#REF!</f>
        <v>#REF!</v>
      </c>
      <c r="OSD23" s="1" t="e">
        <f>#REF!</f>
        <v>#REF!</v>
      </c>
      <c r="OSE23" s="1" t="e">
        <f>#REF!</f>
        <v>#REF!</v>
      </c>
      <c r="OSF23" s="1" t="e">
        <f>#REF!</f>
        <v>#REF!</v>
      </c>
      <c r="OSG23" s="1" t="e">
        <f>#REF!</f>
        <v>#REF!</v>
      </c>
      <c r="OSH23" s="1" t="e">
        <f>#REF!</f>
        <v>#REF!</v>
      </c>
      <c r="OSI23" s="1" t="e">
        <f>#REF!</f>
        <v>#REF!</v>
      </c>
      <c r="OSJ23" s="1" t="e">
        <f>#REF!</f>
        <v>#REF!</v>
      </c>
      <c r="OSK23" s="1" t="e">
        <f>#REF!</f>
        <v>#REF!</v>
      </c>
      <c r="OSL23" s="1" t="e">
        <f>#REF!</f>
        <v>#REF!</v>
      </c>
      <c r="OSM23" s="1" t="e">
        <f>#REF!</f>
        <v>#REF!</v>
      </c>
      <c r="OSN23" s="1" t="e">
        <f>#REF!</f>
        <v>#REF!</v>
      </c>
      <c r="OSO23" s="1" t="e">
        <f>#REF!</f>
        <v>#REF!</v>
      </c>
      <c r="OSP23" s="1" t="e">
        <f>#REF!</f>
        <v>#REF!</v>
      </c>
      <c r="OSQ23" s="1" t="e">
        <f>#REF!</f>
        <v>#REF!</v>
      </c>
      <c r="OSR23" s="1" t="e">
        <f>#REF!</f>
        <v>#REF!</v>
      </c>
      <c r="OSS23" s="1" t="e">
        <f>#REF!</f>
        <v>#REF!</v>
      </c>
      <c r="OST23" s="1" t="e">
        <f>#REF!</f>
        <v>#REF!</v>
      </c>
      <c r="OSU23" s="1" t="e">
        <f>#REF!</f>
        <v>#REF!</v>
      </c>
      <c r="OSV23" s="1" t="e">
        <f>#REF!</f>
        <v>#REF!</v>
      </c>
      <c r="OSW23" s="1" t="e">
        <f>#REF!</f>
        <v>#REF!</v>
      </c>
      <c r="OSX23" s="1" t="e">
        <f>#REF!</f>
        <v>#REF!</v>
      </c>
      <c r="OSY23" s="1" t="e">
        <f>#REF!</f>
        <v>#REF!</v>
      </c>
      <c r="OSZ23" s="1" t="e">
        <f>#REF!</f>
        <v>#REF!</v>
      </c>
      <c r="OTA23" s="1" t="e">
        <f>#REF!</f>
        <v>#REF!</v>
      </c>
      <c r="OTB23" s="1" t="e">
        <f>#REF!</f>
        <v>#REF!</v>
      </c>
      <c r="OTC23" s="1" t="e">
        <f>#REF!</f>
        <v>#REF!</v>
      </c>
      <c r="OTD23" s="1" t="e">
        <f>#REF!</f>
        <v>#REF!</v>
      </c>
      <c r="OTE23" s="1" t="e">
        <f>#REF!</f>
        <v>#REF!</v>
      </c>
      <c r="OTF23" s="1" t="e">
        <f>#REF!</f>
        <v>#REF!</v>
      </c>
      <c r="OTG23" s="1" t="e">
        <f>#REF!</f>
        <v>#REF!</v>
      </c>
      <c r="OTH23" s="1" t="e">
        <f>#REF!</f>
        <v>#REF!</v>
      </c>
      <c r="OTI23" s="1" t="e">
        <f>#REF!</f>
        <v>#REF!</v>
      </c>
      <c r="OTJ23" s="1" t="e">
        <f>#REF!</f>
        <v>#REF!</v>
      </c>
      <c r="OTK23" s="1" t="e">
        <f>#REF!</f>
        <v>#REF!</v>
      </c>
      <c r="OTL23" s="1" t="e">
        <f>#REF!</f>
        <v>#REF!</v>
      </c>
      <c r="OTM23" s="1" t="e">
        <f>#REF!</f>
        <v>#REF!</v>
      </c>
      <c r="OTN23" s="1" t="e">
        <f>#REF!</f>
        <v>#REF!</v>
      </c>
      <c r="OTO23" s="1" t="e">
        <f>#REF!</f>
        <v>#REF!</v>
      </c>
      <c r="OTP23" s="1" t="e">
        <f>#REF!</f>
        <v>#REF!</v>
      </c>
      <c r="OTQ23" s="1" t="e">
        <f>#REF!</f>
        <v>#REF!</v>
      </c>
      <c r="OTR23" s="1" t="e">
        <f>#REF!</f>
        <v>#REF!</v>
      </c>
      <c r="OTS23" s="1" t="e">
        <f>#REF!</f>
        <v>#REF!</v>
      </c>
      <c r="OTT23" s="1" t="e">
        <f>#REF!</f>
        <v>#REF!</v>
      </c>
      <c r="OTU23" s="1" t="e">
        <f>#REF!</f>
        <v>#REF!</v>
      </c>
      <c r="OTV23" s="1" t="e">
        <f>#REF!</f>
        <v>#REF!</v>
      </c>
      <c r="OTW23" s="1" t="e">
        <f>#REF!</f>
        <v>#REF!</v>
      </c>
      <c r="OTX23" s="1" t="e">
        <f>#REF!</f>
        <v>#REF!</v>
      </c>
      <c r="OTY23" s="1" t="e">
        <f>#REF!</f>
        <v>#REF!</v>
      </c>
      <c r="OTZ23" s="1" t="e">
        <f>#REF!</f>
        <v>#REF!</v>
      </c>
      <c r="OUA23" s="1" t="e">
        <f>#REF!</f>
        <v>#REF!</v>
      </c>
      <c r="OUB23" s="1" t="e">
        <f>#REF!</f>
        <v>#REF!</v>
      </c>
      <c r="OUC23" s="1" t="e">
        <f>#REF!</f>
        <v>#REF!</v>
      </c>
      <c r="OUD23" s="1" t="e">
        <f>#REF!</f>
        <v>#REF!</v>
      </c>
      <c r="OUE23" s="1" t="e">
        <f>#REF!</f>
        <v>#REF!</v>
      </c>
      <c r="OUF23" s="1" t="e">
        <f>#REF!</f>
        <v>#REF!</v>
      </c>
      <c r="OUG23" s="1" t="e">
        <f>#REF!</f>
        <v>#REF!</v>
      </c>
      <c r="OUH23" s="1" t="e">
        <f>#REF!</f>
        <v>#REF!</v>
      </c>
      <c r="OUI23" s="1" t="e">
        <f>#REF!</f>
        <v>#REF!</v>
      </c>
      <c r="OUJ23" s="1" t="e">
        <f>#REF!</f>
        <v>#REF!</v>
      </c>
      <c r="OUK23" s="1" t="e">
        <f>#REF!</f>
        <v>#REF!</v>
      </c>
      <c r="OUL23" s="1" t="e">
        <f>#REF!</f>
        <v>#REF!</v>
      </c>
      <c r="OUM23" s="1" t="e">
        <f>#REF!</f>
        <v>#REF!</v>
      </c>
      <c r="OUN23" s="1" t="e">
        <f>#REF!</f>
        <v>#REF!</v>
      </c>
      <c r="OUO23" s="1" t="e">
        <f>#REF!</f>
        <v>#REF!</v>
      </c>
      <c r="OUP23" s="1" t="e">
        <f>#REF!</f>
        <v>#REF!</v>
      </c>
      <c r="OUQ23" s="1" t="e">
        <f>#REF!</f>
        <v>#REF!</v>
      </c>
      <c r="OUR23" s="1" t="e">
        <f>#REF!</f>
        <v>#REF!</v>
      </c>
      <c r="OUS23" s="1" t="e">
        <f>#REF!</f>
        <v>#REF!</v>
      </c>
      <c r="OUT23" s="1" t="e">
        <f>#REF!</f>
        <v>#REF!</v>
      </c>
      <c r="OUU23" s="1" t="e">
        <f>#REF!</f>
        <v>#REF!</v>
      </c>
      <c r="OUV23" s="1" t="e">
        <f>#REF!</f>
        <v>#REF!</v>
      </c>
      <c r="OUW23" s="1" t="e">
        <f>#REF!</f>
        <v>#REF!</v>
      </c>
      <c r="OUX23" s="1" t="e">
        <f>#REF!</f>
        <v>#REF!</v>
      </c>
      <c r="OUY23" s="1" t="e">
        <f>#REF!</f>
        <v>#REF!</v>
      </c>
      <c r="OUZ23" s="1" t="e">
        <f>#REF!</f>
        <v>#REF!</v>
      </c>
      <c r="OVA23" s="1" t="e">
        <f>#REF!</f>
        <v>#REF!</v>
      </c>
      <c r="OVB23" s="1" t="e">
        <f>#REF!</f>
        <v>#REF!</v>
      </c>
      <c r="OVC23" s="1" t="e">
        <f>#REF!</f>
        <v>#REF!</v>
      </c>
      <c r="OVD23" s="1" t="e">
        <f>#REF!</f>
        <v>#REF!</v>
      </c>
      <c r="OVE23" s="1" t="e">
        <f>#REF!</f>
        <v>#REF!</v>
      </c>
      <c r="OVF23" s="1" t="e">
        <f>#REF!</f>
        <v>#REF!</v>
      </c>
      <c r="OVG23" s="1" t="e">
        <f>#REF!</f>
        <v>#REF!</v>
      </c>
      <c r="OVH23" s="1" t="e">
        <f>#REF!</f>
        <v>#REF!</v>
      </c>
      <c r="OVI23" s="1" t="e">
        <f>#REF!</f>
        <v>#REF!</v>
      </c>
      <c r="OVJ23" s="1" t="e">
        <f>#REF!</f>
        <v>#REF!</v>
      </c>
      <c r="OVK23" s="1" t="e">
        <f>#REF!</f>
        <v>#REF!</v>
      </c>
      <c r="OVL23" s="1" t="e">
        <f>#REF!</f>
        <v>#REF!</v>
      </c>
      <c r="OVM23" s="1" t="e">
        <f>#REF!</f>
        <v>#REF!</v>
      </c>
      <c r="OVN23" s="1" t="e">
        <f>#REF!</f>
        <v>#REF!</v>
      </c>
      <c r="OVO23" s="1" t="e">
        <f>#REF!</f>
        <v>#REF!</v>
      </c>
      <c r="OVP23" s="1" t="e">
        <f>#REF!</f>
        <v>#REF!</v>
      </c>
      <c r="OVQ23" s="1" t="e">
        <f>#REF!</f>
        <v>#REF!</v>
      </c>
      <c r="OVR23" s="1" t="e">
        <f>#REF!</f>
        <v>#REF!</v>
      </c>
      <c r="OVS23" s="1" t="e">
        <f>#REF!</f>
        <v>#REF!</v>
      </c>
      <c r="OVT23" s="1" t="e">
        <f>#REF!</f>
        <v>#REF!</v>
      </c>
      <c r="OVU23" s="1" t="e">
        <f>#REF!</f>
        <v>#REF!</v>
      </c>
      <c r="OVV23" s="1" t="e">
        <f>#REF!</f>
        <v>#REF!</v>
      </c>
      <c r="OVW23" s="1" t="e">
        <f>#REF!</f>
        <v>#REF!</v>
      </c>
      <c r="OVX23" s="1" t="e">
        <f>#REF!</f>
        <v>#REF!</v>
      </c>
      <c r="OVY23" s="1" t="e">
        <f>#REF!</f>
        <v>#REF!</v>
      </c>
      <c r="OVZ23" s="1" t="e">
        <f>#REF!</f>
        <v>#REF!</v>
      </c>
      <c r="OWA23" s="1" t="e">
        <f>#REF!</f>
        <v>#REF!</v>
      </c>
      <c r="OWB23" s="1" t="e">
        <f>#REF!</f>
        <v>#REF!</v>
      </c>
      <c r="OWC23" s="1" t="e">
        <f>#REF!</f>
        <v>#REF!</v>
      </c>
      <c r="OWD23" s="1" t="e">
        <f>#REF!</f>
        <v>#REF!</v>
      </c>
      <c r="OWE23" s="1" t="e">
        <f>#REF!</f>
        <v>#REF!</v>
      </c>
      <c r="OWF23" s="1" t="e">
        <f>#REF!</f>
        <v>#REF!</v>
      </c>
      <c r="OWG23" s="1" t="e">
        <f>#REF!</f>
        <v>#REF!</v>
      </c>
      <c r="OWH23" s="1" t="e">
        <f>#REF!</f>
        <v>#REF!</v>
      </c>
      <c r="OWI23" s="1" t="e">
        <f>#REF!</f>
        <v>#REF!</v>
      </c>
      <c r="OWJ23" s="1" t="e">
        <f>#REF!</f>
        <v>#REF!</v>
      </c>
      <c r="OWK23" s="1" t="e">
        <f>#REF!</f>
        <v>#REF!</v>
      </c>
      <c r="OWL23" s="1" t="e">
        <f>#REF!</f>
        <v>#REF!</v>
      </c>
      <c r="OWM23" s="1" t="e">
        <f>#REF!</f>
        <v>#REF!</v>
      </c>
      <c r="OWN23" s="1" t="e">
        <f>#REF!</f>
        <v>#REF!</v>
      </c>
      <c r="OWO23" s="1" t="e">
        <f>#REF!</f>
        <v>#REF!</v>
      </c>
      <c r="OWP23" s="1" t="e">
        <f>#REF!</f>
        <v>#REF!</v>
      </c>
      <c r="OWQ23" s="1" t="e">
        <f>#REF!</f>
        <v>#REF!</v>
      </c>
      <c r="OWR23" s="1" t="e">
        <f>#REF!</f>
        <v>#REF!</v>
      </c>
      <c r="OWS23" s="1" t="e">
        <f>#REF!</f>
        <v>#REF!</v>
      </c>
      <c r="OWT23" s="1" t="e">
        <f>#REF!</f>
        <v>#REF!</v>
      </c>
      <c r="OWU23" s="1" t="e">
        <f>#REF!</f>
        <v>#REF!</v>
      </c>
      <c r="OWV23" s="1" t="e">
        <f>#REF!</f>
        <v>#REF!</v>
      </c>
      <c r="OWW23" s="1" t="e">
        <f>#REF!</f>
        <v>#REF!</v>
      </c>
      <c r="OWX23" s="1" t="e">
        <f>#REF!</f>
        <v>#REF!</v>
      </c>
      <c r="OWY23" s="1" t="e">
        <f>#REF!</f>
        <v>#REF!</v>
      </c>
      <c r="OWZ23" s="1" t="e">
        <f>#REF!</f>
        <v>#REF!</v>
      </c>
      <c r="OXA23" s="1" t="e">
        <f>#REF!</f>
        <v>#REF!</v>
      </c>
      <c r="OXB23" s="1" t="e">
        <f>#REF!</f>
        <v>#REF!</v>
      </c>
      <c r="OXC23" s="1" t="e">
        <f>#REF!</f>
        <v>#REF!</v>
      </c>
      <c r="OXD23" s="1" t="e">
        <f>#REF!</f>
        <v>#REF!</v>
      </c>
      <c r="OXE23" s="1" t="e">
        <f>#REF!</f>
        <v>#REF!</v>
      </c>
      <c r="OXF23" s="1" t="e">
        <f>#REF!</f>
        <v>#REF!</v>
      </c>
      <c r="OXG23" s="1" t="e">
        <f>#REF!</f>
        <v>#REF!</v>
      </c>
      <c r="OXH23" s="1" t="e">
        <f>#REF!</f>
        <v>#REF!</v>
      </c>
      <c r="OXI23" s="1" t="e">
        <f>#REF!</f>
        <v>#REF!</v>
      </c>
      <c r="OXJ23" s="1" t="e">
        <f>#REF!</f>
        <v>#REF!</v>
      </c>
      <c r="OXK23" s="1" t="e">
        <f>#REF!</f>
        <v>#REF!</v>
      </c>
      <c r="OXL23" s="1" t="e">
        <f>#REF!</f>
        <v>#REF!</v>
      </c>
      <c r="OXM23" s="1" t="e">
        <f>#REF!</f>
        <v>#REF!</v>
      </c>
      <c r="OXN23" s="1" t="e">
        <f>#REF!</f>
        <v>#REF!</v>
      </c>
      <c r="OXO23" s="1" t="e">
        <f>#REF!</f>
        <v>#REF!</v>
      </c>
      <c r="OXP23" s="1" t="e">
        <f>#REF!</f>
        <v>#REF!</v>
      </c>
      <c r="OXQ23" s="1" t="e">
        <f>#REF!</f>
        <v>#REF!</v>
      </c>
      <c r="OXR23" s="1" t="e">
        <f>#REF!</f>
        <v>#REF!</v>
      </c>
      <c r="OXS23" s="1" t="e">
        <f>#REF!</f>
        <v>#REF!</v>
      </c>
      <c r="OXT23" s="1" t="e">
        <f>#REF!</f>
        <v>#REF!</v>
      </c>
      <c r="OXU23" s="1" t="e">
        <f>#REF!</f>
        <v>#REF!</v>
      </c>
      <c r="OXV23" s="1" t="e">
        <f>#REF!</f>
        <v>#REF!</v>
      </c>
      <c r="OXW23" s="1" t="e">
        <f>#REF!</f>
        <v>#REF!</v>
      </c>
      <c r="OXX23" s="1" t="e">
        <f>#REF!</f>
        <v>#REF!</v>
      </c>
      <c r="OXY23" s="1" t="e">
        <f>#REF!</f>
        <v>#REF!</v>
      </c>
      <c r="OXZ23" s="1" t="e">
        <f>#REF!</f>
        <v>#REF!</v>
      </c>
      <c r="OYA23" s="1" t="e">
        <f>#REF!</f>
        <v>#REF!</v>
      </c>
      <c r="OYB23" s="1" t="e">
        <f>#REF!</f>
        <v>#REF!</v>
      </c>
      <c r="OYC23" s="1" t="e">
        <f>#REF!</f>
        <v>#REF!</v>
      </c>
      <c r="OYD23" s="1" t="e">
        <f>#REF!</f>
        <v>#REF!</v>
      </c>
      <c r="OYE23" s="1" t="e">
        <f>#REF!</f>
        <v>#REF!</v>
      </c>
      <c r="OYF23" s="1" t="e">
        <f>#REF!</f>
        <v>#REF!</v>
      </c>
      <c r="OYG23" s="1" t="e">
        <f>#REF!</f>
        <v>#REF!</v>
      </c>
      <c r="OYH23" s="1" t="e">
        <f>#REF!</f>
        <v>#REF!</v>
      </c>
      <c r="OYI23" s="1" t="e">
        <f>#REF!</f>
        <v>#REF!</v>
      </c>
      <c r="OYJ23" s="1" t="e">
        <f>#REF!</f>
        <v>#REF!</v>
      </c>
      <c r="OYK23" s="1" t="e">
        <f>#REF!</f>
        <v>#REF!</v>
      </c>
      <c r="OYL23" s="1" t="e">
        <f>#REF!</f>
        <v>#REF!</v>
      </c>
      <c r="OYM23" s="1" t="e">
        <f>#REF!</f>
        <v>#REF!</v>
      </c>
      <c r="OYN23" s="1" t="e">
        <f>#REF!</f>
        <v>#REF!</v>
      </c>
      <c r="OYO23" s="1" t="e">
        <f>#REF!</f>
        <v>#REF!</v>
      </c>
      <c r="OYP23" s="1" t="e">
        <f>#REF!</f>
        <v>#REF!</v>
      </c>
      <c r="OYQ23" s="1" t="e">
        <f>#REF!</f>
        <v>#REF!</v>
      </c>
      <c r="OYR23" s="1" t="e">
        <f>#REF!</f>
        <v>#REF!</v>
      </c>
      <c r="OYS23" s="1" t="e">
        <f>#REF!</f>
        <v>#REF!</v>
      </c>
      <c r="OYT23" s="1" t="e">
        <f>#REF!</f>
        <v>#REF!</v>
      </c>
      <c r="OYU23" s="1" t="e">
        <f>#REF!</f>
        <v>#REF!</v>
      </c>
      <c r="OYV23" s="1" t="e">
        <f>#REF!</f>
        <v>#REF!</v>
      </c>
      <c r="OYW23" s="1" t="e">
        <f>#REF!</f>
        <v>#REF!</v>
      </c>
      <c r="OYX23" s="1" t="e">
        <f>#REF!</f>
        <v>#REF!</v>
      </c>
      <c r="OYY23" s="1" t="e">
        <f>#REF!</f>
        <v>#REF!</v>
      </c>
      <c r="OYZ23" s="1" t="e">
        <f>#REF!</f>
        <v>#REF!</v>
      </c>
      <c r="OZA23" s="1" t="e">
        <f>#REF!</f>
        <v>#REF!</v>
      </c>
      <c r="OZB23" s="1" t="e">
        <f>#REF!</f>
        <v>#REF!</v>
      </c>
      <c r="OZC23" s="1" t="e">
        <f>#REF!</f>
        <v>#REF!</v>
      </c>
      <c r="OZD23" s="1" t="e">
        <f>#REF!</f>
        <v>#REF!</v>
      </c>
      <c r="OZE23" s="1" t="e">
        <f>#REF!</f>
        <v>#REF!</v>
      </c>
      <c r="OZF23" s="1" t="e">
        <f>#REF!</f>
        <v>#REF!</v>
      </c>
      <c r="OZG23" s="1" t="e">
        <f>#REF!</f>
        <v>#REF!</v>
      </c>
      <c r="OZH23" s="1" t="e">
        <f>#REF!</f>
        <v>#REF!</v>
      </c>
      <c r="OZI23" s="1" t="e">
        <f>#REF!</f>
        <v>#REF!</v>
      </c>
      <c r="OZJ23" s="1" t="e">
        <f>#REF!</f>
        <v>#REF!</v>
      </c>
      <c r="OZK23" s="1" t="e">
        <f>#REF!</f>
        <v>#REF!</v>
      </c>
      <c r="OZL23" s="1" t="e">
        <f>#REF!</f>
        <v>#REF!</v>
      </c>
      <c r="OZM23" s="1" t="e">
        <f>#REF!</f>
        <v>#REF!</v>
      </c>
      <c r="OZN23" s="1" t="e">
        <f>#REF!</f>
        <v>#REF!</v>
      </c>
      <c r="OZO23" s="1" t="e">
        <f>#REF!</f>
        <v>#REF!</v>
      </c>
      <c r="OZP23" s="1" t="e">
        <f>#REF!</f>
        <v>#REF!</v>
      </c>
      <c r="OZQ23" s="1" t="e">
        <f>#REF!</f>
        <v>#REF!</v>
      </c>
      <c r="OZR23" s="1" t="e">
        <f>#REF!</f>
        <v>#REF!</v>
      </c>
      <c r="OZS23" s="1" t="e">
        <f>#REF!</f>
        <v>#REF!</v>
      </c>
      <c r="OZT23" s="1" t="e">
        <f>#REF!</f>
        <v>#REF!</v>
      </c>
      <c r="OZU23" s="1" t="e">
        <f>#REF!</f>
        <v>#REF!</v>
      </c>
      <c r="OZV23" s="1" t="e">
        <f>#REF!</f>
        <v>#REF!</v>
      </c>
      <c r="OZW23" s="1" t="e">
        <f>#REF!</f>
        <v>#REF!</v>
      </c>
      <c r="OZX23" s="1" t="e">
        <f>#REF!</f>
        <v>#REF!</v>
      </c>
      <c r="OZY23" s="1" t="e">
        <f>#REF!</f>
        <v>#REF!</v>
      </c>
      <c r="OZZ23" s="1" t="e">
        <f>#REF!</f>
        <v>#REF!</v>
      </c>
      <c r="PAA23" s="1" t="e">
        <f>#REF!</f>
        <v>#REF!</v>
      </c>
      <c r="PAB23" s="1" t="e">
        <f>#REF!</f>
        <v>#REF!</v>
      </c>
      <c r="PAC23" s="1" t="e">
        <f>#REF!</f>
        <v>#REF!</v>
      </c>
      <c r="PAD23" s="1" t="e">
        <f>#REF!</f>
        <v>#REF!</v>
      </c>
      <c r="PAE23" s="1" t="e">
        <f>#REF!</f>
        <v>#REF!</v>
      </c>
      <c r="PAF23" s="1" t="e">
        <f>#REF!</f>
        <v>#REF!</v>
      </c>
      <c r="PAG23" s="1" t="e">
        <f>#REF!</f>
        <v>#REF!</v>
      </c>
      <c r="PAH23" s="1" t="e">
        <f>#REF!</f>
        <v>#REF!</v>
      </c>
      <c r="PAI23" s="1" t="e">
        <f>#REF!</f>
        <v>#REF!</v>
      </c>
      <c r="PAJ23" s="1" t="e">
        <f>#REF!</f>
        <v>#REF!</v>
      </c>
      <c r="PAK23" s="1" t="e">
        <f>#REF!</f>
        <v>#REF!</v>
      </c>
      <c r="PAL23" s="1" t="e">
        <f>#REF!</f>
        <v>#REF!</v>
      </c>
      <c r="PAM23" s="1" t="e">
        <f>#REF!</f>
        <v>#REF!</v>
      </c>
      <c r="PAN23" s="1" t="e">
        <f>#REF!</f>
        <v>#REF!</v>
      </c>
      <c r="PAO23" s="1" t="e">
        <f>#REF!</f>
        <v>#REF!</v>
      </c>
      <c r="PAP23" s="1" t="e">
        <f>#REF!</f>
        <v>#REF!</v>
      </c>
      <c r="PAQ23" s="1" t="e">
        <f>#REF!</f>
        <v>#REF!</v>
      </c>
      <c r="PAR23" s="1" t="e">
        <f>#REF!</f>
        <v>#REF!</v>
      </c>
      <c r="PAS23" s="1" t="e">
        <f>#REF!</f>
        <v>#REF!</v>
      </c>
      <c r="PAT23" s="1" t="e">
        <f>#REF!</f>
        <v>#REF!</v>
      </c>
      <c r="PAU23" s="1" t="e">
        <f>#REF!</f>
        <v>#REF!</v>
      </c>
      <c r="PAV23" s="1" t="e">
        <f>#REF!</f>
        <v>#REF!</v>
      </c>
      <c r="PAW23" s="1" t="e">
        <f>#REF!</f>
        <v>#REF!</v>
      </c>
      <c r="PAX23" s="1" t="e">
        <f>#REF!</f>
        <v>#REF!</v>
      </c>
      <c r="PAY23" s="1" t="e">
        <f>#REF!</f>
        <v>#REF!</v>
      </c>
      <c r="PAZ23" s="1" t="e">
        <f>#REF!</f>
        <v>#REF!</v>
      </c>
      <c r="PBA23" s="1" t="e">
        <f>#REF!</f>
        <v>#REF!</v>
      </c>
      <c r="PBB23" s="1" t="e">
        <f>#REF!</f>
        <v>#REF!</v>
      </c>
      <c r="PBC23" s="1" t="e">
        <f>#REF!</f>
        <v>#REF!</v>
      </c>
      <c r="PBD23" s="1" t="e">
        <f>#REF!</f>
        <v>#REF!</v>
      </c>
      <c r="PBE23" s="1" t="e">
        <f>#REF!</f>
        <v>#REF!</v>
      </c>
      <c r="PBF23" s="1" t="e">
        <f>#REF!</f>
        <v>#REF!</v>
      </c>
      <c r="PBG23" s="1" t="e">
        <f>#REF!</f>
        <v>#REF!</v>
      </c>
      <c r="PBH23" s="1" t="e">
        <f>#REF!</f>
        <v>#REF!</v>
      </c>
      <c r="PBI23" s="1" t="e">
        <f>#REF!</f>
        <v>#REF!</v>
      </c>
      <c r="PBJ23" s="1" t="e">
        <f>#REF!</f>
        <v>#REF!</v>
      </c>
      <c r="PBK23" s="1" t="e">
        <f>#REF!</f>
        <v>#REF!</v>
      </c>
      <c r="PBL23" s="1" t="e">
        <f>#REF!</f>
        <v>#REF!</v>
      </c>
      <c r="PBM23" s="1" t="e">
        <f>#REF!</f>
        <v>#REF!</v>
      </c>
      <c r="PBN23" s="1" t="e">
        <f>#REF!</f>
        <v>#REF!</v>
      </c>
      <c r="PBO23" s="1" t="e">
        <f>#REF!</f>
        <v>#REF!</v>
      </c>
      <c r="PBP23" s="1" t="e">
        <f>#REF!</f>
        <v>#REF!</v>
      </c>
      <c r="PBQ23" s="1" t="e">
        <f>#REF!</f>
        <v>#REF!</v>
      </c>
      <c r="PBR23" s="1" t="e">
        <f>#REF!</f>
        <v>#REF!</v>
      </c>
      <c r="PBS23" s="1" t="e">
        <f>#REF!</f>
        <v>#REF!</v>
      </c>
      <c r="PBT23" s="1" t="e">
        <f>#REF!</f>
        <v>#REF!</v>
      </c>
      <c r="PBU23" s="1" t="e">
        <f>#REF!</f>
        <v>#REF!</v>
      </c>
      <c r="PBV23" s="1" t="e">
        <f>#REF!</f>
        <v>#REF!</v>
      </c>
      <c r="PBW23" s="1" t="e">
        <f>#REF!</f>
        <v>#REF!</v>
      </c>
      <c r="PBX23" s="1" t="e">
        <f>#REF!</f>
        <v>#REF!</v>
      </c>
      <c r="PBY23" s="1" t="e">
        <f>#REF!</f>
        <v>#REF!</v>
      </c>
      <c r="PBZ23" s="1" t="e">
        <f>#REF!</f>
        <v>#REF!</v>
      </c>
      <c r="PCA23" s="1" t="e">
        <f>#REF!</f>
        <v>#REF!</v>
      </c>
      <c r="PCB23" s="1" t="e">
        <f>#REF!</f>
        <v>#REF!</v>
      </c>
      <c r="PCC23" s="1" t="e">
        <f>#REF!</f>
        <v>#REF!</v>
      </c>
      <c r="PCD23" s="1" t="e">
        <f>#REF!</f>
        <v>#REF!</v>
      </c>
      <c r="PCE23" s="1" t="e">
        <f>#REF!</f>
        <v>#REF!</v>
      </c>
      <c r="PCF23" s="1" t="e">
        <f>#REF!</f>
        <v>#REF!</v>
      </c>
      <c r="PCG23" s="1" t="e">
        <f>#REF!</f>
        <v>#REF!</v>
      </c>
      <c r="PCH23" s="1" t="e">
        <f>#REF!</f>
        <v>#REF!</v>
      </c>
      <c r="PCI23" s="1" t="e">
        <f>#REF!</f>
        <v>#REF!</v>
      </c>
      <c r="PCJ23" s="1" t="e">
        <f>#REF!</f>
        <v>#REF!</v>
      </c>
      <c r="PCK23" s="1" t="e">
        <f>#REF!</f>
        <v>#REF!</v>
      </c>
      <c r="PCL23" s="1" t="e">
        <f>#REF!</f>
        <v>#REF!</v>
      </c>
      <c r="PCM23" s="1" t="e">
        <f>#REF!</f>
        <v>#REF!</v>
      </c>
      <c r="PCN23" s="1" t="e">
        <f>#REF!</f>
        <v>#REF!</v>
      </c>
      <c r="PCO23" s="1" t="e">
        <f>#REF!</f>
        <v>#REF!</v>
      </c>
      <c r="PCP23" s="1" t="e">
        <f>#REF!</f>
        <v>#REF!</v>
      </c>
      <c r="PCQ23" s="1" t="e">
        <f>#REF!</f>
        <v>#REF!</v>
      </c>
      <c r="PCR23" s="1" t="e">
        <f>#REF!</f>
        <v>#REF!</v>
      </c>
      <c r="PCS23" s="1" t="e">
        <f>#REF!</f>
        <v>#REF!</v>
      </c>
      <c r="PCT23" s="1" t="e">
        <f>#REF!</f>
        <v>#REF!</v>
      </c>
      <c r="PCU23" s="1" t="e">
        <f>#REF!</f>
        <v>#REF!</v>
      </c>
      <c r="PCV23" s="1" t="e">
        <f>#REF!</f>
        <v>#REF!</v>
      </c>
      <c r="PCW23" s="1" t="e">
        <f>#REF!</f>
        <v>#REF!</v>
      </c>
      <c r="PCX23" s="1" t="e">
        <f>#REF!</f>
        <v>#REF!</v>
      </c>
      <c r="PCY23" s="1" t="e">
        <f>#REF!</f>
        <v>#REF!</v>
      </c>
      <c r="PCZ23" s="1" t="e">
        <f>#REF!</f>
        <v>#REF!</v>
      </c>
      <c r="PDA23" s="1" t="e">
        <f>#REF!</f>
        <v>#REF!</v>
      </c>
      <c r="PDB23" s="1" t="e">
        <f>#REF!</f>
        <v>#REF!</v>
      </c>
      <c r="PDC23" s="1" t="e">
        <f>#REF!</f>
        <v>#REF!</v>
      </c>
      <c r="PDD23" s="1" t="e">
        <f>#REF!</f>
        <v>#REF!</v>
      </c>
      <c r="PDE23" s="1" t="e">
        <f>#REF!</f>
        <v>#REF!</v>
      </c>
      <c r="PDF23" s="1" t="e">
        <f>#REF!</f>
        <v>#REF!</v>
      </c>
      <c r="PDG23" s="1" t="e">
        <f>#REF!</f>
        <v>#REF!</v>
      </c>
      <c r="PDH23" s="1" t="e">
        <f>#REF!</f>
        <v>#REF!</v>
      </c>
      <c r="PDI23" s="1" t="e">
        <f>#REF!</f>
        <v>#REF!</v>
      </c>
      <c r="PDJ23" s="1" t="e">
        <f>#REF!</f>
        <v>#REF!</v>
      </c>
      <c r="PDK23" s="1" t="e">
        <f>#REF!</f>
        <v>#REF!</v>
      </c>
      <c r="PDL23" s="1" t="e">
        <f>#REF!</f>
        <v>#REF!</v>
      </c>
      <c r="PDM23" s="1" t="e">
        <f>#REF!</f>
        <v>#REF!</v>
      </c>
      <c r="PDN23" s="1" t="e">
        <f>#REF!</f>
        <v>#REF!</v>
      </c>
      <c r="PDO23" s="1" t="e">
        <f>#REF!</f>
        <v>#REF!</v>
      </c>
      <c r="PDP23" s="1" t="e">
        <f>#REF!</f>
        <v>#REF!</v>
      </c>
      <c r="PDQ23" s="1" t="e">
        <f>#REF!</f>
        <v>#REF!</v>
      </c>
      <c r="PDR23" s="1" t="e">
        <f>#REF!</f>
        <v>#REF!</v>
      </c>
      <c r="PDS23" s="1" t="e">
        <f>#REF!</f>
        <v>#REF!</v>
      </c>
      <c r="PDT23" s="1" t="e">
        <f>#REF!</f>
        <v>#REF!</v>
      </c>
      <c r="PDU23" s="1" t="e">
        <f>#REF!</f>
        <v>#REF!</v>
      </c>
      <c r="PDV23" s="1" t="e">
        <f>#REF!</f>
        <v>#REF!</v>
      </c>
      <c r="PDW23" s="1" t="e">
        <f>#REF!</f>
        <v>#REF!</v>
      </c>
      <c r="PDX23" s="1" t="e">
        <f>#REF!</f>
        <v>#REF!</v>
      </c>
      <c r="PDY23" s="1" t="e">
        <f>#REF!</f>
        <v>#REF!</v>
      </c>
      <c r="PDZ23" s="1" t="e">
        <f>#REF!</f>
        <v>#REF!</v>
      </c>
      <c r="PEA23" s="1" t="e">
        <f>#REF!</f>
        <v>#REF!</v>
      </c>
      <c r="PEB23" s="1" t="e">
        <f>#REF!</f>
        <v>#REF!</v>
      </c>
      <c r="PEC23" s="1" t="e">
        <f>#REF!</f>
        <v>#REF!</v>
      </c>
      <c r="PED23" s="1" t="e">
        <f>#REF!</f>
        <v>#REF!</v>
      </c>
      <c r="PEE23" s="1" t="e">
        <f>#REF!</f>
        <v>#REF!</v>
      </c>
      <c r="PEF23" s="1" t="e">
        <f>#REF!</f>
        <v>#REF!</v>
      </c>
      <c r="PEG23" s="1" t="e">
        <f>#REF!</f>
        <v>#REF!</v>
      </c>
      <c r="PEH23" s="1" t="e">
        <f>#REF!</f>
        <v>#REF!</v>
      </c>
      <c r="PEI23" s="1" t="e">
        <f>#REF!</f>
        <v>#REF!</v>
      </c>
      <c r="PEJ23" s="1" t="e">
        <f>#REF!</f>
        <v>#REF!</v>
      </c>
      <c r="PEK23" s="1" t="e">
        <f>#REF!</f>
        <v>#REF!</v>
      </c>
      <c r="PEL23" s="1" t="e">
        <f>#REF!</f>
        <v>#REF!</v>
      </c>
      <c r="PEM23" s="1" t="e">
        <f>#REF!</f>
        <v>#REF!</v>
      </c>
      <c r="PEN23" s="1" t="e">
        <f>#REF!</f>
        <v>#REF!</v>
      </c>
      <c r="PEO23" s="1" t="e">
        <f>#REF!</f>
        <v>#REF!</v>
      </c>
      <c r="PEP23" s="1" t="e">
        <f>#REF!</f>
        <v>#REF!</v>
      </c>
      <c r="PEQ23" s="1" t="e">
        <f>#REF!</f>
        <v>#REF!</v>
      </c>
      <c r="PER23" s="1" t="e">
        <f>#REF!</f>
        <v>#REF!</v>
      </c>
      <c r="PES23" s="1" t="e">
        <f>#REF!</f>
        <v>#REF!</v>
      </c>
      <c r="PET23" s="1" t="e">
        <f>#REF!</f>
        <v>#REF!</v>
      </c>
      <c r="PEU23" s="1" t="e">
        <f>#REF!</f>
        <v>#REF!</v>
      </c>
      <c r="PEV23" s="1" t="e">
        <f>#REF!</f>
        <v>#REF!</v>
      </c>
      <c r="PEW23" s="1" t="e">
        <f>#REF!</f>
        <v>#REF!</v>
      </c>
      <c r="PEX23" s="1" t="e">
        <f>#REF!</f>
        <v>#REF!</v>
      </c>
      <c r="PEY23" s="1" t="e">
        <f>#REF!</f>
        <v>#REF!</v>
      </c>
      <c r="PEZ23" s="1" t="e">
        <f>#REF!</f>
        <v>#REF!</v>
      </c>
      <c r="PFA23" s="1" t="e">
        <f>#REF!</f>
        <v>#REF!</v>
      </c>
      <c r="PFB23" s="1" t="e">
        <f>#REF!</f>
        <v>#REF!</v>
      </c>
      <c r="PFC23" s="1" t="e">
        <f>#REF!</f>
        <v>#REF!</v>
      </c>
      <c r="PFD23" s="1" t="e">
        <f>#REF!</f>
        <v>#REF!</v>
      </c>
      <c r="PFE23" s="1" t="e">
        <f>#REF!</f>
        <v>#REF!</v>
      </c>
      <c r="PFF23" s="1" t="e">
        <f>#REF!</f>
        <v>#REF!</v>
      </c>
      <c r="PFG23" s="1" t="e">
        <f>#REF!</f>
        <v>#REF!</v>
      </c>
      <c r="PFH23" s="1" t="e">
        <f>#REF!</f>
        <v>#REF!</v>
      </c>
      <c r="PFI23" s="1" t="e">
        <f>#REF!</f>
        <v>#REF!</v>
      </c>
      <c r="PFJ23" s="1" t="e">
        <f>#REF!</f>
        <v>#REF!</v>
      </c>
      <c r="PFK23" s="1" t="e">
        <f>#REF!</f>
        <v>#REF!</v>
      </c>
      <c r="PFL23" s="1" t="e">
        <f>#REF!</f>
        <v>#REF!</v>
      </c>
      <c r="PFM23" s="1" t="e">
        <f>#REF!</f>
        <v>#REF!</v>
      </c>
      <c r="PFN23" s="1" t="e">
        <f>#REF!</f>
        <v>#REF!</v>
      </c>
      <c r="PFO23" s="1" t="e">
        <f>#REF!</f>
        <v>#REF!</v>
      </c>
      <c r="PFP23" s="1" t="e">
        <f>#REF!</f>
        <v>#REF!</v>
      </c>
      <c r="PFQ23" s="1" t="e">
        <f>#REF!</f>
        <v>#REF!</v>
      </c>
      <c r="PFR23" s="1" t="e">
        <f>#REF!</f>
        <v>#REF!</v>
      </c>
      <c r="PFS23" s="1" t="e">
        <f>#REF!</f>
        <v>#REF!</v>
      </c>
      <c r="PFT23" s="1" t="e">
        <f>#REF!</f>
        <v>#REF!</v>
      </c>
      <c r="PFU23" s="1" t="e">
        <f>#REF!</f>
        <v>#REF!</v>
      </c>
      <c r="PFV23" s="1" t="e">
        <f>#REF!</f>
        <v>#REF!</v>
      </c>
      <c r="PFW23" s="1" t="e">
        <f>#REF!</f>
        <v>#REF!</v>
      </c>
      <c r="PFX23" s="1" t="e">
        <f>#REF!</f>
        <v>#REF!</v>
      </c>
      <c r="PFY23" s="1" t="e">
        <f>#REF!</f>
        <v>#REF!</v>
      </c>
      <c r="PFZ23" s="1" t="e">
        <f>#REF!</f>
        <v>#REF!</v>
      </c>
      <c r="PGA23" s="1" t="e">
        <f>#REF!</f>
        <v>#REF!</v>
      </c>
      <c r="PGB23" s="1" t="e">
        <f>#REF!</f>
        <v>#REF!</v>
      </c>
      <c r="PGC23" s="1" t="e">
        <f>#REF!</f>
        <v>#REF!</v>
      </c>
      <c r="PGD23" s="1" t="e">
        <f>#REF!</f>
        <v>#REF!</v>
      </c>
      <c r="PGE23" s="1" t="e">
        <f>#REF!</f>
        <v>#REF!</v>
      </c>
      <c r="PGF23" s="1" t="e">
        <f>#REF!</f>
        <v>#REF!</v>
      </c>
      <c r="PGG23" s="1" t="e">
        <f>#REF!</f>
        <v>#REF!</v>
      </c>
      <c r="PGH23" s="1" t="e">
        <f>#REF!</f>
        <v>#REF!</v>
      </c>
      <c r="PGI23" s="1" t="e">
        <f>#REF!</f>
        <v>#REF!</v>
      </c>
      <c r="PGJ23" s="1" t="e">
        <f>#REF!</f>
        <v>#REF!</v>
      </c>
      <c r="PGK23" s="1" t="e">
        <f>#REF!</f>
        <v>#REF!</v>
      </c>
      <c r="PGL23" s="1" t="e">
        <f>#REF!</f>
        <v>#REF!</v>
      </c>
      <c r="PGM23" s="1" t="e">
        <f>#REF!</f>
        <v>#REF!</v>
      </c>
      <c r="PGN23" s="1" t="e">
        <f>#REF!</f>
        <v>#REF!</v>
      </c>
      <c r="PGO23" s="1" t="e">
        <f>#REF!</f>
        <v>#REF!</v>
      </c>
      <c r="PGP23" s="1" t="e">
        <f>#REF!</f>
        <v>#REF!</v>
      </c>
      <c r="PGQ23" s="1" t="e">
        <f>#REF!</f>
        <v>#REF!</v>
      </c>
      <c r="PGR23" s="1" t="e">
        <f>#REF!</f>
        <v>#REF!</v>
      </c>
      <c r="PGS23" s="1" t="e">
        <f>#REF!</f>
        <v>#REF!</v>
      </c>
      <c r="PGT23" s="1" t="e">
        <f>#REF!</f>
        <v>#REF!</v>
      </c>
      <c r="PGU23" s="1" t="e">
        <f>#REF!</f>
        <v>#REF!</v>
      </c>
      <c r="PGV23" s="1" t="e">
        <f>#REF!</f>
        <v>#REF!</v>
      </c>
      <c r="PGW23" s="1" t="e">
        <f>#REF!</f>
        <v>#REF!</v>
      </c>
      <c r="PGX23" s="1" t="e">
        <f>#REF!</f>
        <v>#REF!</v>
      </c>
      <c r="PGY23" s="1" t="e">
        <f>#REF!</f>
        <v>#REF!</v>
      </c>
      <c r="PGZ23" s="1" t="e">
        <f>#REF!</f>
        <v>#REF!</v>
      </c>
      <c r="PHA23" s="1" t="e">
        <f>#REF!</f>
        <v>#REF!</v>
      </c>
      <c r="PHB23" s="1" t="e">
        <f>#REF!</f>
        <v>#REF!</v>
      </c>
      <c r="PHC23" s="1" t="e">
        <f>#REF!</f>
        <v>#REF!</v>
      </c>
      <c r="PHD23" s="1" t="e">
        <f>#REF!</f>
        <v>#REF!</v>
      </c>
      <c r="PHE23" s="1" t="e">
        <f>#REF!</f>
        <v>#REF!</v>
      </c>
      <c r="PHF23" s="1" t="e">
        <f>#REF!</f>
        <v>#REF!</v>
      </c>
      <c r="PHG23" s="1" t="e">
        <f>#REF!</f>
        <v>#REF!</v>
      </c>
      <c r="PHH23" s="1" t="e">
        <f>#REF!</f>
        <v>#REF!</v>
      </c>
      <c r="PHI23" s="1" t="e">
        <f>#REF!</f>
        <v>#REF!</v>
      </c>
      <c r="PHJ23" s="1" t="e">
        <f>#REF!</f>
        <v>#REF!</v>
      </c>
      <c r="PHK23" s="1" t="e">
        <f>#REF!</f>
        <v>#REF!</v>
      </c>
      <c r="PHL23" s="1" t="e">
        <f>#REF!</f>
        <v>#REF!</v>
      </c>
      <c r="PHM23" s="1" t="e">
        <f>#REF!</f>
        <v>#REF!</v>
      </c>
      <c r="PHN23" s="1" t="e">
        <f>#REF!</f>
        <v>#REF!</v>
      </c>
      <c r="PHO23" s="1" t="e">
        <f>#REF!</f>
        <v>#REF!</v>
      </c>
      <c r="PHP23" s="1" t="e">
        <f>#REF!</f>
        <v>#REF!</v>
      </c>
      <c r="PHQ23" s="1" t="e">
        <f>#REF!</f>
        <v>#REF!</v>
      </c>
      <c r="PHR23" s="1" t="e">
        <f>#REF!</f>
        <v>#REF!</v>
      </c>
      <c r="PHS23" s="1" t="e">
        <f>#REF!</f>
        <v>#REF!</v>
      </c>
      <c r="PHT23" s="1" t="e">
        <f>#REF!</f>
        <v>#REF!</v>
      </c>
      <c r="PHU23" s="1" t="e">
        <f>#REF!</f>
        <v>#REF!</v>
      </c>
      <c r="PHV23" s="1" t="e">
        <f>#REF!</f>
        <v>#REF!</v>
      </c>
      <c r="PHW23" s="1" t="e">
        <f>#REF!</f>
        <v>#REF!</v>
      </c>
      <c r="PHX23" s="1" t="e">
        <f>#REF!</f>
        <v>#REF!</v>
      </c>
      <c r="PHY23" s="1" t="e">
        <f>#REF!</f>
        <v>#REF!</v>
      </c>
      <c r="PHZ23" s="1" t="e">
        <f>#REF!</f>
        <v>#REF!</v>
      </c>
      <c r="PIA23" s="1" t="e">
        <f>#REF!</f>
        <v>#REF!</v>
      </c>
      <c r="PIB23" s="1" t="e">
        <f>#REF!</f>
        <v>#REF!</v>
      </c>
      <c r="PIC23" s="1" t="e">
        <f>#REF!</f>
        <v>#REF!</v>
      </c>
      <c r="PID23" s="1" t="e">
        <f>#REF!</f>
        <v>#REF!</v>
      </c>
      <c r="PIE23" s="1" t="e">
        <f>#REF!</f>
        <v>#REF!</v>
      </c>
      <c r="PIF23" s="1" t="e">
        <f>#REF!</f>
        <v>#REF!</v>
      </c>
      <c r="PIG23" s="1" t="e">
        <f>#REF!</f>
        <v>#REF!</v>
      </c>
      <c r="PIH23" s="1" t="e">
        <f>#REF!</f>
        <v>#REF!</v>
      </c>
      <c r="PII23" s="1" t="e">
        <f>#REF!</f>
        <v>#REF!</v>
      </c>
      <c r="PIJ23" s="1" t="e">
        <f>#REF!</f>
        <v>#REF!</v>
      </c>
      <c r="PIK23" s="1" t="e">
        <f>#REF!</f>
        <v>#REF!</v>
      </c>
      <c r="PIL23" s="1" t="e">
        <f>#REF!</f>
        <v>#REF!</v>
      </c>
      <c r="PIM23" s="1" t="e">
        <f>#REF!</f>
        <v>#REF!</v>
      </c>
      <c r="PIN23" s="1" t="e">
        <f>#REF!</f>
        <v>#REF!</v>
      </c>
      <c r="PIO23" s="1" t="e">
        <f>#REF!</f>
        <v>#REF!</v>
      </c>
      <c r="PIP23" s="1" t="e">
        <f>#REF!</f>
        <v>#REF!</v>
      </c>
      <c r="PIQ23" s="1" t="e">
        <f>#REF!</f>
        <v>#REF!</v>
      </c>
      <c r="PIR23" s="1" t="e">
        <f>#REF!</f>
        <v>#REF!</v>
      </c>
      <c r="PIS23" s="1" t="e">
        <f>#REF!</f>
        <v>#REF!</v>
      </c>
      <c r="PIT23" s="1" t="e">
        <f>#REF!</f>
        <v>#REF!</v>
      </c>
      <c r="PIU23" s="1" t="e">
        <f>#REF!</f>
        <v>#REF!</v>
      </c>
      <c r="PIV23" s="1" t="e">
        <f>#REF!</f>
        <v>#REF!</v>
      </c>
      <c r="PIW23" s="1" t="e">
        <f>#REF!</f>
        <v>#REF!</v>
      </c>
      <c r="PIX23" s="1" t="e">
        <f>#REF!</f>
        <v>#REF!</v>
      </c>
      <c r="PIY23" s="1" t="e">
        <f>#REF!</f>
        <v>#REF!</v>
      </c>
      <c r="PIZ23" s="1" t="e">
        <f>#REF!</f>
        <v>#REF!</v>
      </c>
      <c r="PJA23" s="1" t="e">
        <f>#REF!</f>
        <v>#REF!</v>
      </c>
      <c r="PJB23" s="1" t="e">
        <f>#REF!</f>
        <v>#REF!</v>
      </c>
      <c r="PJC23" s="1" t="e">
        <f>#REF!</f>
        <v>#REF!</v>
      </c>
      <c r="PJD23" s="1" t="e">
        <f>#REF!</f>
        <v>#REF!</v>
      </c>
      <c r="PJE23" s="1" t="e">
        <f>#REF!</f>
        <v>#REF!</v>
      </c>
      <c r="PJF23" s="1" t="e">
        <f>#REF!</f>
        <v>#REF!</v>
      </c>
      <c r="PJG23" s="1" t="e">
        <f>#REF!</f>
        <v>#REF!</v>
      </c>
      <c r="PJH23" s="1" t="e">
        <f>#REF!</f>
        <v>#REF!</v>
      </c>
      <c r="PJI23" s="1" t="e">
        <f>#REF!</f>
        <v>#REF!</v>
      </c>
      <c r="PJJ23" s="1" t="e">
        <f>#REF!</f>
        <v>#REF!</v>
      </c>
      <c r="PJK23" s="1" t="e">
        <f>#REF!</f>
        <v>#REF!</v>
      </c>
      <c r="PJL23" s="1" t="e">
        <f>#REF!</f>
        <v>#REF!</v>
      </c>
      <c r="PJM23" s="1" t="e">
        <f>#REF!</f>
        <v>#REF!</v>
      </c>
      <c r="PJN23" s="1" t="e">
        <f>#REF!</f>
        <v>#REF!</v>
      </c>
      <c r="PJO23" s="1" t="e">
        <f>#REF!</f>
        <v>#REF!</v>
      </c>
      <c r="PJP23" s="1" t="e">
        <f>#REF!</f>
        <v>#REF!</v>
      </c>
      <c r="PJQ23" s="1" t="e">
        <f>#REF!</f>
        <v>#REF!</v>
      </c>
      <c r="PJR23" s="1" t="e">
        <f>#REF!</f>
        <v>#REF!</v>
      </c>
      <c r="PJS23" s="1" t="e">
        <f>#REF!</f>
        <v>#REF!</v>
      </c>
      <c r="PJT23" s="1" t="e">
        <f>#REF!</f>
        <v>#REF!</v>
      </c>
      <c r="PJU23" s="1" t="e">
        <f>#REF!</f>
        <v>#REF!</v>
      </c>
      <c r="PJV23" s="1" t="e">
        <f>#REF!</f>
        <v>#REF!</v>
      </c>
      <c r="PJW23" s="1" t="e">
        <f>#REF!</f>
        <v>#REF!</v>
      </c>
      <c r="PJX23" s="1" t="e">
        <f>#REF!</f>
        <v>#REF!</v>
      </c>
      <c r="PJY23" s="1" t="e">
        <f>#REF!</f>
        <v>#REF!</v>
      </c>
      <c r="PJZ23" s="1" t="e">
        <f>#REF!</f>
        <v>#REF!</v>
      </c>
      <c r="PKA23" s="1" t="e">
        <f>#REF!</f>
        <v>#REF!</v>
      </c>
      <c r="PKB23" s="1" t="e">
        <f>#REF!</f>
        <v>#REF!</v>
      </c>
      <c r="PKC23" s="1" t="e">
        <f>#REF!</f>
        <v>#REF!</v>
      </c>
      <c r="PKD23" s="1" t="e">
        <f>#REF!</f>
        <v>#REF!</v>
      </c>
      <c r="PKE23" s="1" t="e">
        <f>#REF!</f>
        <v>#REF!</v>
      </c>
      <c r="PKF23" s="1" t="e">
        <f>#REF!</f>
        <v>#REF!</v>
      </c>
      <c r="PKG23" s="1" t="e">
        <f>#REF!</f>
        <v>#REF!</v>
      </c>
      <c r="PKH23" s="1" t="e">
        <f>#REF!</f>
        <v>#REF!</v>
      </c>
      <c r="PKI23" s="1" t="e">
        <f>#REF!</f>
        <v>#REF!</v>
      </c>
      <c r="PKJ23" s="1" t="e">
        <f>#REF!</f>
        <v>#REF!</v>
      </c>
      <c r="PKK23" s="1" t="e">
        <f>#REF!</f>
        <v>#REF!</v>
      </c>
      <c r="PKL23" s="1" t="e">
        <f>#REF!</f>
        <v>#REF!</v>
      </c>
      <c r="PKM23" s="1" t="e">
        <f>#REF!</f>
        <v>#REF!</v>
      </c>
      <c r="PKN23" s="1" t="e">
        <f>#REF!</f>
        <v>#REF!</v>
      </c>
      <c r="PKO23" s="1" t="e">
        <f>#REF!</f>
        <v>#REF!</v>
      </c>
      <c r="PKP23" s="1" t="e">
        <f>#REF!</f>
        <v>#REF!</v>
      </c>
      <c r="PKQ23" s="1" t="e">
        <f>#REF!</f>
        <v>#REF!</v>
      </c>
      <c r="PKR23" s="1" t="e">
        <f>#REF!</f>
        <v>#REF!</v>
      </c>
      <c r="PKS23" s="1" t="e">
        <f>#REF!</f>
        <v>#REF!</v>
      </c>
      <c r="PKT23" s="1" t="e">
        <f>#REF!</f>
        <v>#REF!</v>
      </c>
      <c r="PKU23" s="1" t="e">
        <f>#REF!</f>
        <v>#REF!</v>
      </c>
      <c r="PKV23" s="1" t="e">
        <f>#REF!</f>
        <v>#REF!</v>
      </c>
      <c r="PKW23" s="1" t="e">
        <f>#REF!</f>
        <v>#REF!</v>
      </c>
      <c r="PKX23" s="1" t="e">
        <f>#REF!</f>
        <v>#REF!</v>
      </c>
      <c r="PKY23" s="1" t="e">
        <f>#REF!</f>
        <v>#REF!</v>
      </c>
      <c r="PKZ23" s="1" t="e">
        <f>#REF!</f>
        <v>#REF!</v>
      </c>
      <c r="PLA23" s="1" t="e">
        <f>#REF!</f>
        <v>#REF!</v>
      </c>
      <c r="PLB23" s="1" t="e">
        <f>#REF!</f>
        <v>#REF!</v>
      </c>
      <c r="PLC23" s="1" t="e">
        <f>#REF!</f>
        <v>#REF!</v>
      </c>
      <c r="PLD23" s="1" t="e">
        <f>#REF!</f>
        <v>#REF!</v>
      </c>
      <c r="PLE23" s="1" t="e">
        <f>#REF!</f>
        <v>#REF!</v>
      </c>
      <c r="PLF23" s="1" t="e">
        <f>#REF!</f>
        <v>#REF!</v>
      </c>
      <c r="PLG23" s="1" t="e">
        <f>#REF!</f>
        <v>#REF!</v>
      </c>
      <c r="PLH23" s="1" t="e">
        <f>#REF!</f>
        <v>#REF!</v>
      </c>
      <c r="PLI23" s="1" t="e">
        <f>#REF!</f>
        <v>#REF!</v>
      </c>
      <c r="PLJ23" s="1" t="e">
        <f>#REF!</f>
        <v>#REF!</v>
      </c>
      <c r="PLK23" s="1" t="e">
        <f>#REF!</f>
        <v>#REF!</v>
      </c>
      <c r="PLL23" s="1" t="e">
        <f>#REF!</f>
        <v>#REF!</v>
      </c>
      <c r="PLM23" s="1" t="e">
        <f>#REF!</f>
        <v>#REF!</v>
      </c>
      <c r="PLN23" s="1" t="e">
        <f>#REF!</f>
        <v>#REF!</v>
      </c>
      <c r="PLO23" s="1" t="e">
        <f>#REF!</f>
        <v>#REF!</v>
      </c>
      <c r="PLP23" s="1" t="e">
        <f>#REF!</f>
        <v>#REF!</v>
      </c>
      <c r="PLQ23" s="1" t="e">
        <f>#REF!</f>
        <v>#REF!</v>
      </c>
      <c r="PLR23" s="1" t="e">
        <f>#REF!</f>
        <v>#REF!</v>
      </c>
      <c r="PLS23" s="1" t="e">
        <f>#REF!</f>
        <v>#REF!</v>
      </c>
      <c r="PLT23" s="1" t="e">
        <f>#REF!</f>
        <v>#REF!</v>
      </c>
      <c r="PLU23" s="1" t="e">
        <f>#REF!</f>
        <v>#REF!</v>
      </c>
      <c r="PLV23" s="1" t="e">
        <f>#REF!</f>
        <v>#REF!</v>
      </c>
      <c r="PLW23" s="1" t="e">
        <f>#REF!</f>
        <v>#REF!</v>
      </c>
      <c r="PLX23" s="1" t="e">
        <f>#REF!</f>
        <v>#REF!</v>
      </c>
      <c r="PLY23" s="1" t="e">
        <f>#REF!</f>
        <v>#REF!</v>
      </c>
      <c r="PLZ23" s="1" t="e">
        <f>#REF!</f>
        <v>#REF!</v>
      </c>
      <c r="PMA23" s="1" t="e">
        <f>#REF!</f>
        <v>#REF!</v>
      </c>
      <c r="PMB23" s="1" t="e">
        <f>#REF!</f>
        <v>#REF!</v>
      </c>
      <c r="PMC23" s="1" t="e">
        <f>#REF!</f>
        <v>#REF!</v>
      </c>
      <c r="PMD23" s="1" t="e">
        <f>#REF!</f>
        <v>#REF!</v>
      </c>
      <c r="PME23" s="1" t="e">
        <f>#REF!</f>
        <v>#REF!</v>
      </c>
      <c r="PMF23" s="1" t="e">
        <f>#REF!</f>
        <v>#REF!</v>
      </c>
      <c r="PMG23" s="1" t="e">
        <f>#REF!</f>
        <v>#REF!</v>
      </c>
      <c r="PMH23" s="1" t="e">
        <f>#REF!</f>
        <v>#REF!</v>
      </c>
      <c r="PMI23" s="1" t="e">
        <f>#REF!</f>
        <v>#REF!</v>
      </c>
      <c r="PMJ23" s="1" t="e">
        <f>#REF!</f>
        <v>#REF!</v>
      </c>
      <c r="PMK23" s="1" t="e">
        <f>#REF!</f>
        <v>#REF!</v>
      </c>
      <c r="PML23" s="1" t="e">
        <f>#REF!</f>
        <v>#REF!</v>
      </c>
      <c r="PMM23" s="1" t="e">
        <f>#REF!</f>
        <v>#REF!</v>
      </c>
      <c r="PMN23" s="1" t="e">
        <f>#REF!</f>
        <v>#REF!</v>
      </c>
      <c r="PMO23" s="1" t="e">
        <f>#REF!</f>
        <v>#REF!</v>
      </c>
      <c r="PMP23" s="1" t="e">
        <f>#REF!</f>
        <v>#REF!</v>
      </c>
      <c r="PMQ23" s="1" t="e">
        <f>#REF!</f>
        <v>#REF!</v>
      </c>
      <c r="PMR23" s="1" t="e">
        <f>#REF!</f>
        <v>#REF!</v>
      </c>
      <c r="PMS23" s="1" t="e">
        <f>#REF!</f>
        <v>#REF!</v>
      </c>
      <c r="PMT23" s="1" t="e">
        <f>#REF!</f>
        <v>#REF!</v>
      </c>
      <c r="PMU23" s="1" t="e">
        <f>#REF!</f>
        <v>#REF!</v>
      </c>
      <c r="PMV23" s="1" t="e">
        <f>#REF!</f>
        <v>#REF!</v>
      </c>
      <c r="PMW23" s="1" t="e">
        <f>#REF!</f>
        <v>#REF!</v>
      </c>
      <c r="PMX23" s="1" t="e">
        <f>#REF!</f>
        <v>#REF!</v>
      </c>
      <c r="PMY23" s="1" t="e">
        <f>#REF!</f>
        <v>#REF!</v>
      </c>
      <c r="PMZ23" s="1" t="e">
        <f>#REF!</f>
        <v>#REF!</v>
      </c>
      <c r="PNA23" s="1" t="e">
        <f>#REF!</f>
        <v>#REF!</v>
      </c>
      <c r="PNB23" s="1" t="e">
        <f>#REF!</f>
        <v>#REF!</v>
      </c>
      <c r="PNC23" s="1" t="e">
        <f>#REF!</f>
        <v>#REF!</v>
      </c>
      <c r="PND23" s="1" t="e">
        <f>#REF!</f>
        <v>#REF!</v>
      </c>
      <c r="PNE23" s="1" t="e">
        <f>#REF!</f>
        <v>#REF!</v>
      </c>
      <c r="PNF23" s="1" t="e">
        <f>#REF!</f>
        <v>#REF!</v>
      </c>
      <c r="PNG23" s="1" t="e">
        <f>#REF!</f>
        <v>#REF!</v>
      </c>
      <c r="PNH23" s="1" t="e">
        <f>#REF!</f>
        <v>#REF!</v>
      </c>
      <c r="PNI23" s="1" t="e">
        <f>#REF!</f>
        <v>#REF!</v>
      </c>
      <c r="PNJ23" s="1" t="e">
        <f>#REF!</f>
        <v>#REF!</v>
      </c>
      <c r="PNK23" s="1" t="e">
        <f>#REF!</f>
        <v>#REF!</v>
      </c>
      <c r="PNL23" s="1" t="e">
        <f>#REF!</f>
        <v>#REF!</v>
      </c>
      <c r="PNM23" s="1" t="e">
        <f>#REF!</f>
        <v>#REF!</v>
      </c>
      <c r="PNN23" s="1" t="e">
        <f>#REF!</f>
        <v>#REF!</v>
      </c>
      <c r="PNO23" s="1" t="e">
        <f>#REF!</f>
        <v>#REF!</v>
      </c>
      <c r="PNP23" s="1" t="e">
        <f>#REF!</f>
        <v>#REF!</v>
      </c>
      <c r="PNQ23" s="1" t="e">
        <f>#REF!</f>
        <v>#REF!</v>
      </c>
      <c r="PNR23" s="1" t="e">
        <f>#REF!</f>
        <v>#REF!</v>
      </c>
      <c r="PNS23" s="1" t="e">
        <f>#REF!</f>
        <v>#REF!</v>
      </c>
      <c r="PNT23" s="1" t="e">
        <f>#REF!</f>
        <v>#REF!</v>
      </c>
      <c r="PNU23" s="1" t="e">
        <f>#REF!</f>
        <v>#REF!</v>
      </c>
      <c r="PNV23" s="1" t="e">
        <f>#REF!</f>
        <v>#REF!</v>
      </c>
      <c r="PNW23" s="1" t="e">
        <f>#REF!</f>
        <v>#REF!</v>
      </c>
      <c r="PNX23" s="1" t="e">
        <f>#REF!</f>
        <v>#REF!</v>
      </c>
      <c r="PNY23" s="1" t="e">
        <f>#REF!</f>
        <v>#REF!</v>
      </c>
      <c r="PNZ23" s="1" t="e">
        <f>#REF!</f>
        <v>#REF!</v>
      </c>
      <c r="POA23" s="1" t="e">
        <f>#REF!</f>
        <v>#REF!</v>
      </c>
      <c r="POB23" s="1" t="e">
        <f>#REF!</f>
        <v>#REF!</v>
      </c>
      <c r="POC23" s="1" t="e">
        <f>#REF!</f>
        <v>#REF!</v>
      </c>
      <c r="POD23" s="1" t="e">
        <f>#REF!</f>
        <v>#REF!</v>
      </c>
      <c r="POE23" s="1" t="e">
        <f>#REF!</f>
        <v>#REF!</v>
      </c>
      <c r="POF23" s="1" t="e">
        <f>#REF!</f>
        <v>#REF!</v>
      </c>
      <c r="POG23" s="1" t="e">
        <f>#REF!</f>
        <v>#REF!</v>
      </c>
      <c r="POH23" s="1" t="e">
        <f>#REF!</f>
        <v>#REF!</v>
      </c>
      <c r="POI23" s="1" t="e">
        <f>#REF!</f>
        <v>#REF!</v>
      </c>
      <c r="POJ23" s="1" t="e">
        <f>#REF!</f>
        <v>#REF!</v>
      </c>
      <c r="POK23" s="1" t="e">
        <f>#REF!</f>
        <v>#REF!</v>
      </c>
      <c r="POL23" s="1" t="e">
        <f>#REF!</f>
        <v>#REF!</v>
      </c>
      <c r="POM23" s="1" t="e">
        <f>#REF!</f>
        <v>#REF!</v>
      </c>
      <c r="PON23" s="1" t="e">
        <f>#REF!</f>
        <v>#REF!</v>
      </c>
      <c r="POO23" s="1" t="e">
        <f>#REF!</f>
        <v>#REF!</v>
      </c>
      <c r="POP23" s="1" t="e">
        <f>#REF!</f>
        <v>#REF!</v>
      </c>
      <c r="POQ23" s="1" t="e">
        <f>#REF!</f>
        <v>#REF!</v>
      </c>
      <c r="POR23" s="1" t="e">
        <f>#REF!</f>
        <v>#REF!</v>
      </c>
      <c r="POS23" s="1" t="e">
        <f>#REF!</f>
        <v>#REF!</v>
      </c>
      <c r="POT23" s="1" t="e">
        <f>#REF!</f>
        <v>#REF!</v>
      </c>
      <c r="POU23" s="1" t="e">
        <f>#REF!</f>
        <v>#REF!</v>
      </c>
      <c r="POV23" s="1" t="e">
        <f>#REF!</f>
        <v>#REF!</v>
      </c>
      <c r="POW23" s="1" t="e">
        <f>#REF!</f>
        <v>#REF!</v>
      </c>
      <c r="POX23" s="1" t="e">
        <f>#REF!</f>
        <v>#REF!</v>
      </c>
      <c r="POY23" s="1" t="e">
        <f>#REF!</f>
        <v>#REF!</v>
      </c>
      <c r="POZ23" s="1" t="e">
        <f>#REF!</f>
        <v>#REF!</v>
      </c>
      <c r="PPA23" s="1" t="e">
        <f>#REF!</f>
        <v>#REF!</v>
      </c>
      <c r="PPB23" s="1" t="e">
        <f>#REF!</f>
        <v>#REF!</v>
      </c>
      <c r="PPC23" s="1" t="e">
        <f>#REF!</f>
        <v>#REF!</v>
      </c>
      <c r="PPD23" s="1" t="e">
        <f>#REF!</f>
        <v>#REF!</v>
      </c>
      <c r="PPE23" s="1" t="e">
        <f>#REF!</f>
        <v>#REF!</v>
      </c>
      <c r="PPF23" s="1" t="e">
        <f>#REF!</f>
        <v>#REF!</v>
      </c>
      <c r="PPG23" s="1" t="e">
        <f>#REF!</f>
        <v>#REF!</v>
      </c>
      <c r="PPH23" s="1" t="e">
        <f>#REF!</f>
        <v>#REF!</v>
      </c>
      <c r="PPI23" s="1" t="e">
        <f>#REF!</f>
        <v>#REF!</v>
      </c>
      <c r="PPJ23" s="1" t="e">
        <f>#REF!</f>
        <v>#REF!</v>
      </c>
      <c r="PPK23" s="1" t="e">
        <f>#REF!</f>
        <v>#REF!</v>
      </c>
      <c r="PPL23" s="1" t="e">
        <f>#REF!</f>
        <v>#REF!</v>
      </c>
      <c r="PPM23" s="1" t="e">
        <f>#REF!</f>
        <v>#REF!</v>
      </c>
      <c r="PPN23" s="1" t="e">
        <f>#REF!</f>
        <v>#REF!</v>
      </c>
      <c r="PPO23" s="1" t="e">
        <f>#REF!</f>
        <v>#REF!</v>
      </c>
      <c r="PPP23" s="1" t="e">
        <f>#REF!</f>
        <v>#REF!</v>
      </c>
      <c r="PPQ23" s="1" t="e">
        <f>#REF!</f>
        <v>#REF!</v>
      </c>
      <c r="PPR23" s="1" t="e">
        <f>#REF!</f>
        <v>#REF!</v>
      </c>
      <c r="PPS23" s="1" t="e">
        <f>#REF!</f>
        <v>#REF!</v>
      </c>
      <c r="PPT23" s="1" t="e">
        <f>#REF!</f>
        <v>#REF!</v>
      </c>
      <c r="PPU23" s="1" t="e">
        <f>#REF!</f>
        <v>#REF!</v>
      </c>
      <c r="PPV23" s="1" t="e">
        <f>#REF!</f>
        <v>#REF!</v>
      </c>
      <c r="PPW23" s="1" t="e">
        <f>#REF!</f>
        <v>#REF!</v>
      </c>
      <c r="PPX23" s="1" t="e">
        <f>#REF!</f>
        <v>#REF!</v>
      </c>
      <c r="PPY23" s="1" t="e">
        <f>#REF!</f>
        <v>#REF!</v>
      </c>
      <c r="PPZ23" s="1" t="e">
        <f>#REF!</f>
        <v>#REF!</v>
      </c>
      <c r="PQA23" s="1" t="e">
        <f>#REF!</f>
        <v>#REF!</v>
      </c>
      <c r="PQB23" s="1" t="e">
        <f>#REF!</f>
        <v>#REF!</v>
      </c>
      <c r="PQC23" s="1" t="e">
        <f>#REF!</f>
        <v>#REF!</v>
      </c>
      <c r="PQD23" s="1" t="e">
        <f>#REF!</f>
        <v>#REF!</v>
      </c>
      <c r="PQE23" s="1" t="e">
        <f>#REF!</f>
        <v>#REF!</v>
      </c>
      <c r="PQF23" s="1" t="e">
        <f>#REF!</f>
        <v>#REF!</v>
      </c>
      <c r="PQG23" s="1" t="e">
        <f>#REF!</f>
        <v>#REF!</v>
      </c>
      <c r="PQH23" s="1" t="e">
        <f>#REF!</f>
        <v>#REF!</v>
      </c>
      <c r="PQI23" s="1" t="e">
        <f>#REF!</f>
        <v>#REF!</v>
      </c>
      <c r="PQJ23" s="1" t="e">
        <f>#REF!</f>
        <v>#REF!</v>
      </c>
      <c r="PQK23" s="1" t="e">
        <f>#REF!</f>
        <v>#REF!</v>
      </c>
      <c r="PQL23" s="1" t="e">
        <f>#REF!</f>
        <v>#REF!</v>
      </c>
      <c r="PQM23" s="1" t="e">
        <f>#REF!</f>
        <v>#REF!</v>
      </c>
      <c r="PQN23" s="1" t="e">
        <f>#REF!</f>
        <v>#REF!</v>
      </c>
      <c r="PQO23" s="1" t="e">
        <f>#REF!</f>
        <v>#REF!</v>
      </c>
      <c r="PQP23" s="1" t="e">
        <f>#REF!</f>
        <v>#REF!</v>
      </c>
      <c r="PQQ23" s="1" t="e">
        <f>#REF!</f>
        <v>#REF!</v>
      </c>
      <c r="PQR23" s="1" t="e">
        <f>#REF!</f>
        <v>#REF!</v>
      </c>
      <c r="PQS23" s="1" t="e">
        <f>#REF!</f>
        <v>#REF!</v>
      </c>
      <c r="PQT23" s="1" t="e">
        <f>#REF!</f>
        <v>#REF!</v>
      </c>
      <c r="PQU23" s="1" t="e">
        <f>#REF!</f>
        <v>#REF!</v>
      </c>
      <c r="PQV23" s="1" t="e">
        <f>#REF!</f>
        <v>#REF!</v>
      </c>
      <c r="PQW23" s="1" t="e">
        <f>#REF!</f>
        <v>#REF!</v>
      </c>
      <c r="PQX23" s="1" t="e">
        <f>#REF!</f>
        <v>#REF!</v>
      </c>
      <c r="PQY23" s="1" t="e">
        <f>#REF!</f>
        <v>#REF!</v>
      </c>
      <c r="PQZ23" s="1" t="e">
        <f>#REF!</f>
        <v>#REF!</v>
      </c>
      <c r="PRA23" s="1" t="e">
        <f>#REF!</f>
        <v>#REF!</v>
      </c>
      <c r="PRB23" s="1" t="e">
        <f>#REF!</f>
        <v>#REF!</v>
      </c>
      <c r="PRC23" s="1" t="e">
        <f>#REF!</f>
        <v>#REF!</v>
      </c>
      <c r="PRD23" s="1" t="e">
        <f>#REF!</f>
        <v>#REF!</v>
      </c>
      <c r="PRE23" s="1" t="e">
        <f>#REF!</f>
        <v>#REF!</v>
      </c>
      <c r="PRF23" s="1" t="e">
        <f>#REF!</f>
        <v>#REF!</v>
      </c>
      <c r="PRG23" s="1" t="e">
        <f>#REF!</f>
        <v>#REF!</v>
      </c>
      <c r="PRH23" s="1" t="e">
        <f>#REF!</f>
        <v>#REF!</v>
      </c>
      <c r="PRI23" s="1" t="e">
        <f>#REF!</f>
        <v>#REF!</v>
      </c>
      <c r="PRJ23" s="1" t="e">
        <f>#REF!</f>
        <v>#REF!</v>
      </c>
      <c r="PRK23" s="1" t="e">
        <f>#REF!</f>
        <v>#REF!</v>
      </c>
      <c r="PRL23" s="1" t="e">
        <f>#REF!</f>
        <v>#REF!</v>
      </c>
      <c r="PRM23" s="1" t="e">
        <f>#REF!</f>
        <v>#REF!</v>
      </c>
      <c r="PRN23" s="1" t="e">
        <f>#REF!</f>
        <v>#REF!</v>
      </c>
      <c r="PRO23" s="1" t="e">
        <f>#REF!</f>
        <v>#REF!</v>
      </c>
      <c r="PRP23" s="1" t="e">
        <f>#REF!</f>
        <v>#REF!</v>
      </c>
      <c r="PRQ23" s="1" t="e">
        <f>#REF!</f>
        <v>#REF!</v>
      </c>
      <c r="PRR23" s="1" t="e">
        <f>#REF!</f>
        <v>#REF!</v>
      </c>
      <c r="PRS23" s="1" t="e">
        <f>#REF!</f>
        <v>#REF!</v>
      </c>
      <c r="PRT23" s="1" t="e">
        <f>#REF!</f>
        <v>#REF!</v>
      </c>
      <c r="PRU23" s="1" t="e">
        <f>#REF!</f>
        <v>#REF!</v>
      </c>
      <c r="PRV23" s="1" t="e">
        <f>#REF!</f>
        <v>#REF!</v>
      </c>
      <c r="PRW23" s="1" t="e">
        <f>#REF!</f>
        <v>#REF!</v>
      </c>
      <c r="PRX23" s="1" t="e">
        <f>#REF!</f>
        <v>#REF!</v>
      </c>
      <c r="PRY23" s="1" t="e">
        <f>#REF!</f>
        <v>#REF!</v>
      </c>
      <c r="PRZ23" s="1" t="e">
        <f>#REF!</f>
        <v>#REF!</v>
      </c>
      <c r="PSA23" s="1" t="e">
        <f>#REF!</f>
        <v>#REF!</v>
      </c>
      <c r="PSB23" s="1" t="e">
        <f>#REF!</f>
        <v>#REF!</v>
      </c>
      <c r="PSC23" s="1" t="e">
        <f>#REF!</f>
        <v>#REF!</v>
      </c>
      <c r="PSD23" s="1" t="e">
        <f>#REF!</f>
        <v>#REF!</v>
      </c>
      <c r="PSE23" s="1" t="e">
        <f>#REF!</f>
        <v>#REF!</v>
      </c>
      <c r="PSF23" s="1" t="e">
        <f>#REF!</f>
        <v>#REF!</v>
      </c>
      <c r="PSG23" s="1" t="e">
        <f>#REF!</f>
        <v>#REF!</v>
      </c>
      <c r="PSH23" s="1" t="e">
        <f>#REF!</f>
        <v>#REF!</v>
      </c>
      <c r="PSI23" s="1" t="e">
        <f>#REF!</f>
        <v>#REF!</v>
      </c>
      <c r="PSJ23" s="1" t="e">
        <f>#REF!</f>
        <v>#REF!</v>
      </c>
      <c r="PSK23" s="1" t="e">
        <f>#REF!</f>
        <v>#REF!</v>
      </c>
      <c r="PSL23" s="1" t="e">
        <f>#REF!</f>
        <v>#REF!</v>
      </c>
      <c r="PSM23" s="1" t="e">
        <f>#REF!</f>
        <v>#REF!</v>
      </c>
      <c r="PSN23" s="1" t="e">
        <f>#REF!</f>
        <v>#REF!</v>
      </c>
      <c r="PSO23" s="1" t="e">
        <f>#REF!</f>
        <v>#REF!</v>
      </c>
      <c r="PSP23" s="1" t="e">
        <f>#REF!</f>
        <v>#REF!</v>
      </c>
      <c r="PSQ23" s="1" t="e">
        <f>#REF!</f>
        <v>#REF!</v>
      </c>
      <c r="PSR23" s="1" t="e">
        <f>#REF!</f>
        <v>#REF!</v>
      </c>
      <c r="PSS23" s="1" t="e">
        <f>#REF!</f>
        <v>#REF!</v>
      </c>
      <c r="PST23" s="1" t="e">
        <f>#REF!</f>
        <v>#REF!</v>
      </c>
      <c r="PSU23" s="1" t="e">
        <f>#REF!</f>
        <v>#REF!</v>
      </c>
      <c r="PSV23" s="1" t="e">
        <f>#REF!</f>
        <v>#REF!</v>
      </c>
      <c r="PSW23" s="1" t="e">
        <f>#REF!</f>
        <v>#REF!</v>
      </c>
      <c r="PSX23" s="1" t="e">
        <f>#REF!</f>
        <v>#REF!</v>
      </c>
      <c r="PSY23" s="1" t="e">
        <f>#REF!</f>
        <v>#REF!</v>
      </c>
      <c r="PSZ23" s="1" t="e">
        <f>#REF!</f>
        <v>#REF!</v>
      </c>
      <c r="PTA23" s="1" t="e">
        <f>#REF!</f>
        <v>#REF!</v>
      </c>
      <c r="PTB23" s="1" t="e">
        <f>#REF!</f>
        <v>#REF!</v>
      </c>
      <c r="PTC23" s="1" t="e">
        <f>#REF!</f>
        <v>#REF!</v>
      </c>
      <c r="PTD23" s="1" t="e">
        <f>#REF!</f>
        <v>#REF!</v>
      </c>
      <c r="PTE23" s="1" t="e">
        <f>#REF!</f>
        <v>#REF!</v>
      </c>
      <c r="PTF23" s="1" t="e">
        <f>#REF!</f>
        <v>#REF!</v>
      </c>
      <c r="PTG23" s="1" t="e">
        <f>#REF!</f>
        <v>#REF!</v>
      </c>
      <c r="PTH23" s="1" t="e">
        <f>#REF!</f>
        <v>#REF!</v>
      </c>
      <c r="PTI23" s="1" t="e">
        <f>#REF!</f>
        <v>#REF!</v>
      </c>
      <c r="PTJ23" s="1" t="e">
        <f>#REF!</f>
        <v>#REF!</v>
      </c>
      <c r="PTK23" s="1" t="e">
        <f>#REF!</f>
        <v>#REF!</v>
      </c>
      <c r="PTL23" s="1" t="e">
        <f>#REF!</f>
        <v>#REF!</v>
      </c>
      <c r="PTM23" s="1" t="e">
        <f>#REF!</f>
        <v>#REF!</v>
      </c>
      <c r="PTN23" s="1" t="e">
        <f>#REF!</f>
        <v>#REF!</v>
      </c>
      <c r="PTO23" s="1" t="e">
        <f>#REF!</f>
        <v>#REF!</v>
      </c>
      <c r="PTP23" s="1" t="e">
        <f>#REF!</f>
        <v>#REF!</v>
      </c>
      <c r="PTQ23" s="1" t="e">
        <f>#REF!</f>
        <v>#REF!</v>
      </c>
      <c r="PTR23" s="1" t="e">
        <f>#REF!</f>
        <v>#REF!</v>
      </c>
      <c r="PTS23" s="1" t="e">
        <f>#REF!</f>
        <v>#REF!</v>
      </c>
      <c r="PTT23" s="1" t="e">
        <f>#REF!</f>
        <v>#REF!</v>
      </c>
      <c r="PTU23" s="1" t="e">
        <f>#REF!</f>
        <v>#REF!</v>
      </c>
      <c r="PTV23" s="1" t="e">
        <f>#REF!</f>
        <v>#REF!</v>
      </c>
      <c r="PTW23" s="1" t="e">
        <f>#REF!</f>
        <v>#REF!</v>
      </c>
      <c r="PTX23" s="1" t="e">
        <f>#REF!</f>
        <v>#REF!</v>
      </c>
      <c r="PTY23" s="1" t="e">
        <f>#REF!</f>
        <v>#REF!</v>
      </c>
      <c r="PTZ23" s="1" t="e">
        <f>#REF!</f>
        <v>#REF!</v>
      </c>
      <c r="PUA23" s="1" t="e">
        <f>#REF!</f>
        <v>#REF!</v>
      </c>
      <c r="PUB23" s="1" t="e">
        <f>#REF!</f>
        <v>#REF!</v>
      </c>
      <c r="PUC23" s="1" t="e">
        <f>#REF!</f>
        <v>#REF!</v>
      </c>
      <c r="PUD23" s="1" t="e">
        <f>#REF!</f>
        <v>#REF!</v>
      </c>
      <c r="PUE23" s="1" t="e">
        <f>#REF!</f>
        <v>#REF!</v>
      </c>
      <c r="PUF23" s="1" t="e">
        <f>#REF!</f>
        <v>#REF!</v>
      </c>
      <c r="PUG23" s="1" t="e">
        <f>#REF!</f>
        <v>#REF!</v>
      </c>
      <c r="PUH23" s="1" t="e">
        <f>#REF!</f>
        <v>#REF!</v>
      </c>
      <c r="PUI23" s="1" t="e">
        <f>#REF!</f>
        <v>#REF!</v>
      </c>
      <c r="PUJ23" s="1" t="e">
        <f>#REF!</f>
        <v>#REF!</v>
      </c>
      <c r="PUK23" s="1" t="e">
        <f>#REF!</f>
        <v>#REF!</v>
      </c>
      <c r="PUL23" s="1" t="e">
        <f>#REF!</f>
        <v>#REF!</v>
      </c>
      <c r="PUM23" s="1" t="e">
        <f>#REF!</f>
        <v>#REF!</v>
      </c>
      <c r="PUN23" s="1" t="e">
        <f>#REF!</f>
        <v>#REF!</v>
      </c>
      <c r="PUO23" s="1" t="e">
        <f>#REF!</f>
        <v>#REF!</v>
      </c>
      <c r="PUP23" s="1" t="e">
        <f>#REF!</f>
        <v>#REF!</v>
      </c>
      <c r="PUQ23" s="1" t="e">
        <f>#REF!</f>
        <v>#REF!</v>
      </c>
      <c r="PUR23" s="1" t="e">
        <f>#REF!</f>
        <v>#REF!</v>
      </c>
      <c r="PUS23" s="1" t="e">
        <f>#REF!</f>
        <v>#REF!</v>
      </c>
      <c r="PUT23" s="1" t="e">
        <f>#REF!</f>
        <v>#REF!</v>
      </c>
      <c r="PUU23" s="1" t="e">
        <f>#REF!</f>
        <v>#REF!</v>
      </c>
      <c r="PUV23" s="1" t="e">
        <f>#REF!</f>
        <v>#REF!</v>
      </c>
      <c r="PUW23" s="1" t="e">
        <f>#REF!</f>
        <v>#REF!</v>
      </c>
      <c r="PUX23" s="1" t="e">
        <f>#REF!</f>
        <v>#REF!</v>
      </c>
      <c r="PUY23" s="1" t="e">
        <f>#REF!</f>
        <v>#REF!</v>
      </c>
      <c r="PUZ23" s="1" t="e">
        <f>#REF!</f>
        <v>#REF!</v>
      </c>
      <c r="PVA23" s="1" t="e">
        <f>#REF!</f>
        <v>#REF!</v>
      </c>
      <c r="PVB23" s="1" t="e">
        <f>#REF!</f>
        <v>#REF!</v>
      </c>
      <c r="PVC23" s="1" t="e">
        <f>#REF!</f>
        <v>#REF!</v>
      </c>
      <c r="PVD23" s="1" t="e">
        <f>#REF!</f>
        <v>#REF!</v>
      </c>
      <c r="PVE23" s="1" t="e">
        <f>#REF!</f>
        <v>#REF!</v>
      </c>
      <c r="PVF23" s="1" t="e">
        <f>#REF!</f>
        <v>#REF!</v>
      </c>
      <c r="PVG23" s="1" t="e">
        <f>#REF!</f>
        <v>#REF!</v>
      </c>
      <c r="PVH23" s="1" t="e">
        <f>#REF!</f>
        <v>#REF!</v>
      </c>
      <c r="PVI23" s="1" t="e">
        <f>#REF!</f>
        <v>#REF!</v>
      </c>
      <c r="PVJ23" s="1" t="e">
        <f>#REF!</f>
        <v>#REF!</v>
      </c>
      <c r="PVK23" s="1" t="e">
        <f>#REF!</f>
        <v>#REF!</v>
      </c>
      <c r="PVL23" s="1" t="e">
        <f>#REF!</f>
        <v>#REF!</v>
      </c>
      <c r="PVM23" s="1" t="e">
        <f>#REF!</f>
        <v>#REF!</v>
      </c>
      <c r="PVN23" s="1" t="e">
        <f>#REF!</f>
        <v>#REF!</v>
      </c>
      <c r="PVO23" s="1" t="e">
        <f>#REF!</f>
        <v>#REF!</v>
      </c>
      <c r="PVP23" s="1" t="e">
        <f>#REF!</f>
        <v>#REF!</v>
      </c>
      <c r="PVQ23" s="1" t="e">
        <f>#REF!</f>
        <v>#REF!</v>
      </c>
      <c r="PVR23" s="1" t="e">
        <f>#REF!</f>
        <v>#REF!</v>
      </c>
      <c r="PVS23" s="1" t="e">
        <f>#REF!</f>
        <v>#REF!</v>
      </c>
      <c r="PVT23" s="1" t="e">
        <f>#REF!</f>
        <v>#REF!</v>
      </c>
      <c r="PVU23" s="1" t="e">
        <f>#REF!</f>
        <v>#REF!</v>
      </c>
      <c r="PVV23" s="1" t="e">
        <f>#REF!</f>
        <v>#REF!</v>
      </c>
      <c r="PVW23" s="1" t="e">
        <f>#REF!</f>
        <v>#REF!</v>
      </c>
      <c r="PVX23" s="1" t="e">
        <f>#REF!</f>
        <v>#REF!</v>
      </c>
      <c r="PVY23" s="1" t="e">
        <f>#REF!</f>
        <v>#REF!</v>
      </c>
      <c r="PVZ23" s="1" t="e">
        <f>#REF!</f>
        <v>#REF!</v>
      </c>
      <c r="PWA23" s="1" t="e">
        <f>#REF!</f>
        <v>#REF!</v>
      </c>
      <c r="PWB23" s="1" t="e">
        <f>#REF!</f>
        <v>#REF!</v>
      </c>
      <c r="PWC23" s="1" t="e">
        <f>#REF!</f>
        <v>#REF!</v>
      </c>
      <c r="PWD23" s="1" t="e">
        <f>#REF!</f>
        <v>#REF!</v>
      </c>
      <c r="PWE23" s="1" t="e">
        <f>#REF!</f>
        <v>#REF!</v>
      </c>
      <c r="PWF23" s="1" t="e">
        <f>#REF!</f>
        <v>#REF!</v>
      </c>
      <c r="PWG23" s="1" t="e">
        <f>#REF!</f>
        <v>#REF!</v>
      </c>
      <c r="PWH23" s="1" t="e">
        <f>#REF!</f>
        <v>#REF!</v>
      </c>
      <c r="PWI23" s="1" t="e">
        <f>#REF!</f>
        <v>#REF!</v>
      </c>
      <c r="PWJ23" s="1" t="e">
        <f>#REF!</f>
        <v>#REF!</v>
      </c>
      <c r="PWK23" s="1" t="e">
        <f>#REF!</f>
        <v>#REF!</v>
      </c>
      <c r="PWL23" s="1" t="e">
        <f>#REF!</f>
        <v>#REF!</v>
      </c>
      <c r="PWM23" s="1" t="e">
        <f>#REF!</f>
        <v>#REF!</v>
      </c>
      <c r="PWN23" s="1" t="e">
        <f>#REF!</f>
        <v>#REF!</v>
      </c>
      <c r="PWO23" s="1" t="e">
        <f>#REF!</f>
        <v>#REF!</v>
      </c>
      <c r="PWP23" s="1" t="e">
        <f>#REF!</f>
        <v>#REF!</v>
      </c>
      <c r="PWQ23" s="1" t="e">
        <f>#REF!</f>
        <v>#REF!</v>
      </c>
      <c r="PWR23" s="1" t="e">
        <f>#REF!</f>
        <v>#REF!</v>
      </c>
      <c r="PWS23" s="1" t="e">
        <f>#REF!</f>
        <v>#REF!</v>
      </c>
      <c r="PWT23" s="1" t="e">
        <f>#REF!</f>
        <v>#REF!</v>
      </c>
      <c r="PWU23" s="1" t="e">
        <f>#REF!</f>
        <v>#REF!</v>
      </c>
      <c r="PWV23" s="1" t="e">
        <f>#REF!</f>
        <v>#REF!</v>
      </c>
      <c r="PWW23" s="1" t="e">
        <f>#REF!</f>
        <v>#REF!</v>
      </c>
      <c r="PWX23" s="1" t="e">
        <f>#REF!</f>
        <v>#REF!</v>
      </c>
      <c r="PWY23" s="1" t="e">
        <f>#REF!</f>
        <v>#REF!</v>
      </c>
      <c r="PWZ23" s="1" t="e">
        <f>#REF!</f>
        <v>#REF!</v>
      </c>
      <c r="PXA23" s="1" t="e">
        <f>#REF!</f>
        <v>#REF!</v>
      </c>
      <c r="PXB23" s="1" t="e">
        <f>#REF!</f>
        <v>#REF!</v>
      </c>
      <c r="PXC23" s="1" t="e">
        <f>#REF!</f>
        <v>#REF!</v>
      </c>
      <c r="PXD23" s="1" t="e">
        <f>#REF!</f>
        <v>#REF!</v>
      </c>
      <c r="PXE23" s="1" t="e">
        <f>#REF!</f>
        <v>#REF!</v>
      </c>
      <c r="PXF23" s="1" t="e">
        <f>#REF!</f>
        <v>#REF!</v>
      </c>
      <c r="PXG23" s="1" t="e">
        <f>#REF!</f>
        <v>#REF!</v>
      </c>
      <c r="PXH23" s="1" t="e">
        <f>#REF!</f>
        <v>#REF!</v>
      </c>
      <c r="PXI23" s="1" t="e">
        <f>#REF!</f>
        <v>#REF!</v>
      </c>
      <c r="PXJ23" s="1" t="e">
        <f>#REF!</f>
        <v>#REF!</v>
      </c>
      <c r="PXK23" s="1" t="e">
        <f>#REF!</f>
        <v>#REF!</v>
      </c>
      <c r="PXL23" s="1" t="e">
        <f>#REF!</f>
        <v>#REF!</v>
      </c>
      <c r="PXM23" s="1" t="e">
        <f>#REF!</f>
        <v>#REF!</v>
      </c>
      <c r="PXN23" s="1" t="e">
        <f>#REF!</f>
        <v>#REF!</v>
      </c>
      <c r="PXO23" s="1" t="e">
        <f>#REF!</f>
        <v>#REF!</v>
      </c>
      <c r="PXP23" s="1" t="e">
        <f>#REF!</f>
        <v>#REF!</v>
      </c>
      <c r="PXQ23" s="1" t="e">
        <f>#REF!</f>
        <v>#REF!</v>
      </c>
      <c r="PXR23" s="1" t="e">
        <f>#REF!</f>
        <v>#REF!</v>
      </c>
      <c r="PXS23" s="1" t="e">
        <f>#REF!</f>
        <v>#REF!</v>
      </c>
      <c r="PXT23" s="1" t="e">
        <f>#REF!</f>
        <v>#REF!</v>
      </c>
      <c r="PXU23" s="1" t="e">
        <f>#REF!</f>
        <v>#REF!</v>
      </c>
      <c r="PXV23" s="1" t="e">
        <f>#REF!</f>
        <v>#REF!</v>
      </c>
      <c r="PXW23" s="1" t="e">
        <f>#REF!</f>
        <v>#REF!</v>
      </c>
      <c r="PXX23" s="1" t="e">
        <f>#REF!</f>
        <v>#REF!</v>
      </c>
      <c r="PXY23" s="1" t="e">
        <f>#REF!</f>
        <v>#REF!</v>
      </c>
      <c r="PXZ23" s="1" t="e">
        <f>#REF!</f>
        <v>#REF!</v>
      </c>
      <c r="PYA23" s="1" t="e">
        <f>#REF!</f>
        <v>#REF!</v>
      </c>
      <c r="PYB23" s="1" t="e">
        <f>#REF!</f>
        <v>#REF!</v>
      </c>
      <c r="PYC23" s="1" t="e">
        <f>#REF!</f>
        <v>#REF!</v>
      </c>
      <c r="PYD23" s="1" t="e">
        <f>#REF!</f>
        <v>#REF!</v>
      </c>
      <c r="PYE23" s="1" t="e">
        <f>#REF!</f>
        <v>#REF!</v>
      </c>
      <c r="PYF23" s="1" t="e">
        <f>#REF!</f>
        <v>#REF!</v>
      </c>
      <c r="PYG23" s="1" t="e">
        <f>#REF!</f>
        <v>#REF!</v>
      </c>
      <c r="PYH23" s="1" t="e">
        <f>#REF!</f>
        <v>#REF!</v>
      </c>
      <c r="PYI23" s="1" t="e">
        <f>#REF!</f>
        <v>#REF!</v>
      </c>
      <c r="PYJ23" s="1" t="e">
        <f>#REF!</f>
        <v>#REF!</v>
      </c>
      <c r="PYK23" s="1" t="e">
        <f>#REF!</f>
        <v>#REF!</v>
      </c>
      <c r="PYL23" s="1" t="e">
        <f>#REF!</f>
        <v>#REF!</v>
      </c>
      <c r="PYM23" s="1" t="e">
        <f>#REF!</f>
        <v>#REF!</v>
      </c>
      <c r="PYN23" s="1" t="e">
        <f>#REF!</f>
        <v>#REF!</v>
      </c>
      <c r="PYO23" s="1" t="e">
        <f>#REF!</f>
        <v>#REF!</v>
      </c>
      <c r="PYP23" s="1" t="e">
        <f>#REF!</f>
        <v>#REF!</v>
      </c>
      <c r="PYQ23" s="1" t="e">
        <f>#REF!</f>
        <v>#REF!</v>
      </c>
      <c r="PYR23" s="1" t="e">
        <f>#REF!</f>
        <v>#REF!</v>
      </c>
      <c r="PYS23" s="1" t="e">
        <f>#REF!</f>
        <v>#REF!</v>
      </c>
      <c r="PYT23" s="1" t="e">
        <f>#REF!</f>
        <v>#REF!</v>
      </c>
      <c r="PYU23" s="1" t="e">
        <f>#REF!</f>
        <v>#REF!</v>
      </c>
      <c r="PYV23" s="1" t="e">
        <f>#REF!</f>
        <v>#REF!</v>
      </c>
      <c r="PYW23" s="1" t="e">
        <f>#REF!</f>
        <v>#REF!</v>
      </c>
      <c r="PYX23" s="1" t="e">
        <f>#REF!</f>
        <v>#REF!</v>
      </c>
      <c r="PYY23" s="1" t="e">
        <f>#REF!</f>
        <v>#REF!</v>
      </c>
      <c r="PYZ23" s="1" t="e">
        <f>#REF!</f>
        <v>#REF!</v>
      </c>
      <c r="PZA23" s="1" t="e">
        <f>#REF!</f>
        <v>#REF!</v>
      </c>
      <c r="PZB23" s="1" t="e">
        <f>#REF!</f>
        <v>#REF!</v>
      </c>
      <c r="PZC23" s="1" t="e">
        <f>#REF!</f>
        <v>#REF!</v>
      </c>
      <c r="PZD23" s="1" t="e">
        <f>#REF!</f>
        <v>#REF!</v>
      </c>
      <c r="PZE23" s="1" t="e">
        <f>#REF!</f>
        <v>#REF!</v>
      </c>
      <c r="PZF23" s="1" t="e">
        <f>#REF!</f>
        <v>#REF!</v>
      </c>
      <c r="PZG23" s="1" t="e">
        <f>#REF!</f>
        <v>#REF!</v>
      </c>
      <c r="PZH23" s="1" t="e">
        <f>#REF!</f>
        <v>#REF!</v>
      </c>
      <c r="PZI23" s="1" t="e">
        <f>#REF!</f>
        <v>#REF!</v>
      </c>
      <c r="PZJ23" s="1" t="e">
        <f>#REF!</f>
        <v>#REF!</v>
      </c>
      <c r="PZK23" s="1" t="e">
        <f>#REF!</f>
        <v>#REF!</v>
      </c>
      <c r="PZL23" s="1" t="e">
        <f>#REF!</f>
        <v>#REF!</v>
      </c>
      <c r="PZM23" s="1" t="e">
        <f>#REF!</f>
        <v>#REF!</v>
      </c>
      <c r="PZN23" s="1" t="e">
        <f>#REF!</f>
        <v>#REF!</v>
      </c>
      <c r="PZO23" s="1" t="e">
        <f>#REF!</f>
        <v>#REF!</v>
      </c>
      <c r="PZP23" s="1" t="e">
        <f>#REF!</f>
        <v>#REF!</v>
      </c>
      <c r="PZQ23" s="1" t="e">
        <f>#REF!</f>
        <v>#REF!</v>
      </c>
      <c r="PZR23" s="1" t="e">
        <f>#REF!</f>
        <v>#REF!</v>
      </c>
      <c r="PZS23" s="1" t="e">
        <f>#REF!</f>
        <v>#REF!</v>
      </c>
      <c r="PZT23" s="1" t="e">
        <f>#REF!</f>
        <v>#REF!</v>
      </c>
      <c r="PZU23" s="1" t="e">
        <f>#REF!</f>
        <v>#REF!</v>
      </c>
      <c r="PZV23" s="1" t="e">
        <f>#REF!</f>
        <v>#REF!</v>
      </c>
      <c r="PZW23" s="1" t="e">
        <f>#REF!</f>
        <v>#REF!</v>
      </c>
      <c r="PZX23" s="1" t="e">
        <f>#REF!</f>
        <v>#REF!</v>
      </c>
      <c r="PZY23" s="1" t="e">
        <f>#REF!</f>
        <v>#REF!</v>
      </c>
      <c r="PZZ23" s="1" t="e">
        <f>#REF!</f>
        <v>#REF!</v>
      </c>
      <c r="QAA23" s="1" t="e">
        <f>#REF!</f>
        <v>#REF!</v>
      </c>
      <c r="QAB23" s="1" t="e">
        <f>#REF!</f>
        <v>#REF!</v>
      </c>
      <c r="QAC23" s="1" t="e">
        <f>#REF!</f>
        <v>#REF!</v>
      </c>
      <c r="QAD23" s="1" t="e">
        <f>#REF!</f>
        <v>#REF!</v>
      </c>
      <c r="QAE23" s="1" t="e">
        <f>#REF!</f>
        <v>#REF!</v>
      </c>
      <c r="QAF23" s="1" t="e">
        <f>#REF!</f>
        <v>#REF!</v>
      </c>
      <c r="QAG23" s="1" t="e">
        <f>#REF!</f>
        <v>#REF!</v>
      </c>
      <c r="QAH23" s="1" t="e">
        <f>#REF!</f>
        <v>#REF!</v>
      </c>
      <c r="QAI23" s="1" t="e">
        <f>#REF!</f>
        <v>#REF!</v>
      </c>
      <c r="QAJ23" s="1" t="e">
        <f>#REF!</f>
        <v>#REF!</v>
      </c>
      <c r="QAK23" s="1" t="e">
        <f>#REF!</f>
        <v>#REF!</v>
      </c>
      <c r="QAL23" s="1" t="e">
        <f>#REF!</f>
        <v>#REF!</v>
      </c>
      <c r="QAM23" s="1" t="e">
        <f>#REF!</f>
        <v>#REF!</v>
      </c>
      <c r="QAN23" s="1" t="e">
        <f>#REF!</f>
        <v>#REF!</v>
      </c>
      <c r="QAO23" s="1" t="e">
        <f>#REF!</f>
        <v>#REF!</v>
      </c>
      <c r="QAP23" s="1" t="e">
        <f>#REF!</f>
        <v>#REF!</v>
      </c>
      <c r="QAQ23" s="1" t="e">
        <f>#REF!</f>
        <v>#REF!</v>
      </c>
      <c r="QAR23" s="1" t="e">
        <f>#REF!</f>
        <v>#REF!</v>
      </c>
      <c r="QAS23" s="1" t="e">
        <f>#REF!</f>
        <v>#REF!</v>
      </c>
      <c r="QAT23" s="1" t="e">
        <f>#REF!</f>
        <v>#REF!</v>
      </c>
      <c r="QAU23" s="1" t="e">
        <f>#REF!</f>
        <v>#REF!</v>
      </c>
      <c r="QAV23" s="1" t="e">
        <f>#REF!</f>
        <v>#REF!</v>
      </c>
      <c r="QAW23" s="1" t="e">
        <f>#REF!</f>
        <v>#REF!</v>
      </c>
      <c r="QAX23" s="1" t="e">
        <f>#REF!</f>
        <v>#REF!</v>
      </c>
      <c r="QAY23" s="1" t="e">
        <f>#REF!</f>
        <v>#REF!</v>
      </c>
      <c r="QAZ23" s="1" t="e">
        <f>#REF!</f>
        <v>#REF!</v>
      </c>
      <c r="QBA23" s="1" t="e">
        <f>#REF!</f>
        <v>#REF!</v>
      </c>
      <c r="QBB23" s="1" t="e">
        <f>#REF!</f>
        <v>#REF!</v>
      </c>
      <c r="QBC23" s="1" t="e">
        <f>#REF!</f>
        <v>#REF!</v>
      </c>
      <c r="QBD23" s="1" t="e">
        <f>#REF!</f>
        <v>#REF!</v>
      </c>
      <c r="QBE23" s="1" t="e">
        <f>#REF!</f>
        <v>#REF!</v>
      </c>
      <c r="QBF23" s="1" t="e">
        <f>#REF!</f>
        <v>#REF!</v>
      </c>
      <c r="QBG23" s="1" t="e">
        <f>#REF!</f>
        <v>#REF!</v>
      </c>
      <c r="QBH23" s="1" t="e">
        <f>#REF!</f>
        <v>#REF!</v>
      </c>
      <c r="QBI23" s="1" t="e">
        <f>#REF!</f>
        <v>#REF!</v>
      </c>
      <c r="QBJ23" s="1" t="e">
        <f>#REF!</f>
        <v>#REF!</v>
      </c>
      <c r="QBK23" s="1" t="e">
        <f>#REF!</f>
        <v>#REF!</v>
      </c>
      <c r="QBL23" s="1" t="e">
        <f>#REF!</f>
        <v>#REF!</v>
      </c>
      <c r="QBM23" s="1" t="e">
        <f>#REF!</f>
        <v>#REF!</v>
      </c>
      <c r="QBN23" s="1" t="e">
        <f>#REF!</f>
        <v>#REF!</v>
      </c>
      <c r="QBO23" s="1" t="e">
        <f>#REF!</f>
        <v>#REF!</v>
      </c>
      <c r="QBP23" s="1" t="e">
        <f>#REF!</f>
        <v>#REF!</v>
      </c>
      <c r="QBQ23" s="1" t="e">
        <f>#REF!</f>
        <v>#REF!</v>
      </c>
      <c r="QBR23" s="1" t="e">
        <f>#REF!</f>
        <v>#REF!</v>
      </c>
      <c r="QBS23" s="1" t="e">
        <f>#REF!</f>
        <v>#REF!</v>
      </c>
      <c r="QBT23" s="1" t="e">
        <f>#REF!</f>
        <v>#REF!</v>
      </c>
      <c r="QBU23" s="1" t="e">
        <f>#REF!</f>
        <v>#REF!</v>
      </c>
      <c r="QBV23" s="1" t="e">
        <f>#REF!</f>
        <v>#REF!</v>
      </c>
      <c r="QBW23" s="1" t="e">
        <f>#REF!</f>
        <v>#REF!</v>
      </c>
      <c r="QBX23" s="1" t="e">
        <f>#REF!</f>
        <v>#REF!</v>
      </c>
      <c r="QBY23" s="1" t="e">
        <f>#REF!</f>
        <v>#REF!</v>
      </c>
      <c r="QBZ23" s="1" t="e">
        <f>#REF!</f>
        <v>#REF!</v>
      </c>
      <c r="QCA23" s="1" t="e">
        <f>#REF!</f>
        <v>#REF!</v>
      </c>
      <c r="QCB23" s="1" t="e">
        <f>#REF!</f>
        <v>#REF!</v>
      </c>
      <c r="QCC23" s="1" t="e">
        <f>#REF!</f>
        <v>#REF!</v>
      </c>
      <c r="QCD23" s="1" t="e">
        <f>#REF!</f>
        <v>#REF!</v>
      </c>
      <c r="QCE23" s="1" t="e">
        <f>#REF!</f>
        <v>#REF!</v>
      </c>
      <c r="QCF23" s="1" t="e">
        <f>#REF!</f>
        <v>#REF!</v>
      </c>
      <c r="QCG23" s="1" t="e">
        <f>#REF!</f>
        <v>#REF!</v>
      </c>
      <c r="QCH23" s="1" t="e">
        <f>#REF!</f>
        <v>#REF!</v>
      </c>
      <c r="QCI23" s="1" t="e">
        <f>#REF!</f>
        <v>#REF!</v>
      </c>
      <c r="QCJ23" s="1" t="e">
        <f>#REF!</f>
        <v>#REF!</v>
      </c>
      <c r="QCK23" s="1" t="e">
        <f>#REF!</f>
        <v>#REF!</v>
      </c>
      <c r="QCL23" s="1" t="e">
        <f>#REF!</f>
        <v>#REF!</v>
      </c>
      <c r="QCM23" s="1" t="e">
        <f>#REF!</f>
        <v>#REF!</v>
      </c>
      <c r="QCN23" s="1" t="e">
        <f>#REF!</f>
        <v>#REF!</v>
      </c>
      <c r="QCO23" s="1" t="e">
        <f>#REF!</f>
        <v>#REF!</v>
      </c>
      <c r="QCP23" s="1" t="e">
        <f>#REF!</f>
        <v>#REF!</v>
      </c>
      <c r="QCQ23" s="1" t="e">
        <f>#REF!</f>
        <v>#REF!</v>
      </c>
      <c r="QCR23" s="1" t="e">
        <f>#REF!</f>
        <v>#REF!</v>
      </c>
      <c r="QCS23" s="1" t="e">
        <f>#REF!</f>
        <v>#REF!</v>
      </c>
      <c r="QCT23" s="1" t="e">
        <f>#REF!</f>
        <v>#REF!</v>
      </c>
      <c r="QCU23" s="1" t="e">
        <f>#REF!</f>
        <v>#REF!</v>
      </c>
      <c r="QCV23" s="1" t="e">
        <f>#REF!</f>
        <v>#REF!</v>
      </c>
      <c r="QCW23" s="1" t="e">
        <f>#REF!</f>
        <v>#REF!</v>
      </c>
      <c r="QCX23" s="1" t="e">
        <f>#REF!</f>
        <v>#REF!</v>
      </c>
      <c r="QCY23" s="1" t="e">
        <f>#REF!</f>
        <v>#REF!</v>
      </c>
      <c r="QCZ23" s="1" t="e">
        <f>#REF!</f>
        <v>#REF!</v>
      </c>
      <c r="QDA23" s="1" t="e">
        <f>#REF!</f>
        <v>#REF!</v>
      </c>
      <c r="QDB23" s="1" t="e">
        <f>#REF!</f>
        <v>#REF!</v>
      </c>
      <c r="QDC23" s="1" t="e">
        <f>#REF!</f>
        <v>#REF!</v>
      </c>
      <c r="QDD23" s="1" t="e">
        <f>#REF!</f>
        <v>#REF!</v>
      </c>
      <c r="QDE23" s="1" t="e">
        <f>#REF!</f>
        <v>#REF!</v>
      </c>
      <c r="QDF23" s="1" t="e">
        <f>#REF!</f>
        <v>#REF!</v>
      </c>
      <c r="QDG23" s="1" t="e">
        <f>#REF!</f>
        <v>#REF!</v>
      </c>
      <c r="QDH23" s="1" t="e">
        <f>#REF!</f>
        <v>#REF!</v>
      </c>
      <c r="QDI23" s="1" t="e">
        <f>#REF!</f>
        <v>#REF!</v>
      </c>
      <c r="QDJ23" s="1" t="e">
        <f>#REF!</f>
        <v>#REF!</v>
      </c>
      <c r="QDK23" s="1" t="e">
        <f>#REF!</f>
        <v>#REF!</v>
      </c>
      <c r="QDL23" s="1" t="e">
        <f>#REF!</f>
        <v>#REF!</v>
      </c>
      <c r="QDM23" s="1" t="e">
        <f>#REF!</f>
        <v>#REF!</v>
      </c>
      <c r="QDN23" s="1" t="e">
        <f>#REF!</f>
        <v>#REF!</v>
      </c>
      <c r="QDO23" s="1" t="e">
        <f>#REF!</f>
        <v>#REF!</v>
      </c>
      <c r="QDP23" s="1" t="e">
        <f>#REF!</f>
        <v>#REF!</v>
      </c>
      <c r="QDQ23" s="1" t="e">
        <f>#REF!</f>
        <v>#REF!</v>
      </c>
      <c r="QDR23" s="1" t="e">
        <f>#REF!</f>
        <v>#REF!</v>
      </c>
      <c r="QDS23" s="1" t="e">
        <f>#REF!</f>
        <v>#REF!</v>
      </c>
      <c r="QDT23" s="1" t="e">
        <f>#REF!</f>
        <v>#REF!</v>
      </c>
      <c r="QDU23" s="1" t="e">
        <f>#REF!</f>
        <v>#REF!</v>
      </c>
      <c r="QDV23" s="1" t="e">
        <f>#REF!</f>
        <v>#REF!</v>
      </c>
      <c r="QDW23" s="1" t="e">
        <f>#REF!</f>
        <v>#REF!</v>
      </c>
      <c r="QDX23" s="1" t="e">
        <f>#REF!</f>
        <v>#REF!</v>
      </c>
      <c r="QDY23" s="1" t="e">
        <f>#REF!</f>
        <v>#REF!</v>
      </c>
      <c r="QDZ23" s="1" t="e">
        <f>#REF!</f>
        <v>#REF!</v>
      </c>
      <c r="QEA23" s="1" t="e">
        <f>#REF!</f>
        <v>#REF!</v>
      </c>
      <c r="QEB23" s="1" t="e">
        <f>#REF!</f>
        <v>#REF!</v>
      </c>
      <c r="QEC23" s="1" t="e">
        <f>#REF!</f>
        <v>#REF!</v>
      </c>
      <c r="QED23" s="1" t="e">
        <f>#REF!</f>
        <v>#REF!</v>
      </c>
      <c r="QEE23" s="1" t="e">
        <f>#REF!</f>
        <v>#REF!</v>
      </c>
      <c r="QEF23" s="1" t="e">
        <f>#REF!</f>
        <v>#REF!</v>
      </c>
      <c r="QEG23" s="1" t="e">
        <f>#REF!</f>
        <v>#REF!</v>
      </c>
      <c r="QEH23" s="1" t="e">
        <f>#REF!</f>
        <v>#REF!</v>
      </c>
      <c r="QEI23" s="1" t="e">
        <f>#REF!</f>
        <v>#REF!</v>
      </c>
      <c r="QEJ23" s="1" t="e">
        <f>#REF!</f>
        <v>#REF!</v>
      </c>
      <c r="QEK23" s="1" t="e">
        <f>#REF!</f>
        <v>#REF!</v>
      </c>
      <c r="QEL23" s="1" t="e">
        <f>#REF!</f>
        <v>#REF!</v>
      </c>
      <c r="QEM23" s="1" t="e">
        <f>#REF!</f>
        <v>#REF!</v>
      </c>
      <c r="QEN23" s="1" t="e">
        <f>#REF!</f>
        <v>#REF!</v>
      </c>
      <c r="QEO23" s="1" t="e">
        <f>#REF!</f>
        <v>#REF!</v>
      </c>
      <c r="QEP23" s="1" t="e">
        <f>#REF!</f>
        <v>#REF!</v>
      </c>
      <c r="QEQ23" s="1" t="e">
        <f>#REF!</f>
        <v>#REF!</v>
      </c>
      <c r="QER23" s="1" t="e">
        <f>#REF!</f>
        <v>#REF!</v>
      </c>
      <c r="QES23" s="1" t="e">
        <f>#REF!</f>
        <v>#REF!</v>
      </c>
      <c r="QET23" s="1" t="e">
        <f>#REF!</f>
        <v>#REF!</v>
      </c>
      <c r="QEU23" s="1" t="e">
        <f>#REF!</f>
        <v>#REF!</v>
      </c>
      <c r="QEV23" s="1" t="e">
        <f>#REF!</f>
        <v>#REF!</v>
      </c>
      <c r="QEW23" s="1" t="e">
        <f>#REF!</f>
        <v>#REF!</v>
      </c>
      <c r="QEX23" s="1" t="e">
        <f>#REF!</f>
        <v>#REF!</v>
      </c>
      <c r="QEY23" s="1" t="e">
        <f>#REF!</f>
        <v>#REF!</v>
      </c>
      <c r="QEZ23" s="1" t="e">
        <f>#REF!</f>
        <v>#REF!</v>
      </c>
      <c r="QFA23" s="1" t="e">
        <f>#REF!</f>
        <v>#REF!</v>
      </c>
      <c r="QFB23" s="1" t="e">
        <f>#REF!</f>
        <v>#REF!</v>
      </c>
      <c r="QFC23" s="1" t="e">
        <f>#REF!</f>
        <v>#REF!</v>
      </c>
      <c r="QFD23" s="1" t="e">
        <f>#REF!</f>
        <v>#REF!</v>
      </c>
      <c r="QFE23" s="1" t="e">
        <f>#REF!</f>
        <v>#REF!</v>
      </c>
      <c r="QFF23" s="1" t="e">
        <f>#REF!</f>
        <v>#REF!</v>
      </c>
      <c r="QFG23" s="1" t="e">
        <f>#REF!</f>
        <v>#REF!</v>
      </c>
      <c r="QFH23" s="1" t="e">
        <f>#REF!</f>
        <v>#REF!</v>
      </c>
      <c r="QFI23" s="1" t="e">
        <f>#REF!</f>
        <v>#REF!</v>
      </c>
      <c r="QFJ23" s="1" t="e">
        <f>#REF!</f>
        <v>#REF!</v>
      </c>
      <c r="QFK23" s="1" t="e">
        <f>#REF!</f>
        <v>#REF!</v>
      </c>
      <c r="QFL23" s="1" t="e">
        <f>#REF!</f>
        <v>#REF!</v>
      </c>
      <c r="QFM23" s="1" t="e">
        <f>#REF!</f>
        <v>#REF!</v>
      </c>
      <c r="QFN23" s="1" t="e">
        <f>#REF!</f>
        <v>#REF!</v>
      </c>
      <c r="QFO23" s="1" t="e">
        <f>#REF!</f>
        <v>#REF!</v>
      </c>
      <c r="QFP23" s="1" t="e">
        <f>#REF!</f>
        <v>#REF!</v>
      </c>
      <c r="QFQ23" s="1" t="e">
        <f>#REF!</f>
        <v>#REF!</v>
      </c>
      <c r="QFR23" s="1" t="e">
        <f>#REF!</f>
        <v>#REF!</v>
      </c>
      <c r="QFS23" s="1" t="e">
        <f>#REF!</f>
        <v>#REF!</v>
      </c>
      <c r="QFT23" s="1" t="e">
        <f>#REF!</f>
        <v>#REF!</v>
      </c>
      <c r="QFU23" s="1" t="e">
        <f>#REF!</f>
        <v>#REF!</v>
      </c>
      <c r="QFV23" s="1" t="e">
        <f>#REF!</f>
        <v>#REF!</v>
      </c>
      <c r="QFW23" s="1" t="e">
        <f>#REF!</f>
        <v>#REF!</v>
      </c>
      <c r="QFX23" s="1" t="e">
        <f>#REF!</f>
        <v>#REF!</v>
      </c>
      <c r="QFY23" s="1" t="e">
        <f>#REF!</f>
        <v>#REF!</v>
      </c>
      <c r="QFZ23" s="1" t="e">
        <f>#REF!</f>
        <v>#REF!</v>
      </c>
      <c r="QGA23" s="1" t="e">
        <f>#REF!</f>
        <v>#REF!</v>
      </c>
      <c r="QGB23" s="1" t="e">
        <f>#REF!</f>
        <v>#REF!</v>
      </c>
      <c r="QGC23" s="1" t="e">
        <f>#REF!</f>
        <v>#REF!</v>
      </c>
      <c r="QGD23" s="1" t="e">
        <f>#REF!</f>
        <v>#REF!</v>
      </c>
      <c r="QGE23" s="1" t="e">
        <f>#REF!</f>
        <v>#REF!</v>
      </c>
      <c r="QGF23" s="1" t="e">
        <f>#REF!</f>
        <v>#REF!</v>
      </c>
      <c r="QGG23" s="1" t="e">
        <f>#REF!</f>
        <v>#REF!</v>
      </c>
      <c r="QGH23" s="1" t="e">
        <f>#REF!</f>
        <v>#REF!</v>
      </c>
      <c r="QGI23" s="1" t="e">
        <f>#REF!</f>
        <v>#REF!</v>
      </c>
      <c r="QGJ23" s="1" t="e">
        <f>#REF!</f>
        <v>#REF!</v>
      </c>
      <c r="QGK23" s="1" t="e">
        <f>#REF!</f>
        <v>#REF!</v>
      </c>
      <c r="QGL23" s="1" t="e">
        <f>#REF!</f>
        <v>#REF!</v>
      </c>
      <c r="QGM23" s="1" t="e">
        <f>#REF!</f>
        <v>#REF!</v>
      </c>
      <c r="QGN23" s="1" t="e">
        <f>#REF!</f>
        <v>#REF!</v>
      </c>
      <c r="QGO23" s="1" t="e">
        <f>#REF!</f>
        <v>#REF!</v>
      </c>
      <c r="QGP23" s="1" t="e">
        <f>#REF!</f>
        <v>#REF!</v>
      </c>
      <c r="QGQ23" s="1" t="e">
        <f>#REF!</f>
        <v>#REF!</v>
      </c>
      <c r="QGR23" s="1" t="e">
        <f>#REF!</f>
        <v>#REF!</v>
      </c>
      <c r="QGS23" s="1" t="e">
        <f>#REF!</f>
        <v>#REF!</v>
      </c>
      <c r="QGT23" s="1" t="e">
        <f>#REF!</f>
        <v>#REF!</v>
      </c>
      <c r="QGU23" s="1" t="e">
        <f>#REF!</f>
        <v>#REF!</v>
      </c>
      <c r="QGV23" s="1" t="e">
        <f>#REF!</f>
        <v>#REF!</v>
      </c>
      <c r="QGW23" s="1" t="e">
        <f>#REF!</f>
        <v>#REF!</v>
      </c>
      <c r="QGX23" s="1" t="e">
        <f>#REF!</f>
        <v>#REF!</v>
      </c>
      <c r="QGY23" s="1" t="e">
        <f>#REF!</f>
        <v>#REF!</v>
      </c>
      <c r="QGZ23" s="1" t="e">
        <f>#REF!</f>
        <v>#REF!</v>
      </c>
      <c r="QHA23" s="1" t="e">
        <f>#REF!</f>
        <v>#REF!</v>
      </c>
      <c r="QHB23" s="1" t="e">
        <f>#REF!</f>
        <v>#REF!</v>
      </c>
      <c r="QHC23" s="1" t="e">
        <f>#REF!</f>
        <v>#REF!</v>
      </c>
      <c r="QHD23" s="1" t="e">
        <f>#REF!</f>
        <v>#REF!</v>
      </c>
      <c r="QHE23" s="1" t="e">
        <f>#REF!</f>
        <v>#REF!</v>
      </c>
      <c r="QHF23" s="1" t="e">
        <f>#REF!</f>
        <v>#REF!</v>
      </c>
      <c r="QHG23" s="1" t="e">
        <f>#REF!</f>
        <v>#REF!</v>
      </c>
      <c r="QHH23" s="1" t="e">
        <f>#REF!</f>
        <v>#REF!</v>
      </c>
      <c r="QHI23" s="1" t="e">
        <f>#REF!</f>
        <v>#REF!</v>
      </c>
      <c r="QHJ23" s="1" t="e">
        <f>#REF!</f>
        <v>#REF!</v>
      </c>
      <c r="QHK23" s="1" t="e">
        <f>#REF!</f>
        <v>#REF!</v>
      </c>
      <c r="QHL23" s="1" t="e">
        <f>#REF!</f>
        <v>#REF!</v>
      </c>
      <c r="QHM23" s="1" t="e">
        <f>#REF!</f>
        <v>#REF!</v>
      </c>
      <c r="QHN23" s="1" t="e">
        <f>#REF!</f>
        <v>#REF!</v>
      </c>
      <c r="QHO23" s="1" t="e">
        <f>#REF!</f>
        <v>#REF!</v>
      </c>
      <c r="QHP23" s="1" t="e">
        <f>#REF!</f>
        <v>#REF!</v>
      </c>
      <c r="QHQ23" s="1" t="e">
        <f>#REF!</f>
        <v>#REF!</v>
      </c>
      <c r="QHR23" s="1" t="e">
        <f>#REF!</f>
        <v>#REF!</v>
      </c>
      <c r="QHS23" s="1" t="e">
        <f>#REF!</f>
        <v>#REF!</v>
      </c>
      <c r="QHT23" s="1" t="e">
        <f>#REF!</f>
        <v>#REF!</v>
      </c>
      <c r="QHU23" s="1" t="e">
        <f>#REF!</f>
        <v>#REF!</v>
      </c>
      <c r="QHV23" s="1" t="e">
        <f>#REF!</f>
        <v>#REF!</v>
      </c>
      <c r="QHW23" s="1" t="e">
        <f>#REF!</f>
        <v>#REF!</v>
      </c>
      <c r="QHX23" s="1" t="e">
        <f>#REF!</f>
        <v>#REF!</v>
      </c>
      <c r="QHY23" s="1" t="e">
        <f>#REF!</f>
        <v>#REF!</v>
      </c>
      <c r="QHZ23" s="1" t="e">
        <f>#REF!</f>
        <v>#REF!</v>
      </c>
      <c r="QIA23" s="1" t="e">
        <f>#REF!</f>
        <v>#REF!</v>
      </c>
      <c r="QIB23" s="1" t="e">
        <f>#REF!</f>
        <v>#REF!</v>
      </c>
      <c r="QIC23" s="1" t="e">
        <f>#REF!</f>
        <v>#REF!</v>
      </c>
      <c r="QID23" s="1" t="e">
        <f>#REF!</f>
        <v>#REF!</v>
      </c>
      <c r="QIE23" s="1" t="e">
        <f>#REF!</f>
        <v>#REF!</v>
      </c>
      <c r="QIF23" s="1" t="e">
        <f>#REF!</f>
        <v>#REF!</v>
      </c>
      <c r="QIG23" s="1" t="e">
        <f>#REF!</f>
        <v>#REF!</v>
      </c>
      <c r="QIH23" s="1" t="e">
        <f>#REF!</f>
        <v>#REF!</v>
      </c>
      <c r="QII23" s="1" t="e">
        <f>#REF!</f>
        <v>#REF!</v>
      </c>
      <c r="QIJ23" s="1" t="e">
        <f>#REF!</f>
        <v>#REF!</v>
      </c>
      <c r="QIK23" s="1" t="e">
        <f>#REF!</f>
        <v>#REF!</v>
      </c>
      <c r="QIL23" s="1" t="e">
        <f>#REF!</f>
        <v>#REF!</v>
      </c>
      <c r="QIM23" s="1" t="e">
        <f>#REF!</f>
        <v>#REF!</v>
      </c>
      <c r="QIN23" s="1" t="e">
        <f>#REF!</f>
        <v>#REF!</v>
      </c>
      <c r="QIO23" s="1" t="e">
        <f>#REF!</f>
        <v>#REF!</v>
      </c>
      <c r="QIP23" s="1" t="e">
        <f>#REF!</f>
        <v>#REF!</v>
      </c>
      <c r="QIQ23" s="1" t="e">
        <f>#REF!</f>
        <v>#REF!</v>
      </c>
      <c r="QIR23" s="1" t="e">
        <f>#REF!</f>
        <v>#REF!</v>
      </c>
      <c r="QIS23" s="1" t="e">
        <f>#REF!</f>
        <v>#REF!</v>
      </c>
      <c r="QIT23" s="1" t="e">
        <f>#REF!</f>
        <v>#REF!</v>
      </c>
      <c r="QIU23" s="1" t="e">
        <f>#REF!</f>
        <v>#REF!</v>
      </c>
      <c r="QIV23" s="1" t="e">
        <f>#REF!</f>
        <v>#REF!</v>
      </c>
      <c r="QIW23" s="1" t="e">
        <f>#REF!</f>
        <v>#REF!</v>
      </c>
      <c r="QIX23" s="1" t="e">
        <f>#REF!</f>
        <v>#REF!</v>
      </c>
      <c r="QIY23" s="1" t="e">
        <f>#REF!</f>
        <v>#REF!</v>
      </c>
      <c r="QIZ23" s="1" t="e">
        <f>#REF!</f>
        <v>#REF!</v>
      </c>
      <c r="QJA23" s="1" t="e">
        <f>#REF!</f>
        <v>#REF!</v>
      </c>
      <c r="QJB23" s="1" t="e">
        <f>#REF!</f>
        <v>#REF!</v>
      </c>
      <c r="QJC23" s="1" t="e">
        <f>#REF!</f>
        <v>#REF!</v>
      </c>
      <c r="QJD23" s="1" t="e">
        <f>#REF!</f>
        <v>#REF!</v>
      </c>
      <c r="QJE23" s="1" t="e">
        <f>#REF!</f>
        <v>#REF!</v>
      </c>
      <c r="QJF23" s="1" t="e">
        <f>#REF!</f>
        <v>#REF!</v>
      </c>
      <c r="QJG23" s="1" t="e">
        <f>#REF!</f>
        <v>#REF!</v>
      </c>
      <c r="QJH23" s="1" t="e">
        <f>#REF!</f>
        <v>#REF!</v>
      </c>
      <c r="QJI23" s="1" t="e">
        <f>#REF!</f>
        <v>#REF!</v>
      </c>
      <c r="QJJ23" s="1" t="e">
        <f>#REF!</f>
        <v>#REF!</v>
      </c>
      <c r="QJK23" s="1" t="e">
        <f>#REF!</f>
        <v>#REF!</v>
      </c>
      <c r="QJL23" s="1" t="e">
        <f>#REF!</f>
        <v>#REF!</v>
      </c>
      <c r="QJM23" s="1" t="e">
        <f>#REF!</f>
        <v>#REF!</v>
      </c>
      <c r="QJN23" s="1" t="e">
        <f>#REF!</f>
        <v>#REF!</v>
      </c>
      <c r="QJO23" s="1" t="e">
        <f>#REF!</f>
        <v>#REF!</v>
      </c>
      <c r="QJP23" s="1" t="e">
        <f>#REF!</f>
        <v>#REF!</v>
      </c>
      <c r="QJQ23" s="1" t="e">
        <f>#REF!</f>
        <v>#REF!</v>
      </c>
      <c r="QJR23" s="1" t="e">
        <f>#REF!</f>
        <v>#REF!</v>
      </c>
      <c r="QJS23" s="1" t="e">
        <f>#REF!</f>
        <v>#REF!</v>
      </c>
      <c r="QJT23" s="1" t="e">
        <f>#REF!</f>
        <v>#REF!</v>
      </c>
      <c r="QJU23" s="1" t="e">
        <f>#REF!</f>
        <v>#REF!</v>
      </c>
      <c r="QJV23" s="1" t="e">
        <f>#REF!</f>
        <v>#REF!</v>
      </c>
      <c r="QJW23" s="1" t="e">
        <f>#REF!</f>
        <v>#REF!</v>
      </c>
      <c r="QJX23" s="1" t="e">
        <f>#REF!</f>
        <v>#REF!</v>
      </c>
      <c r="QJY23" s="1" t="e">
        <f>#REF!</f>
        <v>#REF!</v>
      </c>
      <c r="QJZ23" s="1" t="e">
        <f>#REF!</f>
        <v>#REF!</v>
      </c>
      <c r="QKA23" s="1" t="e">
        <f>#REF!</f>
        <v>#REF!</v>
      </c>
      <c r="QKB23" s="1" t="e">
        <f>#REF!</f>
        <v>#REF!</v>
      </c>
      <c r="QKC23" s="1" t="e">
        <f>#REF!</f>
        <v>#REF!</v>
      </c>
      <c r="QKD23" s="1" t="e">
        <f>#REF!</f>
        <v>#REF!</v>
      </c>
      <c r="QKE23" s="1" t="e">
        <f>#REF!</f>
        <v>#REF!</v>
      </c>
      <c r="QKF23" s="1" t="e">
        <f>#REF!</f>
        <v>#REF!</v>
      </c>
      <c r="QKG23" s="1" t="e">
        <f>#REF!</f>
        <v>#REF!</v>
      </c>
      <c r="QKH23" s="1" t="e">
        <f>#REF!</f>
        <v>#REF!</v>
      </c>
      <c r="QKI23" s="1" t="e">
        <f>#REF!</f>
        <v>#REF!</v>
      </c>
      <c r="QKJ23" s="1" t="e">
        <f>#REF!</f>
        <v>#REF!</v>
      </c>
      <c r="QKK23" s="1" t="e">
        <f>#REF!</f>
        <v>#REF!</v>
      </c>
      <c r="QKL23" s="1" t="e">
        <f>#REF!</f>
        <v>#REF!</v>
      </c>
      <c r="QKM23" s="1" t="e">
        <f>#REF!</f>
        <v>#REF!</v>
      </c>
      <c r="QKN23" s="1" t="e">
        <f>#REF!</f>
        <v>#REF!</v>
      </c>
      <c r="QKO23" s="1" t="e">
        <f>#REF!</f>
        <v>#REF!</v>
      </c>
      <c r="QKP23" s="1" t="e">
        <f>#REF!</f>
        <v>#REF!</v>
      </c>
      <c r="QKQ23" s="1" t="e">
        <f>#REF!</f>
        <v>#REF!</v>
      </c>
      <c r="QKR23" s="1" t="e">
        <f>#REF!</f>
        <v>#REF!</v>
      </c>
      <c r="QKS23" s="1" t="e">
        <f>#REF!</f>
        <v>#REF!</v>
      </c>
      <c r="QKT23" s="1" t="e">
        <f>#REF!</f>
        <v>#REF!</v>
      </c>
      <c r="QKU23" s="1" t="e">
        <f>#REF!</f>
        <v>#REF!</v>
      </c>
      <c r="QKV23" s="1" t="e">
        <f>#REF!</f>
        <v>#REF!</v>
      </c>
      <c r="QKW23" s="1" t="e">
        <f>#REF!</f>
        <v>#REF!</v>
      </c>
      <c r="QKX23" s="1" t="e">
        <f>#REF!</f>
        <v>#REF!</v>
      </c>
      <c r="QKY23" s="1" t="e">
        <f>#REF!</f>
        <v>#REF!</v>
      </c>
      <c r="QKZ23" s="1" t="e">
        <f>#REF!</f>
        <v>#REF!</v>
      </c>
      <c r="QLA23" s="1" t="e">
        <f>#REF!</f>
        <v>#REF!</v>
      </c>
      <c r="QLB23" s="1" t="e">
        <f>#REF!</f>
        <v>#REF!</v>
      </c>
      <c r="QLC23" s="1" t="e">
        <f>#REF!</f>
        <v>#REF!</v>
      </c>
      <c r="QLD23" s="1" t="e">
        <f>#REF!</f>
        <v>#REF!</v>
      </c>
      <c r="QLE23" s="1" t="e">
        <f>#REF!</f>
        <v>#REF!</v>
      </c>
      <c r="QLF23" s="1" t="e">
        <f>#REF!</f>
        <v>#REF!</v>
      </c>
      <c r="QLG23" s="1" t="e">
        <f>#REF!</f>
        <v>#REF!</v>
      </c>
      <c r="QLH23" s="1" t="e">
        <f>#REF!</f>
        <v>#REF!</v>
      </c>
      <c r="QLI23" s="1" t="e">
        <f>#REF!</f>
        <v>#REF!</v>
      </c>
      <c r="QLJ23" s="1" t="e">
        <f>#REF!</f>
        <v>#REF!</v>
      </c>
      <c r="QLK23" s="1" t="e">
        <f>#REF!</f>
        <v>#REF!</v>
      </c>
      <c r="QLL23" s="1" t="e">
        <f>#REF!</f>
        <v>#REF!</v>
      </c>
      <c r="QLM23" s="1" t="e">
        <f>#REF!</f>
        <v>#REF!</v>
      </c>
      <c r="QLN23" s="1" t="e">
        <f>#REF!</f>
        <v>#REF!</v>
      </c>
      <c r="QLO23" s="1" t="e">
        <f>#REF!</f>
        <v>#REF!</v>
      </c>
      <c r="QLP23" s="1" t="e">
        <f>#REF!</f>
        <v>#REF!</v>
      </c>
      <c r="QLQ23" s="1" t="e">
        <f>#REF!</f>
        <v>#REF!</v>
      </c>
      <c r="QLR23" s="1" t="e">
        <f>#REF!</f>
        <v>#REF!</v>
      </c>
      <c r="QLS23" s="1" t="e">
        <f>#REF!</f>
        <v>#REF!</v>
      </c>
      <c r="QLT23" s="1" t="e">
        <f>#REF!</f>
        <v>#REF!</v>
      </c>
      <c r="QLU23" s="1" t="e">
        <f>#REF!</f>
        <v>#REF!</v>
      </c>
      <c r="QLV23" s="1" t="e">
        <f>#REF!</f>
        <v>#REF!</v>
      </c>
      <c r="QLW23" s="1" t="e">
        <f>#REF!</f>
        <v>#REF!</v>
      </c>
      <c r="QLX23" s="1" t="e">
        <f>#REF!</f>
        <v>#REF!</v>
      </c>
      <c r="QLY23" s="1" t="e">
        <f>#REF!</f>
        <v>#REF!</v>
      </c>
      <c r="QLZ23" s="1" t="e">
        <f>#REF!</f>
        <v>#REF!</v>
      </c>
      <c r="QMA23" s="1" t="e">
        <f>#REF!</f>
        <v>#REF!</v>
      </c>
      <c r="QMB23" s="1" t="e">
        <f>#REF!</f>
        <v>#REF!</v>
      </c>
      <c r="QMC23" s="1" t="e">
        <f>#REF!</f>
        <v>#REF!</v>
      </c>
      <c r="QMD23" s="1" t="e">
        <f>#REF!</f>
        <v>#REF!</v>
      </c>
      <c r="QME23" s="1" t="e">
        <f>#REF!</f>
        <v>#REF!</v>
      </c>
      <c r="QMF23" s="1" t="e">
        <f>#REF!</f>
        <v>#REF!</v>
      </c>
      <c r="QMG23" s="1" t="e">
        <f>#REF!</f>
        <v>#REF!</v>
      </c>
      <c r="QMH23" s="1" t="e">
        <f>#REF!</f>
        <v>#REF!</v>
      </c>
      <c r="QMI23" s="1" t="e">
        <f>#REF!</f>
        <v>#REF!</v>
      </c>
      <c r="QMJ23" s="1" t="e">
        <f>#REF!</f>
        <v>#REF!</v>
      </c>
      <c r="QMK23" s="1" t="e">
        <f>#REF!</f>
        <v>#REF!</v>
      </c>
      <c r="QML23" s="1" t="e">
        <f>#REF!</f>
        <v>#REF!</v>
      </c>
      <c r="QMM23" s="1" t="e">
        <f>#REF!</f>
        <v>#REF!</v>
      </c>
      <c r="QMN23" s="1" t="e">
        <f>#REF!</f>
        <v>#REF!</v>
      </c>
      <c r="QMO23" s="1" t="e">
        <f>#REF!</f>
        <v>#REF!</v>
      </c>
      <c r="QMP23" s="1" t="e">
        <f>#REF!</f>
        <v>#REF!</v>
      </c>
      <c r="QMQ23" s="1" t="e">
        <f>#REF!</f>
        <v>#REF!</v>
      </c>
      <c r="QMR23" s="1" t="e">
        <f>#REF!</f>
        <v>#REF!</v>
      </c>
      <c r="QMS23" s="1" t="e">
        <f>#REF!</f>
        <v>#REF!</v>
      </c>
      <c r="QMT23" s="1" t="e">
        <f>#REF!</f>
        <v>#REF!</v>
      </c>
      <c r="QMU23" s="1" t="e">
        <f>#REF!</f>
        <v>#REF!</v>
      </c>
      <c r="QMV23" s="1" t="e">
        <f>#REF!</f>
        <v>#REF!</v>
      </c>
      <c r="QMW23" s="1" t="e">
        <f>#REF!</f>
        <v>#REF!</v>
      </c>
      <c r="QMX23" s="1" t="e">
        <f>#REF!</f>
        <v>#REF!</v>
      </c>
      <c r="QMY23" s="1" t="e">
        <f>#REF!</f>
        <v>#REF!</v>
      </c>
      <c r="QMZ23" s="1" t="e">
        <f>#REF!</f>
        <v>#REF!</v>
      </c>
      <c r="QNA23" s="1" t="e">
        <f>#REF!</f>
        <v>#REF!</v>
      </c>
      <c r="QNB23" s="1" t="e">
        <f>#REF!</f>
        <v>#REF!</v>
      </c>
      <c r="QNC23" s="1" t="e">
        <f>#REF!</f>
        <v>#REF!</v>
      </c>
      <c r="QND23" s="1" t="e">
        <f>#REF!</f>
        <v>#REF!</v>
      </c>
      <c r="QNE23" s="1" t="e">
        <f>#REF!</f>
        <v>#REF!</v>
      </c>
      <c r="QNF23" s="1" t="e">
        <f>#REF!</f>
        <v>#REF!</v>
      </c>
      <c r="QNG23" s="1" t="e">
        <f>#REF!</f>
        <v>#REF!</v>
      </c>
      <c r="QNH23" s="1" t="e">
        <f>#REF!</f>
        <v>#REF!</v>
      </c>
      <c r="QNI23" s="1" t="e">
        <f>#REF!</f>
        <v>#REF!</v>
      </c>
      <c r="QNJ23" s="1" t="e">
        <f>#REF!</f>
        <v>#REF!</v>
      </c>
      <c r="QNK23" s="1" t="e">
        <f>#REF!</f>
        <v>#REF!</v>
      </c>
      <c r="QNL23" s="1" t="e">
        <f>#REF!</f>
        <v>#REF!</v>
      </c>
      <c r="QNM23" s="1" t="e">
        <f>#REF!</f>
        <v>#REF!</v>
      </c>
      <c r="QNN23" s="1" t="e">
        <f>#REF!</f>
        <v>#REF!</v>
      </c>
      <c r="QNO23" s="1" t="e">
        <f>#REF!</f>
        <v>#REF!</v>
      </c>
      <c r="QNP23" s="1" t="e">
        <f>#REF!</f>
        <v>#REF!</v>
      </c>
      <c r="QNQ23" s="1" t="e">
        <f>#REF!</f>
        <v>#REF!</v>
      </c>
      <c r="QNR23" s="1" t="e">
        <f>#REF!</f>
        <v>#REF!</v>
      </c>
      <c r="QNS23" s="1" t="e">
        <f>#REF!</f>
        <v>#REF!</v>
      </c>
      <c r="QNT23" s="1" t="e">
        <f>#REF!</f>
        <v>#REF!</v>
      </c>
      <c r="QNU23" s="1" t="e">
        <f>#REF!</f>
        <v>#REF!</v>
      </c>
      <c r="QNV23" s="1" t="e">
        <f>#REF!</f>
        <v>#REF!</v>
      </c>
      <c r="QNW23" s="1" t="e">
        <f>#REF!</f>
        <v>#REF!</v>
      </c>
      <c r="QNX23" s="1" t="e">
        <f>#REF!</f>
        <v>#REF!</v>
      </c>
      <c r="QNY23" s="1" t="e">
        <f>#REF!</f>
        <v>#REF!</v>
      </c>
      <c r="QNZ23" s="1" t="e">
        <f>#REF!</f>
        <v>#REF!</v>
      </c>
      <c r="QOA23" s="1" t="e">
        <f>#REF!</f>
        <v>#REF!</v>
      </c>
      <c r="QOB23" s="1" t="e">
        <f>#REF!</f>
        <v>#REF!</v>
      </c>
      <c r="QOC23" s="1" t="e">
        <f>#REF!</f>
        <v>#REF!</v>
      </c>
      <c r="QOD23" s="1" t="e">
        <f>#REF!</f>
        <v>#REF!</v>
      </c>
      <c r="QOE23" s="1" t="e">
        <f>#REF!</f>
        <v>#REF!</v>
      </c>
      <c r="QOF23" s="1" t="e">
        <f>#REF!</f>
        <v>#REF!</v>
      </c>
      <c r="QOG23" s="1" t="e">
        <f>#REF!</f>
        <v>#REF!</v>
      </c>
      <c r="QOH23" s="1" t="e">
        <f>#REF!</f>
        <v>#REF!</v>
      </c>
      <c r="QOI23" s="1" t="e">
        <f>#REF!</f>
        <v>#REF!</v>
      </c>
      <c r="QOJ23" s="1" t="e">
        <f>#REF!</f>
        <v>#REF!</v>
      </c>
      <c r="QOK23" s="1" t="e">
        <f>#REF!</f>
        <v>#REF!</v>
      </c>
      <c r="QOL23" s="1" t="e">
        <f>#REF!</f>
        <v>#REF!</v>
      </c>
      <c r="QOM23" s="1" t="e">
        <f>#REF!</f>
        <v>#REF!</v>
      </c>
      <c r="QON23" s="1" t="e">
        <f>#REF!</f>
        <v>#REF!</v>
      </c>
      <c r="QOO23" s="1" t="e">
        <f>#REF!</f>
        <v>#REF!</v>
      </c>
      <c r="QOP23" s="1" t="e">
        <f>#REF!</f>
        <v>#REF!</v>
      </c>
      <c r="QOQ23" s="1" t="e">
        <f>#REF!</f>
        <v>#REF!</v>
      </c>
      <c r="QOR23" s="1" t="e">
        <f>#REF!</f>
        <v>#REF!</v>
      </c>
      <c r="QOS23" s="1" t="e">
        <f>#REF!</f>
        <v>#REF!</v>
      </c>
      <c r="QOT23" s="1" t="e">
        <f>#REF!</f>
        <v>#REF!</v>
      </c>
      <c r="QOU23" s="1" t="e">
        <f>#REF!</f>
        <v>#REF!</v>
      </c>
      <c r="QOV23" s="1" t="e">
        <f>#REF!</f>
        <v>#REF!</v>
      </c>
      <c r="QOW23" s="1" t="e">
        <f>#REF!</f>
        <v>#REF!</v>
      </c>
      <c r="QOX23" s="1" t="e">
        <f>#REF!</f>
        <v>#REF!</v>
      </c>
      <c r="QOY23" s="1" t="e">
        <f>#REF!</f>
        <v>#REF!</v>
      </c>
      <c r="QOZ23" s="1" t="e">
        <f>#REF!</f>
        <v>#REF!</v>
      </c>
      <c r="QPA23" s="1" t="e">
        <f>#REF!</f>
        <v>#REF!</v>
      </c>
      <c r="QPB23" s="1" t="e">
        <f>#REF!</f>
        <v>#REF!</v>
      </c>
      <c r="QPC23" s="1" t="e">
        <f>#REF!</f>
        <v>#REF!</v>
      </c>
      <c r="QPD23" s="1" t="e">
        <f>#REF!</f>
        <v>#REF!</v>
      </c>
      <c r="QPE23" s="1" t="e">
        <f>#REF!</f>
        <v>#REF!</v>
      </c>
      <c r="QPF23" s="1" t="e">
        <f>#REF!</f>
        <v>#REF!</v>
      </c>
      <c r="QPG23" s="1" t="e">
        <f>#REF!</f>
        <v>#REF!</v>
      </c>
      <c r="QPH23" s="1" t="e">
        <f>#REF!</f>
        <v>#REF!</v>
      </c>
      <c r="QPI23" s="1" t="e">
        <f>#REF!</f>
        <v>#REF!</v>
      </c>
      <c r="QPJ23" s="1" t="e">
        <f>#REF!</f>
        <v>#REF!</v>
      </c>
      <c r="QPK23" s="1" t="e">
        <f>#REF!</f>
        <v>#REF!</v>
      </c>
      <c r="QPL23" s="1" t="e">
        <f>#REF!</f>
        <v>#REF!</v>
      </c>
      <c r="QPM23" s="1" t="e">
        <f>#REF!</f>
        <v>#REF!</v>
      </c>
      <c r="QPN23" s="1" t="e">
        <f>#REF!</f>
        <v>#REF!</v>
      </c>
      <c r="QPO23" s="1" t="e">
        <f>#REF!</f>
        <v>#REF!</v>
      </c>
      <c r="QPP23" s="1" t="e">
        <f>#REF!</f>
        <v>#REF!</v>
      </c>
      <c r="QPQ23" s="1" t="e">
        <f>#REF!</f>
        <v>#REF!</v>
      </c>
      <c r="QPR23" s="1" t="e">
        <f>#REF!</f>
        <v>#REF!</v>
      </c>
      <c r="QPS23" s="1" t="e">
        <f>#REF!</f>
        <v>#REF!</v>
      </c>
      <c r="QPT23" s="1" t="e">
        <f>#REF!</f>
        <v>#REF!</v>
      </c>
      <c r="QPU23" s="1" t="e">
        <f>#REF!</f>
        <v>#REF!</v>
      </c>
      <c r="QPV23" s="1" t="e">
        <f>#REF!</f>
        <v>#REF!</v>
      </c>
      <c r="QPW23" s="1" t="e">
        <f>#REF!</f>
        <v>#REF!</v>
      </c>
      <c r="QPX23" s="1" t="e">
        <f>#REF!</f>
        <v>#REF!</v>
      </c>
      <c r="QPY23" s="1" t="e">
        <f>#REF!</f>
        <v>#REF!</v>
      </c>
      <c r="QPZ23" s="1" t="e">
        <f>#REF!</f>
        <v>#REF!</v>
      </c>
      <c r="QQA23" s="1" t="e">
        <f>#REF!</f>
        <v>#REF!</v>
      </c>
      <c r="QQB23" s="1" t="e">
        <f>#REF!</f>
        <v>#REF!</v>
      </c>
      <c r="QQC23" s="1" t="e">
        <f>#REF!</f>
        <v>#REF!</v>
      </c>
      <c r="QQD23" s="1" t="e">
        <f>#REF!</f>
        <v>#REF!</v>
      </c>
      <c r="QQE23" s="1" t="e">
        <f>#REF!</f>
        <v>#REF!</v>
      </c>
      <c r="QQF23" s="1" t="e">
        <f>#REF!</f>
        <v>#REF!</v>
      </c>
      <c r="QQG23" s="1" t="e">
        <f>#REF!</f>
        <v>#REF!</v>
      </c>
      <c r="QQH23" s="1" t="e">
        <f>#REF!</f>
        <v>#REF!</v>
      </c>
      <c r="QQI23" s="1" t="e">
        <f>#REF!</f>
        <v>#REF!</v>
      </c>
      <c r="QQJ23" s="1" t="e">
        <f>#REF!</f>
        <v>#REF!</v>
      </c>
      <c r="QQK23" s="1" t="e">
        <f>#REF!</f>
        <v>#REF!</v>
      </c>
      <c r="QQL23" s="1" t="e">
        <f>#REF!</f>
        <v>#REF!</v>
      </c>
      <c r="QQM23" s="1" t="e">
        <f>#REF!</f>
        <v>#REF!</v>
      </c>
      <c r="QQN23" s="1" t="e">
        <f>#REF!</f>
        <v>#REF!</v>
      </c>
      <c r="QQO23" s="1" t="e">
        <f>#REF!</f>
        <v>#REF!</v>
      </c>
      <c r="QQP23" s="1" t="e">
        <f>#REF!</f>
        <v>#REF!</v>
      </c>
      <c r="QQQ23" s="1" t="e">
        <f>#REF!</f>
        <v>#REF!</v>
      </c>
      <c r="QQR23" s="1" t="e">
        <f>#REF!</f>
        <v>#REF!</v>
      </c>
      <c r="QQS23" s="1" t="e">
        <f>#REF!</f>
        <v>#REF!</v>
      </c>
      <c r="QQT23" s="1" t="e">
        <f>#REF!</f>
        <v>#REF!</v>
      </c>
      <c r="QQU23" s="1" t="e">
        <f>#REF!</f>
        <v>#REF!</v>
      </c>
      <c r="QQV23" s="1" t="e">
        <f>#REF!</f>
        <v>#REF!</v>
      </c>
      <c r="QQW23" s="1" t="e">
        <f>#REF!</f>
        <v>#REF!</v>
      </c>
      <c r="QQX23" s="1" t="e">
        <f>#REF!</f>
        <v>#REF!</v>
      </c>
      <c r="QQY23" s="1" t="e">
        <f>#REF!</f>
        <v>#REF!</v>
      </c>
      <c r="QQZ23" s="1" t="e">
        <f>#REF!</f>
        <v>#REF!</v>
      </c>
      <c r="QRA23" s="1" t="e">
        <f>#REF!</f>
        <v>#REF!</v>
      </c>
      <c r="QRB23" s="1" t="e">
        <f>#REF!</f>
        <v>#REF!</v>
      </c>
      <c r="QRC23" s="1" t="e">
        <f>#REF!</f>
        <v>#REF!</v>
      </c>
      <c r="QRD23" s="1" t="e">
        <f>#REF!</f>
        <v>#REF!</v>
      </c>
      <c r="QRE23" s="1" t="e">
        <f>#REF!</f>
        <v>#REF!</v>
      </c>
      <c r="QRF23" s="1" t="e">
        <f>#REF!</f>
        <v>#REF!</v>
      </c>
      <c r="QRG23" s="1" t="e">
        <f>#REF!</f>
        <v>#REF!</v>
      </c>
      <c r="QRH23" s="1" t="e">
        <f>#REF!</f>
        <v>#REF!</v>
      </c>
      <c r="QRI23" s="1" t="e">
        <f>#REF!</f>
        <v>#REF!</v>
      </c>
      <c r="QRJ23" s="1" t="e">
        <f>#REF!</f>
        <v>#REF!</v>
      </c>
      <c r="QRK23" s="1" t="e">
        <f>#REF!</f>
        <v>#REF!</v>
      </c>
      <c r="QRL23" s="1" t="e">
        <f>#REF!</f>
        <v>#REF!</v>
      </c>
      <c r="QRM23" s="1" t="e">
        <f>#REF!</f>
        <v>#REF!</v>
      </c>
      <c r="QRN23" s="1" t="e">
        <f>#REF!</f>
        <v>#REF!</v>
      </c>
      <c r="QRO23" s="1" t="e">
        <f>#REF!</f>
        <v>#REF!</v>
      </c>
      <c r="QRP23" s="1" t="e">
        <f>#REF!</f>
        <v>#REF!</v>
      </c>
      <c r="QRQ23" s="1" t="e">
        <f>#REF!</f>
        <v>#REF!</v>
      </c>
      <c r="QRR23" s="1" t="e">
        <f>#REF!</f>
        <v>#REF!</v>
      </c>
      <c r="QRS23" s="1" t="e">
        <f>#REF!</f>
        <v>#REF!</v>
      </c>
      <c r="QRT23" s="1" t="e">
        <f>#REF!</f>
        <v>#REF!</v>
      </c>
      <c r="QRU23" s="1" t="e">
        <f>#REF!</f>
        <v>#REF!</v>
      </c>
      <c r="QRV23" s="1" t="e">
        <f>#REF!</f>
        <v>#REF!</v>
      </c>
      <c r="QRW23" s="1" t="e">
        <f>#REF!</f>
        <v>#REF!</v>
      </c>
      <c r="QRX23" s="1" t="e">
        <f>#REF!</f>
        <v>#REF!</v>
      </c>
      <c r="QRY23" s="1" t="e">
        <f>#REF!</f>
        <v>#REF!</v>
      </c>
      <c r="QRZ23" s="1" t="e">
        <f>#REF!</f>
        <v>#REF!</v>
      </c>
      <c r="QSA23" s="1" t="e">
        <f>#REF!</f>
        <v>#REF!</v>
      </c>
      <c r="QSB23" s="1" t="e">
        <f>#REF!</f>
        <v>#REF!</v>
      </c>
      <c r="QSC23" s="1" t="e">
        <f>#REF!</f>
        <v>#REF!</v>
      </c>
      <c r="QSD23" s="1" t="e">
        <f>#REF!</f>
        <v>#REF!</v>
      </c>
      <c r="QSE23" s="1" t="e">
        <f>#REF!</f>
        <v>#REF!</v>
      </c>
      <c r="QSF23" s="1" t="e">
        <f>#REF!</f>
        <v>#REF!</v>
      </c>
      <c r="QSG23" s="1" t="e">
        <f>#REF!</f>
        <v>#REF!</v>
      </c>
      <c r="QSH23" s="1" t="e">
        <f>#REF!</f>
        <v>#REF!</v>
      </c>
      <c r="QSI23" s="1" t="e">
        <f>#REF!</f>
        <v>#REF!</v>
      </c>
      <c r="QSJ23" s="1" t="e">
        <f>#REF!</f>
        <v>#REF!</v>
      </c>
      <c r="QSK23" s="1" t="e">
        <f>#REF!</f>
        <v>#REF!</v>
      </c>
      <c r="QSL23" s="1" t="e">
        <f>#REF!</f>
        <v>#REF!</v>
      </c>
      <c r="QSM23" s="1" t="e">
        <f>#REF!</f>
        <v>#REF!</v>
      </c>
      <c r="QSN23" s="1" t="e">
        <f>#REF!</f>
        <v>#REF!</v>
      </c>
      <c r="QSO23" s="1" t="e">
        <f>#REF!</f>
        <v>#REF!</v>
      </c>
      <c r="QSP23" s="1" t="e">
        <f>#REF!</f>
        <v>#REF!</v>
      </c>
      <c r="QSQ23" s="1" t="e">
        <f>#REF!</f>
        <v>#REF!</v>
      </c>
      <c r="QSR23" s="1" t="e">
        <f>#REF!</f>
        <v>#REF!</v>
      </c>
      <c r="QSS23" s="1" t="e">
        <f>#REF!</f>
        <v>#REF!</v>
      </c>
      <c r="QST23" s="1" t="e">
        <f>#REF!</f>
        <v>#REF!</v>
      </c>
      <c r="QSU23" s="1" t="e">
        <f>#REF!</f>
        <v>#REF!</v>
      </c>
      <c r="QSV23" s="1" t="e">
        <f>#REF!</f>
        <v>#REF!</v>
      </c>
      <c r="QSW23" s="1" t="e">
        <f>#REF!</f>
        <v>#REF!</v>
      </c>
      <c r="QSX23" s="1" t="e">
        <f>#REF!</f>
        <v>#REF!</v>
      </c>
      <c r="QSY23" s="1" t="e">
        <f>#REF!</f>
        <v>#REF!</v>
      </c>
      <c r="QSZ23" s="1" t="e">
        <f>#REF!</f>
        <v>#REF!</v>
      </c>
      <c r="QTA23" s="1" t="e">
        <f>#REF!</f>
        <v>#REF!</v>
      </c>
      <c r="QTB23" s="1" t="e">
        <f>#REF!</f>
        <v>#REF!</v>
      </c>
      <c r="QTC23" s="1" t="e">
        <f>#REF!</f>
        <v>#REF!</v>
      </c>
      <c r="QTD23" s="1" t="e">
        <f>#REF!</f>
        <v>#REF!</v>
      </c>
      <c r="QTE23" s="1" t="e">
        <f>#REF!</f>
        <v>#REF!</v>
      </c>
      <c r="QTF23" s="1" t="e">
        <f>#REF!</f>
        <v>#REF!</v>
      </c>
      <c r="QTG23" s="1" t="e">
        <f>#REF!</f>
        <v>#REF!</v>
      </c>
      <c r="QTH23" s="1" t="e">
        <f>#REF!</f>
        <v>#REF!</v>
      </c>
      <c r="QTI23" s="1" t="e">
        <f>#REF!</f>
        <v>#REF!</v>
      </c>
      <c r="QTJ23" s="1" t="e">
        <f>#REF!</f>
        <v>#REF!</v>
      </c>
      <c r="QTK23" s="1" t="e">
        <f>#REF!</f>
        <v>#REF!</v>
      </c>
      <c r="QTL23" s="1" t="e">
        <f>#REF!</f>
        <v>#REF!</v>
      </c>
      <c r="QTM23" s="1" t="e">
        <f>#REF!</f>
        <v>#REF!</v>
      </c>
      <c r="QTN23" s="1" t="e">
        <f>#REF!</f>
        <v>#REF!</v>
      </c>
      <c r="QTO23" s="1" t="e">
        <f>#REF!</f>
        <v>#REF!</v>
      </c>
      <c r="QTP23" s="1" t="e">
        <f>#REF!</f>
        <v>#REF!</v>
      </c>
      <c r="QTQ23" s="1" t="e">
        <f>#REF!</f>
        <v>#REF!</v>
      </c>
      <c r="QTR23" s="1" t="e">
        <f>#REF!</f>
        <v>#REF!</v>
      </c>
      <c r="QTS23" s="1" t="e">
        <f>#REF!</f>
        <v>#REF!</v>
      </c>
      <c r="QTT23" s="1" t="e">
        <f>#REF!</f>
        <v>#REF!</v>
      </c>
      <c r="QTU23" s="1" t="e">
        <f>#REF!</f>
        <v>#REF!</v>
      </c>
      <c r="QTV23" s="1" t="e">
        <f>#REF!</f>
        <v>#REF!</v>
      </c>
      <c r="QTW23" s="1" t="e">
        <f>#REF!</f>
        <v>#REF!</v>
      </c>
      <c r="QTX23" s="1" t="e">
        <f>#REF!</f>
        <v>#REF!</v>
      </c>
      <c r="QTY23" s="1" t="e">
        <f>#REF!</f>
        <v>#REF!</v>
      </c>
      <c r="QTZ23" s="1" t="e">
        <f>#REF!</f>
        <v>#REF!</v>
      </c>
      <c r="QUA23" s="1" t="e">
        <f>#REF!</f>
        <v>#REF!</v>
      </c>
      <c r="QUB23" s="1" t="e">
        <f>#REF!</f>
        <v>#REF!</v>
      </c>
      <c r="QUC23" s="1" t="e">
        <f>#REF!</f>
        <v>#REF!</v>
      </c>
      <c r="QUD23" s="1" t="e">
        <f>#REF!</f>
        <v>#REF!</v>
      </c>
      <c r="QUE23" s="1" t="e">
        <f>#REF!</f>
        <v>#REF!</v>
      </c>
      <c r="QUF23" s="1" t="e">
        <f>#REF!</f>
        <v>#REF!</v>
      </c>
      <c r="QUG23" s="1" t="e">
        <f>#REF!</f>
        <v>#REF!</v>
      </c>
      <c r="QUH23" s="1" t="e">
        <f>#REF!</f>
        <v>#REF!</v>
      </c>
      <c r="QUI23" s="1" t="e">
        <f>#REF!</f>
        <v>#REF!</v>
      </c>
      <c r="QUJ23" s="1" t="e">
        <f>#REF!</f>
        <v>#REF!</v>
      </c>
      <c r="QUK23" s="1" t="e">
        <f>#REF!</f>
        <v>#REF!</v>
      </c>
      <c r="QUL23" s="1" t="e">
        <f>#REF!</f>
        <v>#REF!</v>
      </c>
      <c r="QUM23" s="1" t="e">
        <f>#REF!</f>
        <v>#REF!</v>
      </c>
      <c r="QUN23" s="1" t="e">
        <f>#REF!</f>
        <v>#REF!</v>
      </c>
      <c r="QUO23" s="1" t="e">
        <f>#REF!</f>
        <v>#REF!</v>
      </c>
      <c r="QUP23" s="1" t="e">
        <f>#REF!</f>
        <v>#REF!</v>
      </c>
      <c r="QUQ23" s="1" t="e">
        <f>#REF!</f>
        <v>#REF!</v>
      </c>
      <c r="QUR23" s="1" t="e">
        <f>#REF!</f>
        <v>#REF!</v>
      </c>
      <c r="QUS23" s="1" t="e">
        <f>#REF!</f>
        <v>#REF!</v>
      </c>
      <c r="QUT23" s="1" t="e">
        <f>#REF!</f>
        <v>#REF!</v>
      </c>
      <c r="QUU23" s="1" t="e">
        <f>#REF!</f>
        <v>#REF!</v>
      </c>
      <c r="QUV23" s="1" t="e">
        <f>#REF!</f>
        <v>#REF!</v>
      </c>
      <c r="QUW23" s="1" t="e">
        <f>#REF!</f>
        <v>#REF!</v>
      </c>
      <c r="QUX23" s="1" t="e">
        <f>#REF!</f>
        <v>#REF!</v>
      </c>
      <c r="QUY23" s="1" t="e">
        <f>#REF!</f>
        <v>#REF!</v>
      </c>
      <c r="QUZ23" s="1" t="e">
        <f>#REF!</f>
        <v>#REF!</v>
      </c>
      <c r="QVA23" s="1" t="e">
        <f>#REF!</f>
        <v>#REF!</v>
      </c>
      <c r="QVB23" s="1" t="e">
        <f>#REF!</f>
        <v>#REF!</v>
      </c>
      <c r="QVC23" s="1" t="e">
        <f>#REF!</f>
        <v>#REF!</v>
      </c>
      <c r="QVD23" s="1" t="e">
        <f>#REF!</f>
        <v>#REF!</v>
      </c>
      <c r="QVE23" s="1" t="e">
        <f>#REF!</f>
        <v>#REF!</v>
      </c>
      <c r="QVF23" s="1" t="e">
        <f>#REF!</f>
        <v>#REF!</v>
      </c>
      <c r="QVG23" s="1" t="e">
        <f>#REF!</f>
        <v>#REF!</v>
      </c>
      <c r="QVH23" s="1" t="e">
        <f>#REF!</f>
        <v>#REF!</v>
      </c>
      <c r="QVI23" s="1" t="e">
        <f>#REF!</f>
        <v>#REF!</v>
      </c>
      <c r="QVJ23" s="1" t="e">
        <f>#REF!</f>
        <v>#REF!</v>
      </c>
      <c r="QVK23" s="1" t="e">
        <f>#REF!</f>
        <v>#REF!</v>
      </c>
      <c r="QVL23" s="1" t="e">
        <f>#REF!</f>
        <v>#REF!</v>
      </c>
      <c r="QVM23" s="1" t="e">
        <f>#REF!</f>
        <v>#REF!</v>
      </c>
      <c r="QVN23" s="1" t="e">
        <f>#REF!</f>
        <v>#REF!</v>
      </c>
      <c r="QVO23" s="1" t="e">
        <f>#REF!</f>
        <v>#REF!</v>
      </c>
      <c r="QVP23" s="1" t="e">
        <f>#REF!</f>
        <v>#REF!</v>
      </c>
      <c r="QVQ23" s="1" t="e">
        <f>#REF!</f>
        <v>#REF!</v>
      </c>
      <c r="QVR23" s="1" t="e">
        <f>#REF!</f>
        <v>#REF!</v>
      </c>
      <c r="QVS23" s="1" t="e">
        <f>#REF!</f>
        <v>#REF!</v>
      </c>
      <c r="QVT23" s="1" t="e">
        <f>#REF!</f>
        <v>#REF!</v>
      </c>
      <c r="QVU23" s="1" t="e">
        <f>#REF!</f>
        <v>#REF!</v>
      </c>
      <c r="QVV23" s="1" t="e">
        <f>#REF!</f>
        <v>#REF!</v>
      </c>
      <c r="QVW23" s="1" t="e">
        <f>#REF!</f>
        <v>#REF!</v>
      </c>
      <c r="QVX23" s="1" t="e">
        <f>#REF!</f>
        <v>#REF!</v>
      </c>
      <c r="QVY23" s="1" t="e">
        <f>#REF!</f>
        <v>#REF!</v>
      </c>
      <c r="QVZ23" s="1" t="e">
        <f>#REF!</f>
        <v>#REF!</v>
      </c>
      <c r="QWA23" s="1" t="e">
        <f>#REF!</f>
        <v>#REF!</v>
      </c>
      <c r="QWB23" s="1" t="e">
        <f>#REF!</f>
        <v>#REF!</v>
      </c>
      <c r="QWC23" s="1" t="e">
        <f>#REF!</f>
        <v>#REF!</v>
      </c>
      <c r="QWD23" s="1" t="e">
        <f>#REF!</f>
        <v>#REF!</v>
      </c>
      <c r="QWE23" s="1" t="e">
        <f>#REF!</f>
        <v>#REF!</v>
      </c>
      <c r="QWF23" s="1" t="e">
        <f>#REF!</f>
        <v>#REF!</v>
      </c>
      <c r="QWG23" s="1" t="e">
        <f>#REF!</f>
        <v>#REF!</v>
      </c>
      <c r="QWH23" s="1" t="e">
        <f>#REF!</f>
        <v>#REF!</v>
      </c>
      <c r="QWI23" s="1" t="e">
        <f>#REF!</f>
        <v>#REF!</v>
      </c>
      <c r="QWJ23" s="1" t="e">
        <f>#REF!</f>
        <v>#REF!</v>
      </c>
      <c r="QWK23" s="1" t="e">
        <f>#REF!</f>
        <v>#REF!</v>
      </c>
      <c r="QWL23" s="1" t="e">
        <f>#REF!</f>
        <v>#REF!</v>
      </c>
      <c r="QWM23" s="1" t="e">
        <f>#REF!</f>
        <v>#REF!</v>
      </c>
      <c r="QWN23" s="1" t="e">
        <f>#REF!</f>
        <v>#REF!</v>
      </c>
      <c r="QWO23" s="1" t="e">
        <f>#REF!</f>
        <v>#REF!</v>
      </c>
      <c r="QWP23" s="1" t="e">
        <f>#REF!</f>
        <v>#REF!</v>
      </c>
      <c r="QWQ23" s="1" t="e">
        <f>#REF!</f>
        <v>#REF!</v>
      </c>
      <c r="QWR23" s="1" t="e">
        <f>#REF!</f>
        <v>#REF!</v>
      </c>
      <c r="QWS23" s="1" t="e">
        <f>#REF!</f>
        <v>#REF!</v>
      </c>
      <c r="QWT23" s="1" t="e">
        <f>#REF!</f>
        <v>#REF!</v>
      </c>
      <c r="QWU23" s="1" t="e">
        <f>#REF!</f>
        <v>#REF!</v>
      </c>
      <c r="QWV23" s="1" t="e">
        <f>#REF!</f>
        <v>#REF!</v>
      </c>
      <c r="QWW23" s="1" t="e">
        <f>#REF!</f>
        <v>#REF!</v>
      </c>
      <c r="QWX23" s="1" t="e">
        <f>#REF!</f>
        <v>#REF!</v>
      </c>
      <c r="QWY23" s="1" t="e">
        <f>#REF!</f>
        <v>#REF!</v>
      </c>
      <c r="QWZ23" s="1" t="e">
        <f>#REF!</f>
        <v>#REF!</v>
      </c>
      <c r="QXA23" s="1" t="e">
        <f>#REF!</f>
        <v>#REF!</v>
      </c>
      <c r="QXB23" s="1" t="e">
        <f>#REF!</f>
        <v>#REF!</v>
      </c>
      <c r="QXC23" s="1" t="e">
        <f>#REF!</f>
        <v>#REF!</v>
      </c>
      <c r="QXD23" s="1" t="e">
        <f>#REF!</f>
        <v>#REF!</v>
      </c>
      <c r="QXE23" s="1" t="e">
        <f>#REF!</f>
        <v>#REF!</v>
      </c>
      <c r="QXF23" s="1" t="e">
        <f>#REF!</f>
        <v>#REF!</v>
      </c>
      <c r="QXG23" s="1" t="e">
        <f>#REF!</f>
        <v>#REF!</v>
      </c>
      <c r="QXH23" s="1" t="e">
        <f>#REF!</f>
        <v>#REF!</v>
      </c>
      <c r="QXI23" s="1" t="e">
        <f>#REF!</f>
        <v>#REF!</v>
      </c>
      <c r="QXJ23" s="1" t="e">
        <f>#REF!</f>
        <v>#REF!</v>
      </c>
      <c r="QXK23" s="1" t="e">
        <f>#REF!</f>
        <v>#REF!</v>
      </c>
      <c r="QXL23" s="1" t="e">
        <f>#REF!</f>
        <v>#REF!</v>
      </c>
      <c r="QXM23" s="1" t="e">
        <f>#REF!</f>
        <v>#REF!</v>
      </c>
      <c r="QXN23" s="1" t="e">
        <f>#REF!</f>
        <v>#REF!</v>
      </c>
      <c r="QXO23" s="1" t="e">
        <f>#REF!</f>
        <v>#REF!</v>
      </c>
      <c r="QXP23" s="1" t="e">
        <f>#REF!</f>
        <v>#REF!</v>
      </c>
      <c r="QXQ23" s="1" t="e">
        <f>#REF!</f>
        <v>#REF!</v>
      </c>
      <c r="QXR23" s="1" t="e">
        <f>#REF!</f>
        <v>#REF!</v>
      </c>
      <c r="QXS23" s="1" t="e">
        <f>#REF!</f>
        <v>#REF!</v>
      </c>
      <c r="QXT23" s="1" t="e">
        <f>#REF!</f>
        <v>#REF!</v>
      </c>
      <c r="QXU23" s="1" t="e">
        <f>#REF!</f>
        <v>#REF!</v>
      </c>
      <c r="QXV23" s="1" t="e">
        <f>#REF!</f>
        <v>#REF!</v>
      </c>
      <c r="QXW23" s="1" t="e">
        <f>#REF!</f>
        <v>#REF!</v>
      </c>
      <c r="QXX23" s="1" t="e">
        <f>#REF!</f>
        <v>#REF!</v>
      </c>
      <c r="QXY23" s="1" t="e">
        <f>#REF!</f>
        <v>#REF!</v>
      </c>
      <c r="QXZ23" s="1" t="e">
        <f>#REF!</f>
        <v>#REF!</v>
      </c>
      <c r="QYA23" s="1" t="e">
        <f>#REF!</f>
        <v>#REF!</v>
      </c>
      <c r="QYB23" s="1" t="e">
        <f>#REF!</f>
        <v>#REF!</v>
      </c>
      <c r="QYC23" s="1" t="e">
        <f>#REF!</f>
        <v>#REF!</v>
      </c>
      <c r="QYD23" s="1" t="e">
        <f>#REF!</f>
        <v>#REF!</v>
      </c>
      <c r="QYE23" s="1" t="e">
        <f>#REF!</f>
        <v>#REF!</v>
      </c>
      <c r="QYF23" s="1" t="e">
        <f>#REF!</f>
        <v>#REF!</v>
      </c>
      <c r="QYG23" s="1" t="e">
        <f>#REF!</f>
        <v>#REF!</v>
      </c>
      <c r="QYH23" s="1" t="e">
        <f>#REF!</f>
        <v>#REF!</v>
      </c>
      <c r="QYI23" s="1" t="e">
        <f>#REF!</f>
        <v>#REF!</v>
      </c>
      <c r="QYJ23" s="1" t="e">
        <f>#REF!</f>
        <v>#REF!</v>
      </c>
      <c r="QYK23" s="1" t="e">
        <f>#REF!</f>
        <v>#REF!</v>
      </c>
      <c r="QYL23" s="1" t="e">
        <f>#REF!</f>
        <v>#REF!</v>
      </c>
      <c r="QYM23" s="1" t="e">
        <f>#REF!</f>
        <v>#REF!</v>
      </c>
      <c r="QYN23" s="1" t="e">
        <f>#REF!</f>
        <v>#REF!</v>
      </c>
      <c r="QYO23" s="1" t="e">
        <f>#REF!</f>
        <v>#REF!</v>
      </c>
      <c r="QYP23" s="1" t="e">
        <f>#REF!</f>
        <v>#REF!</v>
      </c>
      <c r="QYQ23" s="1" t="e">
        <f>#REF!</f>
        <v>#REF!</v>
      </c>
      <c r="QYR23" s="1" t="e">
        <f>#REF!</f>
        <v>#REF!</v>
      </c>
      <c r="QYS23" s="1" t="e">
        <f>#REF!</f>
        <v>#REF!</v>
      </c>
      <c r="QYT23" s="1" t="e">
        <f>#REF!</f>
        <v>#REF!</v>
      </c>
      <c r="QYU23" s="1" t="e">
        <f>#REF!</f>
        <v>#REF!</v>
      </c>
      <c r="QYV23" s="1" t="e">
        <f>#REF!</f>
        <v>#REF!</v>
      </c>
      <c r="QYW23" s="1" t="e">
        <f>#REF!</f>
        <v>#REF!</v>
      </c>
      <c r="QYX23" s="1" t="e">
        <f>#REF!</f>
        <v>#REF!</v>
      </c>
      <c r="QYY23" s="1" t="e">
        <f>#REF!</f>
        <v>#REF!</v>
      </c>
      <c r="QYZ23" s="1" t="e">
        <f>#REF!</f>
        <v>#REF!</v>
      </c>
      <c r="QZA23" s="1" t="e">
        <f>#REF!</f>
        <v>#REF!</v>
      </c>
      <c r="QZB23" s="1" t="e">
        <f>#REF!</f>
        <v>#REF!</v>
      </c>
      <c r="QZC23" s="1" t="e">
        <f>#REF!</f>
        <v>#REF!</v>
      </c>
      <c r="QZD23" s="1" t="e">
        <f>#REF!</f>
        <v>#REF!</v>
      </c>
      <c r="QZE23" s="1" t="e">
        <f>#REF!</f>
        <v>#REF!</v>
      </c>
      <c r="QZF23" s="1" t="e">
        <f>#REF!</f>
        <v>#REF!</v>
      </c>
      <c r="QZG23" s="1" t="e">
        <f>#REF!</f>
        <v>#REF!</v>
      </c>
      <c r="QZH23" s="1" t="e">
        <f>#REF!</f>
        <v>#REF!</v>
      </c>
      <c r="QZI23" s="1" t="e">
        <f>#REF!</f>
        <v>#REF!</v>
      </c>
      <c r="QZJ23" s="1" t="e">
        <f>#REF!</f>
        <v>#REF!</v>
      </c>
      <c r="QZK23" s="1" t="e">
        <f>#REF!</f>
        <v>#REF!</v>
      </c>
      <c r="QZL23" s="1" t="e">
        <f>#REF!</f>
        <v>#REF!</v>
      </c>
      <c r="QZM23" s="1" t="e">
        <f>#REF!</f>
        <v>#REF!</v>
      </c>
      <c r="QZN23" s="1" t="e">
        <f>#REF!</f>
        <v>#REF!</v>
      </c>
      <c r="QZO23" s="1" t="e">
        <f>#REF!</f>
        <v>#REF!</v>
      </c>
      <c r="QZP23" s="1" t="e">
        <f>#REF!</f>
        <v>#REF!</v>
      </c>
      <c r="QZQ23" s="1" t="e">
        <f>#REF!</f>
        <v>#REF!</v>
      </c>
      <c r="QZR23" s="1" t="e">
        <f>#REF!</f>
        <v>#REF!</v>
      </c>
      <c r="QZS23" s="1" t="e">
        <f>#REF!</f>
        <v>#REF!</v>
      </c>
      <c r="QZT23" s="1" t="e">
        <f>#REF!</f>
        <v>#REF!</v>
      </c>
      <c r="QZU23" s="1" t="e">
        <f>#REF!</f>
        <v>#REF!</v>
      </c>
      <c r="QZV23" s="1" t="e">
        <f>#REF!</f>
        <v>#REF!</v>
      </c>
      <c r="QZW23" s="1" t="e">
        <f>#REF!</f>
        <v>#REF!</v>
      </c>
      <c r="QZX23" s="1" t="e">
        <f>#REF!</f>
        <v>#REF!</v>
      </c>
      <c r="QZY23" s="1" t="e">
        <f>#REF!</f>
        <v>#REF!</v>
      </c>
      <c r="QZZ23" s="1" t="e">
        <f>#REF!</f>
        <v>#REF!</v>
      </c>
      <c r="RAA23" s="1" t="e">
        <f>#REF!</f>
        <v>#REF!</v>
      </c>
      <c r="RAB23" s="1" t="e">
        <f>#REF!</f>
        <v>#REF!</v>
      </c>
      <c r="RAC23" s="1" t="e">
        <f>#REF!</f>
        <v>#REF!</v>
      </c>
      <c r="RAD23" s="1" t="e">
        <f>#REF!</f>
        <v>#REF!</v>
      </c>
      <c r="RAE23" s="1" t="e">
        <f>#REF!</f>
        <v>#REF!</v>
      </c>
      <c r="RAF23" s="1" t="e">
        <f>#REF!</f>
        <v>#REF!</v>
      </c>
      <c r="RAG23" s="1" t="e">
        <f>#REF!</f>
        <v>#REF!</v>
      </c>
      <c r="RAH23" s="1" t="e">
        <f>#REF!</f>
        <v>#REF!</v>
      </c>
      <c r="RAI23" s="1" t="e">
        <f>#REF!</f>
        <v>#REF!</v>
      </c>
      <c r="RAJ23" s="1" t="e">
        <f>#REF!</f>
        <v>#REF!</v>
      </c>
      <c r="RAK23" s="1" t="e">
        <f>#REF!</f>
        <v>#REF!</v>
      </c>
      <c r="RAL23" s="1" t="e">
        <f>#REF!</f>
        <v>#REF!</v>
      </c>
      <c r="RAM23" s="1" t="e">
        <f>#REF!</f>
        <v>#REF!</v>
      </c>
      <c r="RAN23" s="1" t="e">
        <f>#REF!</f>
        <v>#REF!</v>
      </c>
      <c r="RAO23" s="1" t="e">
        <f>#REF!</f>
        <v>#REF!</v>
      </c>
      <c r="RAP23" s="1" t="e">
        <f>#REF!</f>
        <v>#REF!</v>
      </c>
      <c r="RAQ23" s="1" t="e">
        <f>#REF!</f>
        <v>#REF!</v>
      </c>
      <c r="RAR23" s="1" t="e">
        <f>#REF!</f>
        <v>#REF!</v>
      </c>
      <c r="RAS23" s="1" t="e">
        <f>#REF!</f>
        <v>#REF!</v>
      </c>
      <c r="RAT23" s="1" t="e">
        <f>#REF!</f>
        <v>#REF!</v>
      </c>
      <c r="RAU23" s="1" t="e">
        <f>#REF!</f>
        <v>#REF!</v>
      </c>
      <c r="RAV23" s="1" t="e">
        <f>#REF!</f>
        <v>#REF!</v>
      </c>
      <c r="RAW23" s="1" t="e">
        <f>#REF!</f>
        <v>#REF!</v>
      </c>
      <c r="RAX23" s="1" t="e">
        <f>#REF!</f>
        <v>#REF!</v>
      </c>
      <c r="RAY23" s="1" t="e">
        <f>#REF!</f>
        <v>#REF!</v>
      </c>
      <c r="RAZ23" s="1" t="e">
        <f>#REF!</f>
        <v>#REF!</v>
      </c>
      <c r="RBA23" s="1" t="e">
        <f>#REF!</f>
        <v>#REF!</v>
      </c>
      <c r="RBB23" s="1" t="e">
        <f>#REF!</f>
        <v>#REF!</v>
      </c>
      <c r="RBC23" s="1" t="e">
        <f>#REF!</f>
        <v>#REF!</v>
      </c>
      <c r="RBD23" s="1" t="e">
        <f>#REF!</f>
        <v>#REF!</v>
      </c>
      <c r="RBE23" s="1" t="e">
        <f>#REF!</f>
        <v>#REF!</v>
      </c>
      <c r="RBF23" s="1" t="e">
        <f>#REF!</f>
        <v>#REF!</v>
      </c>
      <c r="RBG23" s="1" t="e">
        <f>#REF!</f>
        <v>#REF!</v>
      </c>
      <c r="RBH23" s="1" t="e">
        <f>#REF!</f>
        <v>#REF!</v>
      </c>
      <c r="RBI23" s="1" t="e">
        <f>#REF!</f>
        <v>#REF!</v>
      </c>
      <c r="RBJ23" s="1" t="e">
        <f>#REF!</f>
        <v>#REF!</v>
      </c>
      <c r="RBK23" s="1" t="e">
        <f>#REF!</f>
        <v>#REF!</v>
      </c>
      <c r="RBL23" s="1" t="e">
        <f>#REF!</f>
        <v>#REF!</v>
      </c>
      <c r="RBM23" s="1" t="e">
        <f>#REF!</f>
        <v>#REF!</v>
      </c>
      <c r="RBN23" s="1" t="e">
        <f>#REF!</f>
        <v>#REF!</v>
      </c>
      <c r="RBO23" s="1" t="e">
        <f>#REF!</f>
        <v>#REF!</v>
      </c>
      <c r="RBP23" s="1" t="e">
        <f>#REF!</f>
        <v>#REF!</v>
      </c>
      <c r="RBQ23" s="1" t="e">
        <f>#REF!</f>
        <v>#REF!</v>
      </c>
      <c r="RBR23" s="1" t="e">
        <f>#REF!</f>
        <v>#REF!</v>
      </c>
      <c r="RBS23" s="1" t="e">
        <f>#REF!</f>
        <v>#REF!</v>
      </c>
      <c r="RBT23" s="1" t="e">
        <f>#REF!</f>
        <v>#REF!</v>
      </c>
      <c r="RBU23" s="1" t="e">
        <f>#REF!</f>
        <v>#REF!</v>
      </c>
      <c r="RBV23" s="1" t="e">
        <f>#REF!</f>
        <v>#REF!</v>
      </c>
      <c r="RBW23" s="1" t="e">
        <f>#REF!</f>
        <v>#REF!</v>
      </c>
      <c r="RBX23" s="1" t="e">
        <f>#REF!</f>
        <v>#REF!</v>
      </c>
      <c r="RBY23" s="1" t="e">
        <f>#REF!</f>
        <v>#REF!</v>
      </c>
      <c r="RBZ23" s="1" t="e">
        <f>#REF!</f>
        <v>#REF!</v>
      </c>
      <c r="RCA23" s="1" t="e">
        <f>#REF!</f>
        <v>#REF!</v>
      </c>
      <c r="RCB23" s="1" t="e">
        <f>#REF!</f>
        <v>#REF!</v>
      </c>
      <c r="RCC23" s="1" t="e">
        <f>#REF!</f>
        <v>#REF!</v>
      </c>
      <c r="RCD23" s="1" t="e">
        <f>#REF!</f>
        <v>#REF!</v>
      </c>
      <c r="RCE23" s="1" t="e">
        <f>#REF!</f>
        <v>#REF!</v>
      </c>
      <c r="RCF23" s="1" t="e">
        <f>#REF!</f>
        <v>#REF!</v>
      </c>
      <c r="RCG23" s="1" t="e">
        <f>#REF!</f>
        <v>#REF!</v>
      </c>
      <c r="RCH23" s="1" t="e">
        <f>#REF!</f>
        <v>#REF!</v>
      </c>
      <c r="RCI23" s="1" t="e">
        <f>#REF!</f>
        <v>#REF!</v>
      </c>
      <c r="RCJ23" s="1" t="e">
        <f>#REF!</f>
        <v>#REF!</v>
      </c>
      <c r="RCK23" s="1" t="e">
        <f>#REF!</f>
        <v>#REF!</v>
      </c>
      <c r="RCL23" s="1" t="e">
        <f>#REF!</f>
        <v>#REF!</v>
      </c>
      <c r="RCM23" s="1" t="e">
        <f>#REF!</f>
        <v>#REF!</v>
      </c>
      <c r="RCN23" s="1" t="e">
        <f>#REF!</f>
        <v>#REF!</v>
      </c>
      <c r="RCO23" s="1" t="e">
        <f>#REF!</f>
        <v>#REF!</v>
      </c>
      <c r="RCP23" s="1" t="e">
        <f>#REF!</f>
        <v>#REF!</v>
      </c>
      <c r="RCQ23" s="1" t="e">
        <f>#REF!</f>
        <v>#REF!</v>
      </c>
      <c r="RCR23" s="1" t="e">
        <f>#REF!</f>
        <v>#REF!</v>
      </c>
      <c r="RCS23" s="1" t="e">
        <f>#REF!</f>
        <v>#REF!</v>
      </c>
      <c r="RCT23" s="1" t="e">
        <f>#REF!</f>
        <v>#REF!</v>
      </c>
      <c r="RCU23" s="1" t="e">
        <f>#REF!</f>
        <v>#REF!</v>
      </c>
      <c r="RCV23" s="1" t="e">
        <f>#REF!</f>
        <v>#REF!</v>
      </c>
      <c r="RCW23" s="1" t="e">
        <f>#REF!</f>
        <v>#REF!</v>
      </c>
      <c r="RCX23" s="1" t="e">
        <f>#REF!</f>
        <v>#REF!</v>
      </c>
      <c r="RCY23" s="1" t="e">
        <f>#REF!</f>
        <v>#REF!</v>
      </c>
      <c r="RCZ23" s="1" t="e">
        <f>#REF!</f>
        <v>#REF!</v>
      </c>
      <c r="RDA23" s="1" t="e">
        <f>#REF!</f>
        <v>#REF!</v>
      </c>
      <c r="RDB23" s="1" t="e">
        <f>#REF!</f>
        <v>#REF!</v>
      </c>
      <c r="RDC23" s="1" t="e">
        <f>#REF!</f>
        <v>#REF!</v>
      </c>
      <c r="RDD23" s="1" t="e">
        <f>#REF!</f>
        <v>#REF!</v>
      </c>
      <c r="RDE23" s="1" t="e">
        <f>#REF!</f>
        <v>#REF!</v>
      </c>
      <c r="RDF23" s="1" t="e">
        <f>#REF!</f>
        <v>#REF!</v>
      </c>
      <c r="RDG23" s="1" t="e">
        <f>#REF!</f>
        <v>#REF!</v>
      </c>
      <c r="RDH23" s="1" t="e">
        <f>#REF!</f>
        <v>#REF!</v>
      </c>
      <c r="RDI23" s="1" t="e">
        <f>#REF!</f>
        <v>#REF!</v>
      </c>
      <c r="RDJ23" s="1" t="e">
        <f>#REF!</f>
        <v>#REF!</v>
      </c>
      <c r="RDK23" s="1" t="e">
        <f>#REF!</f>
        <v>#REF!</v>
      </c>
      <c r="RDL23" s="1" t="e">
        <f>#REF!</f>
        <v>#REF!</v>
      </c>
      <c r="RDM23" s="1" t="e">
        <f>#REF!</f>
        <v>#REF!</v>
      </c>
      <c r="RDN23" s="1" t="e">
        <f>#REF!</f>
        <v>#REF!</v>
      </c>
      <c r="RDO23" s="1" t="e">
        <f>#REF!</f>
        <v>#REF!</v>
      </c>
      <c r="RDP23" s="1" t="e">
        <f>#REF!</f>
        <v>#REF!</v>
      </c>
      <c r="RDQ23" s="1" t="e">
        <f>#REF!</f>
        <v>#REF!</v>
      </c>
      <c r="RDR23" s="1" t="e">
        <f>#REF!</f>
        <v>#REF!</v>
      </c>
      <c r="RDS23" s="1" t="e">
        <f>#REF!</f>
        <v>#REF!</v>
      </c>
      <c r="RDT23" s="1" t="e">
        <f>#REF!</f>
        <v>#REF!</v>
      </c>
      <c r="RDU23" s="1" t="e">
        <f>#REF!</f>
        <v>#REF!</v>
      </c>
      <c r="RDV23" s="1" t="e">
        <f>#REF!</f>
        <v>#REF!</v>
      </c>
      <c r="RDW23" s="1" t="e">
        <f>#REF!</f>
        <v>#REF!</v>
      </c>
      <c r="RDX23" s="1" t="e">
        <f>#REF!</f>
        <v>#REF!</v>
      </c>
      <c r="RDY23" s="1" t="e">
        <f>#REF!</f>
        <v>#REF!</v>
      </c>
      <c r="RDZ23" s="1" t="e">
        <f>#REF!</f>
        <v>#REF!</v>
      </c>
      <c r="REA23" s="1" t="e">
        <f>#REF!</f>
        <v>#REF!</v>
      </c>
      <c r="REB23" s="1" t="e">
        <f>#REF!</f>
        <v>#REF!</v>
      </c>
      <c r="REC23" s="1" t="e">
        <f>#REF!</f>
        <v>#REF!</v>
      </c>
      <c r="RED23" s="1" t="e">
        <f>#REF!</f>
        <v>#REF!</v>
      </c>
      <c r="REE23" s="1" t="e">
        <f>#REF!</f>
        <v>#REF!</v>
      </c>
      <c r="REF23" s="1" t="e">
        <f>#REF!</f>
        <v>#REF!</v>
      </c>
      <c r="REG23" s="1" t="e">
        <f>#REF!</f>
        <v>#REF!</v>
      </c>
      <c r="REH23" s="1" t="e">
        <f>#REF!</f>
        <v>#REF!</v>
      </c>
      <c r="REI23" s="1" t="e">
        <f>#REF!</f>
        <v>#REF!</v>
      </c>
      <c r="REJ23" s="1" t="e">
        <f>#REF!</f>
        <v>#REF!</v>
      </c>
      <c r="REK23" s="1" t="e">
        <f>#REF!</f>
        <v>#REF!</v>
      </c>
      <c r="REL23" s="1" t="e">
        <f>#REF!</f>
        <v>#REF!</v>
      </c>
      <c r="REM23" s="1" t="e">
        <f>#REF!</f>
        <v>#REF!</v>
      </c>
      <c r="REN23" s="1" t="e">
        <f>#REF!</f>
        <v>#REF!</v>
      </c>
      <c r="REO23" s="1" t="e">
        <f>#REF!</f>
        <v>#REF!</v>
      </c>
      <c r="REP23" s="1" t="e">
        <f>#REF!</f>
        <v>#REF!</v>
      </c>
      <c r="REQ23" s="1" t="e">
        <f>#REF!</f>
        <v>#REF!</v>
      </c>
      <c r="RER23" s="1" t="e">
        <f>#REF!</f>
        <v>#REF!</v>
      </c>
      <c r="RES23" s="1" t="e">
        <f>#REF!</f>
        <v>#REF!</v>
      </c>
      <c r="RET23" s="1" t="e">
        <f>#REF!</f>
        <v>#REF!</v>
      </c>
      <c r="REU23" s="1" t="e">
        <f>#REF!</f>
        <v>#REF!</v>
      </c>
      <c r="REV23" s="1" t="e">
        <f>#REF!</f>
        <v>#REF!</v>
      </c>
      <c r="REW23" s="1" t="e">
        <f>#REF!</f>
        <v>#REF!</v>
      </c>
      <c r="REX23" s="1" t="e">
        <f>#REF!</f>
        <v>#REF!</v>
      </c>
      <c r="REY23" s="1" t="e">
        <f>#REF!</f>
        <v>#REF!</v>
      </c>
      <c r="REZ23" s="1" t="e">
        <f>#REF!</f>
        <v>#REF!</v>
      </c>
      <c r="RFA23" s="1" t="e">
        <f>#REF!</f>
        <v>#REF!</v>
      </c>
      <c r="RFB23" s="1" t="e">
        <f>#REF!</f>
        <v>#REF!</v>
      </c>
      <c r="RFC23" s="1" t="e">
        <f>#REF!</f>
        <v>#REF!</v>
      </c>
      <c r="RFD23" s="1" t="e">
        <f>#REF!</f>
        <v>#REF!</v>
      </c>
      <c r="RFE23" s="1" t="e">
        <f>#REF!</f>
        <v>#REF!</v>
      </c>
      <c r="RFF23" s="1" t="e">
        <f>#REF!</f>
        <v>#REF!</v>
      </c>
      <c r="RFG23" s="1" t="e">
        <f>#REF!</f>
        <v>#REF!</v>
      </c>
      <c r="RFH23" s="1" t="e">
        <f>#REF!</f>
        <v>#REF!</v>
      </c>
      <c r="RFI23" s="1" t="e">
        <f>#REF!</f>
        <v>#REF!</v>
      </c>
      <c r="RFJ23" s="1" t="e">
        <f>#REF!</f>
        <v>#REF!</v>
      </c>
      <c r="RFK23" s="1" t="e">
        <f>#REF!</f>
        <v>#REF!</v>
      </c>
      <c r="RFL23" s="1" t="e">
        <f>#REF!</f>
        <v>#REF!</v>
      </c>
      <c r="RFM23" s="1" t="e">
        <f>#REF!</f>
        <v>#REF!</v>
      </c>
      <c r="RFN23" s="1" t="e">
        <f>#REF!</f>
        <v>#REF!</v>
      </c>
      <c r="RFO23" s="1" t="e">
        <f>#REF!</f>
        <v>#REF!</v>
      </c>
      <c r="RFP23" s="1" t="e">
        <f>#REF!</f>
        <v>#REF!</v>
      </c>
      <c r="RFQ23" s="1" t="e">
        <f>#REF!</f>
        <v>#REF!</v>
      </c>
      <c r="RFR23" s="1" t="e">
        <f>#REF!</f>
        <v>#REF!</v>
      </c>
      <c r="RFS23" s="1" t="e">
        <f>#REF!</f>
        <v>#REF!</v>
      </c>
      <c r="RFT23" s="1" t="e">
        <f>#REF!</f>
        <v>#REF!</v>
      </c>
      <c r="RFU23" s="1" t="e">
        <f>#REF!</f>
        <v>#REF!</v>
      </c>
      <c r="RFV23" s="1" t="e">
        <f>#REF!</f>
        <v>#REF!</v>
      </c>
      <c r="RFW23" s="1" t="e">
        <f>#REF!</f>
        <v>#REF!</v>
      </c>
      <c r="RFX23" s="1" t="e">
        <f>#REF!</f>
        <v>#REF!</v>
      </c>
      <c r="RFY23" s="1" t="e">
        <f>#REF!</f>
        <v>#REF!</v>
      </c>
      <c r="RFZ23" s="1" t="e">
        <f>#REF!</f>
        <v>#REF!</v>
      </c>
      <c r="RGA23" s="1" t="e">
        <f>#REF!</f>
        <v>#REF!</v>
      </c>
      <c r="RGB23" s="1" t="e">
        <f>#REF!</f>
        <v>#REF!</v>
      </c>
      <c r="RGC23" s="1" t="e">
        <f>#REF!</f>
        <v>#REF!</v>
      </c>
      <c r="RGD23" s="1" t="e">
        <f>#REF!</f>
        <v>#REF!</v>
      </c>
      <c r="RGE23" s="1" t="e">
        <f>#REF!</f>
        <v>#REF!</v>
      </c>
      <c r="RGF23" s="1" t="e">
        <f>#REF!</f>
        <v>#REF!</v>
      </c>
      <c r="RGG23" s="1" t="e">
        <f>#REF!</f>
        <v>#REF!</v>
      </c>
      <c r="RGH23" s="1" t="e">
        <f>#REF!</f>
        <v>#REF!</v>
      </c>
      <c r="RGI23" s="1" t="e">
        <f>#REF!</f>
        <v>#REF!</v>
      </c>
      <c r="RGJ23" s="1" t="e">
        <f>#REF!</f>
        <v>#REF!</v>
      </c>
      <c r="RGK23" s="1" t="e">
        <f>#REF!</f>
        <v>#REF!</v>
      </c>
      <c r="RGL23" s="1" t="e">
        <f>#REF!</f>
        <v>#REF!</v>
      </c>
      <c r="RGM23" s="1" t="e">
        <f>#REF!</f>
        <v>#REF!</v>
      </c>
      <c r="RGN23" s="1" t="e">
        <f>#REF!</f>
        <v>#REF!</v>
      </c>
      <c r="RGO23" s="1" t="e">
        <f>#REF!</f>
        <v>#REF!</v>
      </c>
      <c r="RGP23" s="1" t="e">
        <f>#REF!</f>
        <v>#REF!</v>
      </c>
      <c r="RGQ23" s="1" t="e">
        <f>#REF!</f>
        <v>#REF!</v>
      </c>
      <c r="RGR23" s="1" t="e">
        <f>#REF!</f>
        <v>#REF!</v>
      </c>
      <c r="RGS23" s="1" t="e">
        <f>#REF!</f>
        <v>#REF!</v>
      </c>
      <c r="RGT23" s="1" t="e">
        <f>#REF!</f>
        <v>#REF!</v>
      </c>
      <c r="RGU23" s="1" t="e">
        <f>#REF!</f>
        <v>#REF!</v>
      </c>
      <c r="RGV23" s="1" t="e">
        <f>#REF!</f>
        <v>#REF!</v>
      </c>
      <c r="RGW23" s="1" t="e">
        <f>#REF!</f>
        <v>#REF!</v>
      </c>
      <c r="RGX23" s="1" t="e">
        <f>#REF!</f>
        <v>#REF!</v>
      </c>
      <c r="RGY23" s="1" t="e">
        <f>#REF!</f>
        <v>#REF!</v>
      </c>
      <c r="RGZ23" s="1" t="e">
        <f>#REF!</f>
        <v>#REF!</v>
      </c>
      <c r="RHA23" s="1" t="e">
        <f>#REF!</f>
        <v>#REF!</v>
      </c>
      <c r="RHB23" s="1" t="e">
        <f>#REF!</f>
        <v>#REF!</v>
      </c>
      <c r="RHC23" s="1" t="e">
        <f>#REF!</f>
        <v>#REF!</v>
      </c>
      <c r="RHD23" s="1" t="e">
        <f>#REF!</f>
        <v>#REF!</v>
      </c>
      <c r="RHE23" s="1" t="e">
        <f>#REF!</f>
        <v>#REF!</v>
      </c>
      <c r="RHF23" s="1" t="e">
        <f>#REF!</f>
        <v>#REF!</v>
      </c>
      <c r="RHG23" s="1" t="e">
        <f>#REF!</f>
        <v>#REF!</v>
      </c>
      <c r="RHH23" s="1" t="e">
        <f>#REF!</f>
        <v>#REF!</v>
      </c>
      <c r="RHI23" s="1" t="e">
        <f>#REF!</f>
        <v>#REF!</v>
      </c>
      <c r="RHJ23" s="1" t="e">
        <f>#REF!</f>
        <v>#REF!</v>
      </c>
      <c r="RHK23" s="1" t="e">
        <f>#REF!</f>
        <v>#REF!</v>
      </c>
      <c r="RHL23" s="1" t="e">
        <f>#REF!</f>
        <v>#REF!</v>
      </c>
      <c r="RHM23" s="1" t="e">
        <f>#REF!</f>
        <v>#REF!</v>
      </c>
      <c r="RHN23" s="1" t="e">
        <f>#REF!</f>
        <v>#REF!</v>
      </c>
      <c r="RHO23" s="1" t="e">
        <f>#REF!</f>
        <v>#REF!</v>
      </c>
      <c r="RHP23" s="1" t="e">
        <f>#REF!</f>
        <v>#REF!</v>
      </c>
      <c r="RHQ23" s="1" t="e">
        <f>#REF!</f>
        <v>#REF!</v>
      </c>
      <c r="RHR23" s="1" t="e">
        <f>#REF!</f>
        <v>#REF!</v>
      </c>
      <c r="RHS23" s="1" t="e">
        <f>#REF!</f>
        <v>#REF!</v>
      </c>
      <c r="RHT23" s="1" t="e">
        <f>#REF!</f>
        <v>#REF!</v>
      </c>
      <c r="RHU23" s="1" t="e">
        <f>#REF!</f>
        <v>#REF!</v>
      </c>
      <c r="RHV23" s="1" t="e">
        <f>#REF!</f>
        <v>#REF!</v>
      </c>
      <c r="RHW23" s="1" t="e">
        <f>#REF!</f>
        <v>#REF!</v>
      </c>
      <c r="RHX23" s="1" t="e">
        <f>#REF!</f>
        <v>#REF!</v>
      </c>
      <c r="RHY23" s="1" t="e">
        <f>#REF!</f>
        <v>#REF!</v>
      </c>
      <c r="RHZ23" s="1" t="e">
        <f>#REF!</f>
        <v>#REF!</v>
      </c>
      <c r="RIA23" s="1" t="e">
        <f>#REF!</f>
        <v>#REF!</v>
      </c>
      <c r="RIB23" s="1" t="e">
        <f>#REF!</f>
        <v>#REF!</v>
      </c>
      <c r="RIC23" s="1" t="e">
        <f>#REF!</f>
        <v>#REF!</v>
      </c>
      <c r="RID23" s="1" t="e">
        <f>#REF!</f>
        <v>#REF!</v>
      </c>
      <c r="RIE23" s="1" t="e">
        <f>#REF!</f>
        <v>#REF!</v>
      </c>
      <c r="RIF23" s="1" t="e">
        <f>#REF!</f>
        <v>#REF!</v>
      </c>
      <c r="RIG23" s="1" t="e">
        <f>#REF!</f>
        <v>#REF!</v>
      </c>
      <c r="RIH23" s="1" t="e">
        <f>#REF!</f>
        <v>#REF!</v>
      </c>
      <c r="RII23" s="1" t="e">
        <f>#REF!</f>
        <v>#REF!</v>
      </c>
      <c r="RIJ23" s="1" t="e">
        <f>#REF!</f>
        <v>#REF!</v>
      </c>
      <c r="RIK23" s="1" t="e">
        <f>#REF!</f>
        <v>#REF!</v>
      </c>
      <c r="RIL23" s="1" t="e">
        <f>#REF!</f>
        <v>#REF!</v>
      </c>
      <c r="RIM23" s="1" t="e">
        <f>#REF!</f>
        <v>#REF!</v>
      </c>
      <c r="RIN23" s="1" t="e">
        <f>#REF!</f>
        <v>#REF!</v>
      </c>
      <c r="RIO23" s="1" t="e">
        <f>#REF!</f>
        <v>#REF!</v>
      </c>
      <c r="RIP23" s="1" t="e">
        <f>#REF!</f>
        <v>#REF!</v>
      </c>
      <c r="RIQ23" s="1" t="e">
        <f>#REF!</f>
        <v>#REF!</v>
      </c>
      <c r="RIR23" s="1" t="e">
        <f>#REF!</f>
        <v>#REF!</v>
      </c>
      <c r="RIS23" s="1" t="e">
        <f>#REF!</f>
        <v>#REF!</v>
      </c>
      <c r="RIT23" s="1" t="e">
        <f>#REF!</f>
        <v>#REF!</v>
      </c>
      <c r="RIU23" s="1" t="e">
        <f>#REF!</f>
        <v>#REF!</v>
      </c>
      <c r="RIV23" s="1" t="e">
        <f>#REF!</f>
        <v>#REF!</v>
      </c>
      <c r="RIW23" s="1" t="e">
        <f>#REF!</f>
        <v>#REF!</v>
      </c>
      <c r="RIX23" s="1" t="e">
        <f>#REF!</f>
        <v>#REF!</v>
      </c>
      <c r="RIY23" s="1" t="e">
        <f>#REF!</f>
        <v>#REF!</v>
      </c>
      <c r="RIZ23" s="1" t="e">
        <f>#REF!</f>
        <v>#REF!</v>
      </c>
      <c r="RJA23" s="1" t="e">
        <f>#REF!</f>
        <v>#REF!</v>
      </c>
      <c r="RJB23" s="1" t="e">
        <f>#REF!</f>
        <v>#REF!</v>
      </c>
      <c r="RJC23" s="1" t="e">
        <f>#REF!</f>
        <v>#REF!</v>
      </c>
      <c r="RJD23" s="1" t="e">
        <f>#REF!</f>
        <v>#REF!</v>
      </c>
      <c r="RJE23" s="1" t="e">
        <f>#REF!</f>
        <v>#REF!</v>
      </c>
      <c r="RJF23" s="1" t="e">
        <f>#REF!</f>
        <v>#REF!</v>
      </c>
      <c r="RJG23" s="1" t="e">
        <f>#REF!</f>
        <v>#REF!</v>
      </c>
      <c r="RJH23" s="1" t="e">
        <f>#REF!</f>
        <v>#REF!</v>
      </c>
      <c r="RJI23" s="1" t="e">
        <f>#REF!</f>
        <v>#REF!</v>
      </c>
      <c r="RJJ23" s="1" t="e">
        <f>#REF!</f>
        <v>#REF!</v>
      </c>
      <c r="RJK23" s="1" t="e">
        <f>#REF!</f>
        <v>#REF!</v>
      </c>
      <c r="RJL23" s="1" t="e">
        <f>#REF!</f>
        <v>#REF!</v>
      </c>
      <c r="RJM23" s="1" t="e">
        <f>#REF!</f>
        <v>#REF!</v>
      </c>
      <c r="RJN23" s="1" t="e">
        <f>#REF!</f>
        <v>#REF!</v>
      </c>
      <c r="RJO23" s="1" t="e">
        <f>#REF!</f>
        <v>#REF!</v>
      </c>
      <c r="RJP23" s="1" t="e">
        <f>#REF!</f>
        <v>#REF!</v>
      </c>
      <c r="RJQ23" s="1" t="e">
        <f>#REF!</f>
        <v>#REF!</v>
      </c>
      <c r="RJR23" s="1" t="e">
        <f>#REF!</f>
        <v>#REF!</v>
      </c>
      <c r="RJS23" s="1" t="e">
        <f>#REF!</f>
        <v>#REF!</v>
      </c>
      <c r="RJT23" s="1" t="e">
        <f>#REF!</f>
        <v>#REF!</v>
      </c>
      <c r="RJU23" s="1" t="e">
        <f>#REF!</f>
        <v>#REF!</v>
      </c>
      <c r="RJV23" s="1" t="e">
        <f>#REF!</f>
        <v>#REF!</v>
      </c>
      <c r="RJW23" s="1" t="e">
        <f>#REF!</f>
        <v>#REF!</v>
      </c>
      <c r="RJX23" s="1" t="e">
        <f>#REF!</f>
        <v>#REF!</v>
      </c>
      <c r="RJY23" s="1" t="e">
        <f>#REF!</f>
        <v>#REF!</v>
      </c>
      <c r="RJZ23" s="1" t="e">
        <f>#REF!</f>
        <v>#REF!</v>
      </c>
      <c r="RKA23" s="1" t="e">
        <f>#REF!</f>
        <v>#REF!</v>
      </c>
      <c r="RKB23" s="1" t="e">
        <f>#REF!</f>
        <v>#REF!</v>
      </c>
      <c r="RKC23" s="1" t="e">
        <f>#REF!</f>
        <v>#REF!</v>
      </c>
      <c r="RKD23" s="1" t="e">
        <f>#REF!</f>
        <v>#REF!</v>
      </c>
      <c r="RKE23" s="1" t="e">
        <f>#REF!</f>
        <v>#REF!</v>
      </c>
      <c r="RKF23" s="1" t="e">
        <f>#REF!</f>
        <v>#REF!</v>
      </c>
      <c r="RKG23" s="1" t="e">
        <f>#REF!</f>
        <v>#REF!</v>
      </c>
      <c r="RKH23" s="1" t="e">
        <f>#REF!</f>
        <v>#REF!</v>
      </c>
      <c r="RKI23" s="1" t="e">
        <f>#REF!</f>
        <v>#REF!</v>
      </c>
      <c r="RKJ23" s="1" t="e">
        <f>#REF!</f>
        <v>#REF!</v>
      </c>
      <c r="RKK23" s="1" t="e">
        <f>#REF!</f>
        <v>#REF!</v>
      </c>
      <c r="RKL23" s="1" t="e">
        <f>#REF!</f>
        <v>#REF!</v>
      </c>
      <c r="RKM23" s="1" t="e">
        <f>#REF!</f>
        <v>#REF!</v>
      </c>
      <c r="RKN23" s="1" t="e">
        <f>#REF!</f>
        <v>#REF!</v>
      </c>
      <c r="RKO23" s="1" t="e">
        <f>#REF!</f>
        <v>#REF!</v>
      </c>
      <c r="RKP23" s="1" t="e">
        <f>#REF!</f>
        <v>#REF!</v>
      </c>
      <c r="RKQ23" s="1" t="e">
        <f>#REF!</f>
        <v>#REF!</v>
      </c>
      <c r="RKR23" s="1" t="e">
        <f>#REF!</f>
        <v>#REF!</v>
      </c>
      <c r="RKS23" s="1" t="e">
        <f>#REF!</f>
        <v>#REF!</v>
      </c>
      <c r="RKT23" s="1" t="e">
        <f>#REF!</f>
        <v>#REF!</v>
      </c>
      <c r="RKU23" s="1" t="e">
        <f>#REF!</f>
        <v>#REF!</v>
      </c>
      <c r="RKV23" s="1" t="e">
        <f>#REF!</f>
        <v>#REF!</v>
      </c>
      <c r="RKW23" s="1" t="e">
        <f>#REF!</f>
        <v>#REF!</v>
      </c>
      <c r="RKX23" s="1" t="e">
        <f>#REF!</f>
        <v>#REF!</v>
      </c>
      <c r="RKY23" s="1" t="e">
        <f>#REF!</f>
        <v>#REF!</v>
      </c>
      <c r="RKZ23" s="1" t="e">
        <f>#REF!</f>
        <v>#REF!</v>
      </c>
      <c r="RLA23" s="1" t="e">
        <f>#REF!</f>
        <v>#REF!</v>
      </c>
      <c r="RLB23" s="1" t="e">
        <f>#REF!</f>
        <v>#REF!</v>
      </c>
      <c r="RLC23" s="1" t="e">
        <f>#REF!</f>
        <v>#REF!</v>
      </c>
      <c r="RLD23" s="1" t="e">
        <f>#REF!</f>
        <v>#REF!</v>
      </c>
      <c r="RLE23" s="1" t="e">
        <f>#REF!</f>
        <v>#REF!</v>
      </c>
      <c r="RLF23" s="1" t="e">
        <f>#REF!</f>
        <v>#REF!</v>
      </c>
      <c r="RLG23" s="1" t="e">
        <f>#REF!</f>
        <v>#REF!</v>
      </c>
      <c r="RLH23" s="1" t="e">
        <f>#REF!</f>
        <v>#REF!</v>
      </c>
      <c r="RLI23" s="1" t="e">
        <f>#REF!</f>
        <v>#REF!</v>
      </c>
      <c r="RLJ23" s="1" t="e">
        <f>#REF!</f>
        <v>#REF!</v>
      </c>
      <c r="RLK23" s="1" t="e">
        <f>#REF!</f>
        <v>#REF!</v>
      </c>
      <c r="RLL23" s="1" t="e">
        <f>#REF!</f>
        <v>#REF!</v>
      </c>
      <c r="RLM23" s="1" t="e">
        <f>#REF!</f>
        <v>#REF!</v>
      </c>
      <c r="RLN23" s="1" t="e">
        <f>#REF!</f>
        <v>#REF!</v>
      </c>
      <c r="RLO23" s="1" t="e">
        <f>#REF!</f>
        <v>#REF!</v>
      </c>
      <c r="RLP23" s="1" t="e">
        <f>#REF!</f>
        <v>#REF!</v>
      </c>
      <c r="RLQ23" s="1" t="e">
        <f>#REF!</f>
        <v>#REF!</v>
      </c>
      <c r="RLR23" s="1" t="e">
        <f>#REF!</f>
        <v>#REF!</v>
      </c>
      <c r="RLS23" s="1" t="e">
        <f>#REF!</f>
        <v>#REF!</v>
      </c>
      <c r="RLT23" s="1" t="e">
        <f>#REF!</f>
        <v>#REF!</v>
      </c>
      <c r="RLU23" s="1" t="e">
        <f>#REF!</f>
        <v>#REF!</v>
      </c>
      <c r="RLV23" s="1" t="e">
        <f>#REF!</f>
        <v>#REF!</v>
      </c>
      <c r="RLW23" s="1" t="e">
        <f>#REF!</f>
        <v>#REF!</v>
      </c>
      <c r="RLX23" s="1" t="e">
        <f>#REF!</f>
        <v>#REF!</v>
      </c>
      <c r="RLY23" s="1" t="e">
        <f>#REF!</f>
        <v>#REF!</v>
      </c>
      <c r="RLZ23" s="1" t="e">
        <f>#REF!</f>
        <v>#REF!</v>
      </c>
      <c r="RMA23" s="1" t="e">
        <f>#REF!</f>
        <v>#REF!</v>
      </c>
      <c r="RMB23" s="1" t="e">
        <f>#REF!</f>
        <v>#REF!</v>
      </c>
      <c r="RMC23" s="1" t="e">
        <f>#REF!</f>
        <v>#REF!</v>
      </c>
      <c r="RMD23" s="1" t="e">
        <f>#REF!</f>
        <v>#REF!</v>
      </c>
      <c r="RME23" s="1" t="e">
        <f>#REF!</f>
        <v>#REF!</v>
      </c>
      <c r="RMF23" s="1" t="e">
        <f>#REF!</f>
        <v>#REF!</v>
      </c>
      <c r="RMG23" s="1" t="e">
        <f>#REF!</f>
        <v>#REF!</v>
      </c>
      <c r="RMH23" s="1" t="e">
        <f>#REF!</f>
        <v>#REF!</v>
      </c>
      <c r="RMI23" s="1" t="e">
        <f>#REF!</f>
        <v>#REF!</v>
      </c>
      <c r="RMJ23" s="1" t="e">
        <f>#REF!</f>
        <v>#REF!</v>
      </c>
      <c r="RMK23" s="1" t="e">
        <f>#REF!</f>
        <v>#REF!</v>
      </c>
      <c r="RML23" s="1" t="e">
        <f>#REF!</f>
        <v>#REF!</v>
      </c>
      <c r="RMM23" s="1" t="e">
        <f>#REF!</f>
        <v>#REF!</v>
      </c>
      <c r="RMN23" s="1" t="e">
        <f>#REF!</f>
        <v>#REF!</v>
      </c>
      <c r="RMO23" s="1" t="e">
        <f>#REF!</f>
        <v>#REF!</v>
      </c>
      <c r="RMP23" s="1" t="e">
        <f>#REF!</f>
        <v>#REF!</v>
      </c>
      <c r="RMQ23" s="1" t="e">
        <f>#REF!</f>
        <v>#REF!</v>
      </c>
      <c r="RMR23" s="1" t="e">
        <f>#REF!</f>
        <v>#REF!</v>
      </c>
      <c r="RMS23" s="1" t="e">
        <f>#REF!</f>
        <v>#REF!</v>
      </c>
      <c r="RMT23" s="1" t="e">
        <f>#REF!</f>
        <v>#REF!</v>
      </c>
      <c r="RMU23" s="1" t="e">
        <f>#REF!</f>
        <v>#REF!</v>
      </c>
      <c r="RMV23" s="1" t="e">
        <f>#REF!</f>
        <v>#REF!</v>
      </c>
      <c r="RMW23" s="1" t="e">
        <f>#REF!</f>
        <v>#REF!</v>
      </c>
      <c r="RMX23" s="1" t="e">
        <f>#REF!</f>
        <v>#REF!</v>
      </c>
      <c r="RMY23" s="1" t="e">
        <f>#REF!</f>
        <v>#REF!</v>
      </c>
      <c r="RMZ23" s="1" t="e">
        <f>#REF!</f>
        <v>#REF!</v>
      </c>
      <c r="RNA23" s="1" t="e">
        <f>#REF!</f>
        <v>#REF!</v>
      </c>
      <c r="RNB23" s="1" t="e">
        <f>#REF!</f>
        <v>#REF!</v>
      </c>
      <c r="RNC23" s="1" t="e">
        <f>#REF!</f>
        <v>#REF!</v>
      </c>
      <c r="RND23" s="1" t="e">
        <f>#REF!</f>
        <v>#REF!</v>
      </c>
      <c r="RNE23" s="1" t="e">
        <f>#REF!</f>
        <v>#REF!</v>
      </c>
      <c r="RNF23" s="1" t="e">
        <f>#REF!</f>
        <v>#REF!</v>
      </c>
      <c r="RNG23" s="1" t="e">
        <f>#REF!</f>
        <v>#REF!</v>
      </c>
      <c r="RNH23" s="1" t="e">
        <f>#REF!</f>
        <v>#REF!</v>
      </c>
      <c r="RNI23" s="1" t="e">
        <f>#REF!</f>
        <v>#REF!</v>
      </c>
      <c r="RNJ23" s="1" t="e">
        <f>#REF!</f>
        <v>#REF!</v>
      </c>
      <c r="RNK23" s="1" t="e">
        <f>#REF!</f>
        <v>#REF!</v>
      </c>
      <c r="RNL23" s="1" t="e">
        <f>#REF!</f>
        <v>#REF!</v>
      </c>
      <c r="RNM23" s="1" t="e">
        <f>#REF!</f>
        <v>#REF!</v>
      </c>
      <c r="RNN23" s="1" t="e">
        <f>#REF!</f>
        <v>#REF!</v>
      </c>
      <c r="RNO23" s="1" t="e">
        <f>#REF!</f>
        <v>#REF!</v>
      </c>
      <c r="RNP23" s="1" t="e">
        <f>#REF!</f>
        <v>#REF!</v>
      </c>
      <c r="RNQ23" s="1" t="e">
        <f>#REF!</f>
        <v>#REF!</v>
      </c>
      <c r="RNR23" s="1" t="e">
        <f>#REF!</f>
        <v>#REF!</v>
      </c>
      <c r="RNS23" s="1" t="e">
        <f>#REF!</f>
        <v>#REF!</v>
      </c>
      <c r="RNT23" s="1" t="e">
        <f>#REF!</f>
        <v>#REF!</v>
      </c>
      <c r="RNU23" s="1" t="e">
        <f>#REF!</f>
        <v>#REF!</v>
      </c>
      <c r="RNV23" s="1" t="e">
        <f>#REF!</f>
        <v>#REF!</v>
      </c>
      <c r="RNW23" s="1" t="e">
        <f>#REF!</f>
        <v>#REF!</v>
      </c>
      <c r="RNX23" s="1" t="e">
        <f>#REF!</f>
        <v>#REF!</v>
      </c>
      <c r="RNY23" s="1" t="e">
        <f>#REF!</f>
        <v>#REF!</v>
      </c>
      <c r="RNZ23" s="1" t="e">
        <f>#REF!</f>
        <v>#REF!</v>
      </c>
      <c r="ROA23" s="1" t="e">
        <f>#REF!</f>
        <v>#REF!</v>
      </c>
      <c r="ROB23" s="1" t="e">
        <f>#REF!</f>
        <v>#REF!</v>
      </c>
      <c r="ROC23" s="1" t="e">
        <f>#REF!</f>
        <v>#REF!</v>
      </c>
      <c r="ROD23" s="1" t="e">
        <f>#REF!</f>
        <v>#REF!</v>
      </c>
      <c r="ROE23" s="1" t="e">
        <f>#REF!</f>
        <v>#REF!</v>
      </c>
      <c r="ROF23" s="1" t="e">
        <f>#REF!</f>
        <v>#REF!</v>
      </c>
      <c r="ROG23" s="1" t="e">
        <f>#REF!</f>
        <v>#REF!</v>
      </c>
      <c r="ROH23" s="1" t="e">
        <f>#REF!</f>
        <v>#REF!</v>
      </c>
      <c r="ROI23" s="1" t="e">
        <f>#REF!</f>
        <v>#REF!</v>
      </c>
      <c r="ROJ23" s="1" t="e">
        <f>#REF!</f>
        <v>#REF!</v>
      </c>
      <c r="ROK23" s="1" t="e">
        <f>#REF!</f>
        <v>#REF!</v>
      </c>
      <c r="ROL23" s="1" t="e">
        <f>#REF!</f>
        <v>#REF!</v>
      </c>
      <c r="ROM23" s="1" t="e">
        <f>#REF!</f>
        <v>#REF!</v>
      </c>
      <c r="RON23" s="1" t="e">
        <f>#REF!</f>
        <v>#REF!</v>
      </c>
      <c r="ROO23" s="1" t="e">
        <f>#REF!</f>
        <v>#REF!</v>
      </c>
      <c r="ROP23" s="1" t="e">
        <f>#REF!</f>
        <v>#REF!</v>
      </c>
      <c r="ROQ23" s="1" t="e">
        <f>#REF!</f>
        <v>#REF!</v>
      </c>
      <c r="ROR23" s="1" t="e">
        <f>#REF!</f>
        <v>#REF!</v>
      </c>
      <c r="ROS23" s="1" t="e">
        <f>#REF!</f>
        <v>#REF!</v>
      </c>
      <c r="ROT23" s="1" t="e">
        <f>#REF!</f>
        <v>#REF!</v>
      </c>
      <c r="ROU23" s="1" t="e">
        <f>#REF!</f>
        <v>#REF!</v>
      </c>
      <c r="ROV23" s="1" t="e">
        <f>#REF!</f>
        <v>#REF!</v>
      </c>
      <c r="ROW23" s="1" t="e">
        <f>#REF!</f>
        <v>#REF!</v>
      </c>
      <c r="ROX23" s="1" t="e">
        <f>#REF!</f>
        <v>#REF!</v>
      </c>
      <c r="ROY23" s="1" t="e">
        <f>#REF!</f>
        <v>#REF!</v>
      </c>
      <c r="ROZ23" s="1" t="e">
        <f>#REF!</f>
        <v>#REF!</v>
      </c>
      <c r="RPA23" s="1" t="e">
        <f>#REF!</f>
        <v>#REF!</v>
      </c>
      <c r="RPB23" s="1" t="e">
        <f>#REF!</f>
        <v>#REF!</v>
      </c>
      <c r="RPC23" s="1" t="e">
        <f>#REF!</f>
        <v>#REF!</v>
      </c>
      <c r="RPD23" s="1" t="e">
        <f>#REF!</f>
        <v>#REF!</v>
      </c>
      <c r="RPE23" s="1" t="e">
        <f>#REF!</f>
        <v>#REF!</v>
      </c>
      <c r="RPF23" s="1" t="e">
        <f>#REF!</f>
        <v>#REF!</v>
      </c>
      <c r="RPG23" s="1" t="e">
        <f>#REF!</f>
        <v>#REF!</v>
      </c>
      <c r="RPH23" s="1" t="e">
        <f>#REF!</f>
        <v>#REF!</v>
      </c>
      <c r="RPI23" s="1" t="e">
        <f>#REF!</f>
        <v>#REF!</v>
      </c>
      <c r="RPJ23" s="1" t="e">
        <f>#REF!</f>
        <v>#REF!</v>
      </c>
      <c r="RPK23" s="1" t="e">
        <f>#REF!</f>
        <v>#REF!</v>
      </c>
      <c r="RPL23" s="1" t="e">
        <f>#REF!</f>
        <v>#REF!</v>
      </c>
      <c r="RPM23" s="1" t="e">
        <f>#REF!</f>
        <v>#REF!</v>
      </c>
      <c r="RPN23" s="1" t="e">
        <f>#REF!</f>
        <v>#REF!</v>
      </c>
      <c r="RPO23" s="1" t="e">
        <f>#REF!</f>
        <v>#REF!</v>
      </c>
      <c r="RPP23" s="1" t="e">
        <f>#REF!</f>
        <v>#REF!</v>
      </c>
      <c r="RPQ23" s="1" t="e">
        <f>#REF!</f>
        <v>#REF!</v>
      </c>
      <c r="RPR23" s="1" t="e">
        <f>#REF!</f>
        <v>#REF!</v>
      </c>
      <c r="RPS23" s="1" t="e">
        <f>#REF!</f>
        <v>#REF!</v>
      </c>
      <c r="RPT23" s="1" t="e">
        <f>#REF!</f>
        <v>#REF!</v>
      </c>
      <c r="RPU23" s="1" t="e">
        <f>#REF!</f>
        <v>#REF!</v>
      </c>
      <c r="RPV23" s="1" t="e">
        <f>#REF!</f>
        <v>#REF!</v>
      </c>
      <c r="RPW23" s="1" t="e">
        <f>#REF!</f>
        <v>#REF!</v>
      </c>
      <c r="RPX23" s="1" t="e">
        <f>#REF!</f>
        <v>#REF!</v>
      </c>
      <c r="RPY23" s="1" t="e">
        <f>#REF!</f>
        <v>#REF!</v>
      </c>
      <c r="RPZ23" s="1" t="e">
        <f>#REF!</f>
        <v>#REF!</v>
      </c>
      <c r="RQA23" s="1" t="e">
        <f>#REF!</f>
        <v>#REF!</v>
      </c>
      <c r="RQB23" s="1" t="e">
        <f>#REF!</f>
        <v>#REF!</v>
      </c>
      <c r="RQC23" s="1" t="e">
        <f>#REF!</f>
        <v>#REF!</v>
      </c>
      <c r="RQD23" s="1" t="e">
        <f>#REF!</f>
        <v>#REF!</v>
      </c>
      <c r="RQE23" s="1" t="e">
        <f>#REF!</f>
        <v>#REF!</v>
      </c>
      <c r="RQF23" s="1" t="e">
        <f>#REF!</f>
        <v>#REF!</v>
      </c>
      <c r="RQG23" s="1" t="e">
        <f>#REF!</f>
        <v>#REF!</v>
      </c>
      <c r="RQH23" s="1" t="e">
        <f>#REF!</f>
        <v>#REF!</v>
      </c>
      <c r="RQI23" s="1" t="e">
        <f>#REF!</f>
        <v>#REF!</v>
      </c>
      <c r="RQJ23" s="1" t="e">
        <f>#REF!</f>
        <v>#REF!</v>
      </c>
      <c r="RQK23" s="1" t="e">
        <f>#REF!</f>
        <v>#REF!</v>
      </c>
      <c r="RQL23" s="1" t="e">
        <f>#REF!</f>
        <v>#REF!</v>
      </c>
      <c r="RQM23" s="1" t="e">
        <f>#REF!</f>
        <v>#REF!</v>
      </c>
      <c r="RQN23" s="1" t="e">
        <f>#REF!</f>
        <v>#REF!</v>
      </c>
      <c r="RQO23" s="1" t="e">
        <f>#REF!</f>
        <v>#REF!</v>
      </c>
      <c r="RQP23" s="1" t="e">
        <f>#REF!</f>
        <v>#REF!</v>
      </c>
      <c r="RQQ23" s="1" t="e">
        <f>#REF!</f>
        <v>#REF!</v>
      </c>
      <c r="RQR23" s="1" t="e">
        <f>#REF!</f>
        <v>#REF!</v>
      </c>
      <c r="RQS23" s="1" t="e">
        <f>#REF!</f>
        <v>#REF!</v>
      </c>
      <c r="RQT23" s="1" t="e">
        <f>#REF!</f>
        <v>#REF!</v>
      </c>
      <c r="RQU23" s="1" t="e">
        <f>#REF!</f>
        <v>#REF!</v>
      </c>
      <c r="RQV23" s="1" t="e">
        <f>#REF!</f>
        <v>#REF!</v>
      </c>
      <c r="RQW23" s="1" t="e">
        <f>#REF!</f>
        <v>#REF!</v>
      </c>
      <c r="RQX23" s="1" t="e">
        <f>#REF!</f>
        <v>#REF!</v>
      </c>
      <c r="RQY23" s="1" t="e">
        <f>#REF!</f>
        <v>#REF!</v>
      </c>
      <c r="RQZ23" s="1" t="e">
        <f>#REF!</f>
        <v>#REF!</v>
      </c>
      <c r="RRA23" s="1" t="e">
        <f>#REF!</f>
        <v>#REF!</v>
      </c>
      <c r="RRB23" s="1" t="e">
        <f>#REF!</f>
        <v>#REF!</v>
      </c>
      <c r="RRC23" s="1" t="e">
        <f>#REF!</f>
        <v>#REF!</v>
      </c>
      <c r="RRD23" s="1" t="e">
        <f>#REF!</f>
        <v>#REF!</v>
      </c>
      <c r="RRE23" s="1" t="e">
        <f>#REF!</f>
        <v>#REF!</v>
      </c>
      <c r="RRF23" s="1" t="e">
        <f>#REF!</f>
        <v>#REF!</v>
      </c>
      <c r="RRG23" s="1" t="e">
        <f>#REF!</f>
        <v>#REF!</v>
      </c>
      <c r="RRH23" s="1" t="e">
        <f>#REF!</f>
        <v>#REF!</v>
      </c>
      <c r="RRI23" s="1" t="e">
        <f>#REF!</f>
        <v>#REF!</v>
      </c>
      <c r="RRJ23" s="1" t="e">
        <f>#REF!</f>
        <v>#REF!</v>
      </c>
      <c r="RRK23" s="1" t="e">
        <f>#REF!</f>
        <v>#REF!</v>
      </c>
      <c r="RRL23" s="1" t="e">
        <f>#REF!</f>
        <v>#REF!</v>
      </c>
      <c r="RRM23" s="1" t="e">
        <f>#REF!</f>
        <v>#REF!</v>
      </c>
      <c r="RRN23" s="1" t="e">
        <f>#REF!</f>
        <v>#REF!</v>
      </c>
      <c r="RRO23" s="1" t="e">
        <f>#REF!</f>
        <v>#REF!</v>
      </c>
      <c r="RRP23" s="1" t="e">
        <f>#REF!</f>
        <v>#REF!</v>
      </c>
      <c r="RRQ23" s="1" t="e">
        <f>#REF!</f>
        <v>#REF!</v>
      </c>
      <c r="RRR23" s="1" t="e">
        <f>#REF!</f>
        <v>#REF!</v>
      </c>
      <c r="RRS23" s="1" t="e">
        <f>#REF!</f>
        <v>#REF!</v>
      </c>
      <c r="RRT23" s="1" t="e">
        <f>#REF!</f>
        <v>#REF!</v>
      </c>
      <c r="RRU23" s="1" t="e">
        <f>#REF!</f>
        <v>#REF!</v>
      </c>
      <c r="RRV23" s="1" t="e">
        <f>#REF!</f>
        <v>#REF!</v>
      </c>
      <c r="RRW23" s="1" t="e">
        <f>#REF!</f>
        <v>#REF!</v>
      </c>
      <c r="RRX23" s="1" t="e">
        <f>#REF!</f>
        <v>#REF!</v>
      </c>
      <c r="RRY23" s="1" t="e">
        <f>#REF!</f>
        <v>#REF!</v>
      </c>
      <c r="RRZ23" s="1" t="e">
        <f>#REF!</f>
        <v>#REF!</v>
      </c>
      <c r="RSA23" s="1" t="e">
        <f>#REF!</f>
        <v>#REF!</v>
      </c>
      <c r="RSB23" s="1" t="e">
        <f>#REF!</f>
        <v>#REF!</v>
      </c>
      <c r="RSC23" s="1" t="e">
        <f>#REF!</f>
        <v>#REF!</v>
      </c>
      <c r="RSD23" s="1" t="e">
        <f>#REF!</f>
        <v>#REF!</v>
      </c>
      <c r="RSE23" s="1" t="e">
        <f>#REF!</f>
        <v>#REF!</v>
      </c>
      <c r="RSF23" s="1" t="e">
        <f>#REF!</f>
        <v>#REF!</v>
      </c>
      <c r="RSG23" s="1" t="e">
        <f>#REF!</f>
        <v>#REF!</v>
      </c>
      <c r="RSH23" s="1" t="e">
        <f>#REF!</f>
        <v>#REF!</v>
      </c>
      <c r="RSI23" s="1" t="e">
        <f>#REF!</f>
        <v>#REF!</v>
      </c>
      <c r="RSJ23" s="1" t="e">
        <f>#REF!</f>
        <v>#REF!</v>
      </c>
      <c r="RSK23" s="1" t="e">
        <f>#REF!</f>
        <v>#REF!</v>
      </c>
      <c r="RSL23" s="1" t="e">
        <f>#REF!</f>
        <v>#REF!</v>
      </c>
      <c r="RSM23" s="1" t="e">
        <f>#REF!</f>
        <v>#REF!</v>
      </c>
      <c r="RSN23" s="1" t="e">
        <f>#REF!</f>
        <v>#REF!</v>
      </c>
      <c r="RSO23" s="1" t="e">
        <f>#REF!</f>
        <v>#REF!</v>
      </c>
      <c r="RSP23" s="1" t="e">
        <f>#REF!</f>
        <v>#REF!</v>
      </c>
      <c r="RSQ23" s="1" t="e">
        <f>#REF!</f>
        <v>#REF!</v>
      </c>
      <c r="RSR23" s="1" t="e">
        <f>#REF!</f>
        <v>#REF!</v>
      </c>
      <c r="RSS23" s="1" t="e">
        <f>#REF!</f>
        <v>#REF!</v>
      </c>
      <c r="RST23" s="1" t="e">
        <f>#REF!</f>
        <v>#REF!</v>
      </c>
      <c r="RSU23" s="1" t="e">
        <f>#REF!</f>
        <v>#REF!</v>
      </c>
      <c r="RSV23" s="1" t="e">
        <f>#REF!</f>
        <v>#REF!</v>
      </c>
      <c r="RSW23" s="1" t="e">
        <f>#REF!</f>
        <v>#REF!</v>
      </c>
      <c r="RSX23" s="1" t="e">
        <f>#REF!</f>
        <v>#REF!</v>
      </c>
      <c r="RSY23" s="1" t="e">
        <f>#REF!</f>
        <v>#REF!</v>
      </c>
      <c r="RSZ23" s="1" t="e">
        <f>#REF!</f>
        <v>#REF!</v>
      </c>
      <c r="RTA23" s="1" t="e">
        <f>#REF!</f>
        <v>#REF!</v>
      </c>
      <c r="RTB23" s="1" t="e">
        <f>#REF!</f>
        <v>#REF!</v>
      </c>
      <c r="RTC23" s="1" t="e">
        <f>#REF!</f>
        <v>#REF!</v>
      </c>
      <c r="RTD23" s="1" t="e">
        <f>#REF!</f>
        <v>#REF!</v>
      </c>
      <c r="RTE23" s="1" t="e">
        <f>#REF!</f>
        <v>#REF!</v>
      </c>
      <c r="RTF23" s="1" t="e">
        <f>#REF!</f>
        <v>#REF!</v>
      </c>
      <c r="RTG23" s="1" t="e">
        <f>#REF!</f>
        <v>#REF!</v>
      </c>
      <c r="RTH23" s="1" t="e">
        <f>#REF!</f>
        <v>#REF!</v>
      </c>
      <c r="RTI23" s="1" t="e">
        <f>#REF!</f>
        <v>#REF!</v>
      </c>
      <c r="RTJ23" s="1" t="e">
        <f>#REF!</f>
        <v>#REF!</v>
      </c>
      <c r="RTK23" s="1" t="e">
        <f>#REF!</f>
        <v>#REF!</v>
      </c>
      <c r="RTL23" s="1" t="e">
        <f>#REF!</f>
        <v>#REF!</v>
      </c>
      <c r="RTM23" s="1" t="e">
        <f>#REF!</f>
        <v>#REF!</v>
      </c>
      <c r="RTN23" s="1" t="e">
        <f>#REF!</f>
        <v>#REF!</v>
      </c>
      <c r="RTO23" s="1" t="e">
        <f>#REF!</f>
        <v>#REF!</v>
      </c>
      <c r="RTP23" s="1" t="e">
        <f>#REF!</f>
        <v>#REF!</v>
      </c>
      <c r="RTQ23" s="1" t="e">
        <f>#REF!</f>
        <v>#REF!</v>
      </c>
      <c r="RTR23" s="1" t="e">
        <f>#REF!</f>
        <v>#REF!</v>
      </c>
      <c r="RTS23" s="1" t="e">
        <f>#REF!</f>
        <v>#REF!</v>
      </c>
      <c r="RTT23" s="1" t="e">
        <f>#REF!</f>
        <v>#REF!</v>
      </c>
      <c r="RTU23" s="1" t="e">
        <f>#REF!</f>
        <v>#REF!</v>
      </c>
      <c r="RTV23" s="1" t="e">
        <f>#REF!</f>
        <v>#REF!</v>
      </c>
      <c r="RTW23" s="1" t="e">
        <f>#REF!</f>
        <v>#REF!</v>
      </c>
      <c r="RTX23" s="1" t="e">
        <f>#REF!</f>
        <v>#REF!</v>
      </c>
      <c r="RTY23" s="1" t="e">
        <f>#REF!</f>
        <v>#REF!</v>
      </c>
      <c r="RTZ23" s="1" t="e">
        <f>#REF!</f>
        <v>#REF!</v>
      </c>
      <c r="RUA23" s="1" t="e">
        <f>#REF!</f>
        <v>#REF!</v>
      </c>
      <c r="RUB23" s="1" t="e">
        <f>#REF!</f>
        <v>#REF!</v>
      </c>
      <c r="RUC23" s="1" t="e">
        <f>#REF!</f>
        <v>#REF!</v>
      </c>
      <c r="RUD23" s="1" t="e">
        <f>#REF!</f>
        <v>#REF!</v>
      </c>
      <c r="RUE23" s="1" t="e">
        <f>#REF!</f>
        <v>#REF!</v>
      </c>
      <c r="RUF23" s="1" t="e">
        <f>#REF!</f>
        <v>#REF!</v>
      </c>
      <c r="RUG23" s="1" t="e">
        <f>#REF!</f>
        <v>#REF!</v>
      </c>
      <c r="RUH23" s="1" t="e">
        <f>#REF!</f>
        <v>#REF!</v>
      </c>
      <c r="RUI23" s="1" t="e">
        <f>#REF!</f>
        <v>#REF!</v>
      </c>
      <c r="RUJ23" s="1" t="e">
        <f>#REF!</f>
        <v>#REF!</v>
      </c>
      <c r="RUK23" s="1" t="e">
        <f>#REF!</f>
        <v>#REF!</v>
      </c>
      <c r="RUL23" s="1" t="e">
        <f>#REF!</f>
        <v>#REF!</v>
      </c>
      <c r="RUM23" s="1" t="e">
        <f>#REF!</f>
        <v>#REF!</v>
      </c>
      <c r="RUN23" s="1" t="e">
        <f>#REF!</f>
        <v>#REF!</v>
      </c>
      <c r="RUO23" s="1" t="e">
        <f>#REF!</f>
        <v>#REF!</v>
      </c>
      <c r="RUP23" s="1" t="e">
        <f>#REF!</f>
        <v>#REF!</v>
      </c>
      <c r="RUQ23" s="1" t="e">
        <f>#REF!</f>
        <v>#REF!</v>
      </c>
      <c r="RUR23" s="1" t="e">
        <f>#REF!</f>
        <v>#REF!</v>
      </c>
      <c r="RUS23" s="1" t="e">
        <f>#REF!</f>
        <v>#REF!</v>
      </c>
      <c r="RUT23" s="1" t="e">
        <f>#REF!</f>
        <v>#REF!</v>
      </c>
      <c r="RUU23" s="1" t="e">
        <f>#REF!</f>
        <v>#REF!</v>
      </c>
      <c r="RUV23" s="1" t="e">
        <f>#REF!</f>
        <v>#REF!</v>
      </c>
      <c r="RUW23" s="1" t="e">
        <f>#REF!</f>
        <v>#REF!</v>
      </c>
      <c r="RUX23" s="1" t="e">
        <f>#REF!</f>
        <v>#REF!</v>
      </c>
      <c r="RUY23" s="1" t="e">
        <f>#REF!</f>
        <v>#REF!</v>
      </c>
      <c r="RUZ23" s="1" t="e">
        <f>#REF!</f>
        <v>#REF!</v>
      </c>
      <c r="RVA23" s="1" t="e">
        <f>#REF!</f>
        <v>#REF!</v>
      </c>
      <c r="RVB23" s="1" t="e">
        <f>#REF!</f>
        <v>#REF!</v>
      </c>
      <c r="RVC23" s="1" t="e">
        <f>#REF!</f>
        <v>#REF!</v>
      </c>
      <c r="RVD23" s="1" t="e">
        <f>#REF!</f>
        <v>#REF!</v>
      </c>
      <c r="RVE23" s="1" t="e">
        <f>#REF!</f>
        <v>#REF!</v>
      </c>
      <c r="RVF23" s="1" t="e">
        <f>#REF!</f>
        <v>#REF!</v>
      </c>
      <c r="RVG23" s="1" t="e">
        <f>#REF!</f>
        <v>#REF!</v>
      </c>
      <c r="RVH23" s="1" t="e">
        <f>#REF!</f>
        <v>#REF!</v>
      </c>
      <c r="RVI23" s="1" t="e">
        <f>#REF!</f>
        <v>#REF!</v>
      </c>
      <c r="RVJ23" s="1" t="e">
        <f>#REF!</f>
        <v>#REF!</v>
      </c>
      <c r="RVK23" s="1" t="e">
        <f>#REF!</f>
        <v>#REF!</v>
      </c>
      <c r="RVL23" s="1" t="e">
        <f>#REF!</f>
        <v>#REF!</v>
      </c>
      <c r="RVM23" s="1" t="e">
        <f>#REF!</f>
        <v>#REF!</v>
      </c>
      <c r="RVN23" s="1" t="e">
        <f>#REF!</f>
        <v>#REF!</v>
      </c>
      <c r="RVO23" s="1" t="e">
        <f>#REF!</f>
        <v>#REF!</v>
      </c>
      <c r="RVP23" s="1" t="e">
        <f>#REF!</f>
        <v>#REF!</v>
      </c>
      <c r="RVQ23" s="1" t="e">
        <f>#REF!</f>
        <v>#REF!</v>
      </c>
      <c r="RVR23" s="1" t="e">
        <f>#REF!</f>
        <v>#REF!</v>
      </c>
      <c r="RVS23" s="1" t="e">
        <f>#REF!</f>
        <v>#REF!</v>
      </c>
      <c r="RVT23" s="1" t="e">
        <f>#REF!</f>
        <v>#REF!</v>
      </c>
      <c r="RVU23" s="1" t="e">
        <f>#REF!</f>
        <v>#REF!</v>
      </c>
      <c r="RVV23" s="1" t="e">
        <f>#REF!</f>
        <v>#REF!</v>
      </c>
      <c r="RVW23" s="1" t="e">
        <f>#REF!</f>
        <v>#REF!</v>
      </c>
      <c r="RVX23" s="1" t="e">
        <f>#REF!</f>
        <v>#REF!</v>
      </c>
      <c r="RVY23" s="1" t="e">
        <f>#REF!</f>
        <v>#REF!</v>
      </c>
      <c r="RVZ23" s="1" t="e">
        <f>#REF!</f>
        <v>#REF!</v>
      </c>
      <c r="RWA23" s="1" t="e">
        <f>#REF!</f>
        <v>#REF!</v>
      </c>
      <c r="RWB23" s="1" t="e">
        <f>#REF!</f>
        <v>#REF!</v>
      </c>
      <c r="RWC23" s="1" t="e">
        <f>#REF!</f>
        <v>#REF!</v>
      </c>
      <c r="RWD23" s="1" t="e">
        <f>#REF!</f>
        <v>#REF!</v>
      </c>
      <c r="RWE23" s="1" t="e">
        <f>#REF!</f>
        <v>#REF!</v>
      </c>
      <c r="RWF23" s="1" t="e">
        <f>#REF!</f>
        <v>#REF!</v>
      </c>
      <c r="RWG23" s="1" t="e">
        <f>#REF!</f>
        <v>#REF!</v>
      </c>
      <c r="RWH23" s="1" t="e">
        <f>#REF!</f>
        <v>#REF!</v>
      </c>
      <c r="RWI23" s="1" t="e">
        <f>#REF!</f>
        <v>#REF!</v>
      </c>
      <c r="RWJ23" s="1" t="e">
        <f>#REF!</f>
        <v>#REF!</v>
      </c>
      <c r="RWK23" s="1" t="e">
        <f>#REF!</f>
        <v>#REF!</v>
      </c>
      <c r="RWL23" s="1" t="e">
        <f>#REF!</f>
        <v>#REF!</v>
      </c>
      <c r="RWM23" s="1" t="e">
        <f>#REF!</f>
        <v>#REF!</v>
      </c>
      <c r="RWN23" s="1" t="e">
        <f>#REF!</f>
        <v>#REF!</v>
      </c>
      <c r="RWO23" s="1" t="e">
        <f>#REF!</f>
        <v>#REF!</v>
      </c>
      <c r="RWP23" s="1" t="e">
        <f>#REF!</f>
        <v>#REF!</v>
      </c>
      <c r="RWQ23" s="1" t="e">
        <f>#REF!</f>
        <v>#REF!</v>
      </c>
      <c r="RWR23" s="1" t="e">
        <f>#REF!</f>
        <v>#REF!</v>
      </c>
      <c r="RWS23" s="1" t="e">
        <f>#REF!</f>
        <v>#REF!</v>
      </c>
      <c r="RWT23" s="1" t="e">
        <f>#REF!</f>
        <v>#REF!</v>
      </c>
      <c r="RWU23" s="1" t="e">
        <f>#REF!</f>
        <v>#REF!</v>
      </c>
      <c r="RWV23" s="1" t="e">
        <f>#REF!</f>
        <v>#REF!</v>
      </c>
      <c r="RWW23" s="1" t="e">
        <f>#REF!</f>
        <v>#REF!</v>
      </c>
      <c r="RWX23" s="1" t="e">
        <f>#REF!</f>
        <v>#REF!</v>
      </c>
      <c r="RWY23" s="1" t="e">
        <f>#REF!</f>
        <v>#REF!</v>
      </c>
      <c r="RWZ23" s="1" t="e">
        <f>#REF!</f>
        <v>#REF!</v>
      </c>
      <c r="RXA23" s="1" t="e">
        <f>#REF!</f>
        <v>#REF!</v>
      </c>
      <c r="RXB23" s="1" t="e">
        <f>#REF!</f>
        <v>#REF!</v>
      </c>
      <c r="RXC23" s="1" t="e">
        <f>#REF!</f>
        <v>#REF!</v>
      </c>
      <c r="RXD23" s="1" t="e">
        <f>#REF!</f>
        <v>#REF!</v>
      </c>
      <c r="RXE23" s="1" t="e">
        <f>#REF!</f>
        <v>#REF!</v>
      </c>
      <c r="RXF23" s="1" t="e">
        <f>#REF!</f>
        <v>#REF!</v>
      </c>
      <c r="RXG23" s="1" t="e">
        <f>#REF!</f>
        <v>#REF!</v>
      </c>
      <c r="RXH23" s="1" t="e">
        <f>#REF!</f>
        <v>#REF!</v>
      </c>
      <c r="RXI23" s="1" t="e">
        <f>#REF!</f>
        <v>#REF!</v>
      </c>
      <c r="RXJ23" s="1" t="e">
        <f>#REF!</f>
        <v>#REF!</v>
      </c>
      <c r="RXK23" s="1" t="e">
        <f>#REF!</f>
        <v>#REF!</v>
      </c>
      <c r="RXL23" s="1" t="e">
        <f>#REF!</f>
        <v>#REF!</v>
      </c>
      <c r="RXM23" s="1" t="e">
        <f>#REF!</f>
        <v>#REF!</v>
      </c>
      <c r="RXN23" s="1" t="e">
        <f>#REF!</f>
        <v>#REF!</v>
      </c>
      <c r="RXO23" s="1" t="e">
        <f>#REF!</f>
        <v>#REF!</v>
      </c>
      <c r="RXP23" s="1" t="e">
        <f>#REF!</f>
        <v>#REF!</v>
      </c>
      <c r="RXQ23" s="1" t="e">
        <f>#REF!</f>
        <v>#REF!</v>
      </c>
      <c r="RXR23" s="1" t="e">
        <f>#REF!</f>
        <v>#REF!</v>
      </c>
      <c r="RXS23" s="1" t="e">
        <f>#REF!</f>
        <v>#REF!</v>
      </c>
      <c r="RXT23" s="1" t="e">
        <f>#REF!</f>
        <v>#REF!</v>
      </c>
      <c r="RXU23" s="1" t="e">
        <f>#REF!</f>
        <v>#REF!</v>
      </c>
      <c r="RXV23" s="1" t="e">
        <f>#REF!</f>
        <v>#REF!</v>
      </c>
      <c r="RXW23" s="1" t="e">
        <f>#REF!</f>
        <v>#REF!</v>
      </c>
      <c r="RXX23" s="1" t="e">
        <f>#REF!</f>
        <v>#REF!</v>
      </c>
      <c r="RXY23" s="1" t="e">
        <f>#REF!</f>
        <v>#REF!</v>
      </c>
      <c r="RXZ23" s="1" t="e">
        <f>#REF!</f>
        <v>#REF!</v>
      </c>
      <c r="RYA23" s="1" t="e">
        <f>#REF!</f>
        <v>#REF!</v>
      </c>
      <c r="RYB23" s="1" t="e">
        <f>#REF!</f>
        <v>#REF!</v>
      </c>
      <c r="RYC23" s="1" t="e">
        <f>#REF!</f>
        <v>#REF!</v>
      </c>
      <c r="RYD23" s="1" t="e">
        <f>#REF!</f>
        <v>#REF!</v>
      </c>
      <c r="RYE23" s="1" t="e">
        <f>#REF!</f>
        <v>#REF!</v>
      </c>
      <c r="RYF23" s="1" t="e">
        <f>#REF!</f>
        <v>#REF!</v>
      </c>
      <c r="RYG23" s="1" t="e">
        <f>#REF!</f>
        <v>#REF!</v>
      </c>
      <c r="RYH23" s="1" t="e">
        <f>#REF!</f>
        <v>#REF!</v>
      </c>
      <c r="RYI23" s="1" t="e">
        <f>#REF!</f>
        <v>#REF!</v>
      </c>
      <c r="RYJ23" s="1" t="e">
        <f>#REF!</f>
        <v>#REF!</v>
      </c>
      <c r="RYK23" s="1" t="e">
        <f>#REF!</f>
        <v>#REF!</v>
      </c>
      <c r="RYL23" s="1" t="e">
        <f>#REF!</f>
        <v>#REF!</v>
      </c>
      <c r="RYM23" s="1" t="e">
        <f>#REF!</f>
        <v>#REF!</v>
      </c>
      <c r="RYN23" s="1" t="e">
        <f>#REF!</f>
        <v>#REF!</v>
      </c>
      <c r="RYO23" s="1" t="e">
        <f>#REF!</f>
        <v>#REF!</v>
      </c>
      <c r="RYP23" s="1" t="e">
        <f>#REF!</f>
        <v>#REF!</v>
      </c>
      <c r="RYQ23" s="1" t="e">
        <f>#REF!</f>
        <v>#REF!</v>
      </c>
      <c r="RYR23" s="1" t="e">
        <f>#REF!</f>
        <v>#REF!</v>
      </c>
      <c r="RYS23" s="1" t="e">
        <f>#REF!</f>
        <v>#REF!</v>
      </c>
      <c r="RYT23" s="1" t="e">
        <f>#REF!</f>
        <v>#REF!</v>
      </c>
      <c r="RYU23" s="1" t="e">
        <f>#REF!</f>
        <v>#REF!</v>
      </c>
      <c r="RYV23" s="1" t="e">
        <f>#REF!</f>
        <v>#REF!</v>
      </c>
      <c r="RYW23" s="1" t="e">
        <f>#REF!</f>
        <v>#REF!</v>
      </c>
      <c r="RYX23" s="1" t="e">
        <f>#REF!</f>
        <v>#REF!</v>
      </c>
      <c r="RYY23" s="1" t="e">
        <f>#REF!</f>
        <v>#REF!</v>
      </c>
      <c r="RYZ23" s="1" t="e">
        <f>#REF!</f>
        <v>#REF!</v>
      </c>
      <c r="RZA23" s="1" t="e">
        <f>#REF!</f>
        <v>#REF!</v>
      </c>
      <c r="RZB23" s="1" t="e">
        <f>#REF!</f>
        <v>#REF!</v>
      </c>
      <c r="RZC23" s="1" t="e">
        <f>#REF!</f>
        <v>#REF!</v>
      </c>
      <c r="RZD23" s="1" t="e">
        <f>#REF!</f>
        <v>#REF!</v>
      </c>
      <c r="RZE23" s="1" t="e">
        <f>#REF!</f>
        <v>#REF!</v>
      </c>
      <c r="RZF23" s="1" t="e">
        <f>#REF!</f>
        <v>#REF!</v>
      </c>
      <c r="RZG23" s="1" t="e">
        <f>#REF!</f>
        <v>#REF!</v>
      </c>
      <c r="RZH23" s="1" t="e">
        <f>#REF!</f>
        <v>#REF!</v>
      </c>
      <c r="RZI23" s="1" t="e">
        <f>#REF!</f>
        <v>#REF!</v>
      </c>
      <c r="RZJ23" s="1" t="e">
        <f>#REF!</f>
        <v>#REF!</v>
      </c>
      <c r="RZK23" s="1" t="e">
        <f>#REF!</f>
        <v>#REF!</v>
      </c>
      <c r="RZL23" s="1" t="e">
        <f>#REF!</f>
        <v>#REF!</v>
      </c>
      <c r="RZM23" s="1" t="e">
        <f>#REF!</f>
        <v>#REF!</v>
      </c>
      <c r="RZN23" s="1" t="e">
        <f>#REF!</f>
        <v>#REF!</v>
      </c>
      <c r="RZO23" s="1" t="e">
        <f>#REF!</f>
        <v>#REF!</v>
      </c>
      <c r="RZP23" s="1" t="e">
        <f>#REF!</f>
        <v>#REF!</v>
      </c>
      <c r="RZQ23" s="1" t="e">
        <f>#REF!</f>
        <v>#REF!</v>
      </c>
      <c r="RZR23" s="1" t="e">
        <f>#REF!</f>
        <v>#REF!</v>
      </c>
      <c r="RZS23" s="1" t="e">
        <f>#REF!</f>
        <v>#REF!</v>
      </c>
      <c r="RZT23" s="1" t="e">
        <f>#REF!</f>
        <v>#REF!</v>
      </c>
      <c r="RZU23" s="1" t="e">
        <f>#REF!</f>
        <v>#REF!</v>
      </c>
      <c r="RZV23" s="1" t="e">
        <f>#REF!</f>
        <v>#REF!</v>
      </c>
      <c r="RZW23" s="1" t="e">
        <f>#REF!</f>
        <v>#REF!</v>
      </c>
      <c r="RZX23" s="1" t="e">
        <f>#REF!</f>
        <v>#REF!</v>
      </c>
      <c r="RZY23" s="1" t="e">
        <f>#REF!</f>
        <v>#REF!</v>
      </c>
      <c r="RZZ23" s="1" t="e">
        <f>#REF!</f>
        <v>#REF!</v>
      </c>
      <c r="SAA23" s="1" t="e">
        <f>#REF!</f>
        <v>#REF!</v>
      </c>
      <c r="SAB23" s="1" t="e">
        <f>#REF!</f>
        <v>#REF!</v>
      </c>
      <c r="SAC23" s="1" t="e">
        <f>#REF!</f>
        <v>#REF!</v>
      </c>
      <c r="SAD23" s="1" t="e">
        <f>#REF!</f>
        <v>#REF!</v>
      </c>
      <c r="SAE23" s="1" t="e">
        <f>#REF!</f>
        <v>#REF!</v>
      </c>
      <c r="SAF23" s="1" t="e">
        <f>#REF!</f>
        <v>#REF!</v>
      </c>
      <c r="SAG23" s="1" t="e">
        <f>#REF!</f>
        <v>#REF!</v>
      </c>
      <c r="SAH23" s="1" t="e">
        <f>#REF!</f>
        <v>#REF!</v>
      </c>
      <c r="SAI23" s="1" t="e">
        <f>#REF!</f>
        <v>#REF!</v>
      </c>
      <c r="SAJ23" s="1" t="e">
        <f>#REF!</f>
        <v>#REF!</v>
      </c>
      <c r="SAK23" s="1" t="e">
        <f>#REF!</f>
        <v>#REF!</v>
      </c>
      <c r="SAL23" s="1" t="e">
        <f>#REF!</f>
        <v>#REF!</v>
      </c>
      <c r="SAM23" s="1" t="e">
        <f>#REF!</f>
        <v>#REF!</v>
      </c>
      <c r="SAN23" s="1" t="e">
        <f>#REF!</f>
        <v>#REF!</v>
      </c>
      <c r="SAO23" s="1" t="e">
        <f>#REF!</f>
        <v>#REF!</v>
      </c>
      <c r="SAP23" s="1" t="e">
        <f>#REF!</f>
        <v>#REF!</v>
      </c>
      <c r="SAQ23" s="1" t="e">
        <f>#REF!</f>
        <v>#REF!</v>
      </c>
      <c r="SAR23" s="1" t="e">
        <f>#REF!</f>
        <v>#REF!</v>
      </c>
      <c r="SAS23" s="1" t="e">
        <f>#REF!</f>
        <v>#REF!</v>
      </c>
      <c r="SAT23" s="1" t="e">
        <f>#REF!</f>
        <v>#REF!</v>
      </c>
      <c r="SAU23" s="1" t="e">
        <f>#REF!</f>
        <v>#REF!</v>
      </c>
      <c r="SAV23" s="1" t="e">
        <f>#REF!</f>
        <v>#REF!</v>
      </c>
      <c r="SAW23" s="1" t="e">
        <f>#REF!</f>
        <v>#REF!</v>
      </c>
      <c r="SAX23" s="1" t="e">
        <f>#REF!</f>
        <v>#REF!</v>
      </c>
      <c r="SAY23" s="1" t="e">
        <f>#REF!</f>
        <v>#REF!</v>
      </c>
      <c r="SAZ23" s="1" t="e">
        <f>#REF!</f>
        <v>#REF!</v>
      </c>
      <c r="SBA23" s="1" t="e">
        <f>#REF!</f>
        <v>#REF!</v>
      </c>
      <c r="SBB23" s="1" t="e">
        <f>#REF!</f>
        <v>#REF!</v>
      </c>
      <c r="SBC23" s="1" t="e">
        <f>#REF!</f>
        <v>#REF!</v>
      </c>
      <c r="SBD23" s="1" t="e">
        <f>#REF!</f>
        <v>#REF!</v>
      </c>
      <c r="SBE23" s="1" t="e">
        <f>#REF!</f>
        <v>#REF!</v>
      </c>
      <c r="SBF23" s="1" t="e">
        <f>#REF!</f>
        <v>#REF!</v>
      </c>
      <c r="SBG23" s="1" t="e">
        <f>#REF!</f>
        <v>#REF!</v>
      </c>
      <c r="SBH23" s="1" t="e">
        <f>#REF!</f>
        <v>#REF!</v>
      </c>
      <c r="SBI23" s="1" t="e">
        <f>#REF!</f>
        <v>#REF!</v>
      </c>
      <c r="SBJ23" s="1" t="e">
        <f>#REF!</f>
        <v>#REF!</v>
      </c>
      <c r="SBK23" s="1" t="e">
        <f>#REF!</f>
        <v>#REF!</v>
      </c>
      <c r="SBL23" s="1" t="e">
        <f>#REF!</f>
        <v>#REF!</v>
      </c>
      <c r="SBM23" s="1" t="e">
        <f>#REF!</f>
        <v>#REF!</v>
      </c>
      <c r="SBN23" s="1" t="e">
        <f>#REF!</f>
        <v>#REF!</v>
      </c>
      <c r="SBO23" s="1" t="e">
        <f>#REF!</f>
        <v>#REF!</v>
      </c>
      <c r="SBP23" s="1" t="e">
        <f>#REF!</f>
        <v>#REF!</v>
      </c>
      <c r="SBQ23" s="1" t="e">
        <f>#REF!</f>
        <v>#REF!</v>
      </c>
      <c r="SBR23" s="1" t="e">
        <f>#REF!</f>
        <v>#REF!</v>
      </c>
      <c r="SBS23" s="1" t="e">
        <f>#REF!</f>
        <v>#REF!</v>
      </c>
      <c r="SBT23" s="1" t="e">
        <f>#REF!</f>
        <v>#REF!</v>
      </c>
      <c r="SBU23" s="1" t="e">
        <f>#REF!</f>
        <v>#REF!</v>
      </c>
      <c r="SBV23" s="1" t="e">
        <f>#REF!</f>
        <v>#REF!</v>
      </c>
      <c r="SBW23" s="1" t="e">
        <f>#REF!</f>
        <v>#REF!</v>
      </c>
      <c r="SBX23" s="1" t="e">
        <f>#REF!</f>
        <v>#REF!</v>
      </c>
      <c r="SBY23" s="1" t="e">
        <f>#REF!</f>
        <v>#REF!</v>
      </c>
      <c r="SBZ23" s="1" t="e">
        <f>#REF!</f>
        <v>#REF!</v>
      </c>
      <c r="SCA23" s="1" t="e">
        <f>#REF!</f>
        <v>#REF!</v>
      </c>
      <c r="SCB23" s="1" t="e">
        <f>#REF!</f>
        <v>#REF!</v>
      </c>
      <c r="SCC23" s="1" t="e">
        <f>#REF!</f>
        <v>#REF!</v>
      </c>
      <c r="SCD23" s="1" t="e">
        <f>#REF!</f>
        <v>#REF!</v>
      </c>
      <c r="SCE23" s="1" t="e">
        <f>#REF!</f>
        <v>#REF!</v>
      </c>
      <c r="SCF23" s="1" t="e">
        <f>#REF!</f>
        <v>#REF!</v>
      </c>
      <c r="SCG23" s="1" t="e">
        <f>#REF!</f>
        <v>#REF!</v>
      </c>
      <c r="SCH23" s="1" t="e">
        <f>#REF!</f>
        <v>#REF!</v>
      </c>
      <c r="SCI23" s="1" t="e">
        <f>#REF!</f>
        <v>#REF!</v>
      </c>
      <c r="SCJ23" s="1" t="e">
        <f>#REF!</f>
        <v>#REF!</v>
      </c>
      <c r="SCK23" s="1" t="e">
        <f>#REF!</f>
        <v>#REF!</v>
      </c>
      <c r="SCL23" s="1" t="e">
        <f>#REF!</f>
        <v>#REF!</v>
      </c>
      <c r="SCM23" s="1" t="e">
        <f>#REF!</f>
        <v>#REF!</v>
      </c>
      <c r="SCN23" s="1" t="e">
        <f>#REF!</f>
        <v>#REF!</v>
      </c>
      <c r="SCO23" s="1" t="e">
        <f>#REF!</f>
        <v>#REF!</v>
      </c>
      <c r="SCP23" s="1" t="e">
        <f>#REF!</f>
        <v>#REF!</v>
      </c>
      <c r="SCQ23" s="1" t="e">
        <f>#REF!</f>
        <v>#REF!</v>
      </c>
      <c r="SCR23" s="1" t="e">
        <f>#REF!</f>
        <v>#REF!</v>
      </c>
      <c r="SCS23" s="1" t="e">
        <f>#REF!</f>
        <v>#REF!</v>
      </c>
      <c r="SCT23" s="1" t="e">
        <f>#REF!</f>
        <v>#REF!</v>
      </c>
      <c r="SCU23" s="1" t="e">
        <f>#REF!</f>
        <v>#REF!</v>
      </c>
      <c r="SCV23" s="1" t="e">
        <f>#REF!</f>
        <v>#REF!</v>
      </c>
      <c r="SCW23" s="1" t="e">
        <f>#REF!</f>
        <v>#REF!</v>
      </c>
      <c r="SCX23" s="1" t="e">
        <f>#REF!</f>
        <v>#REF!</v>
      </c>
      <c r="SCY23" s="1" t="e">
        <f>#REF!</f>
        <v>#REF!</v>
      </c>
      <c r="SCZ23" s="1" t="e">
        <f>#REF!</f>
        <v>#REF!</v>
      </c>
      <c r="SDA23" s="1" t="e">
        <f>#REF!</f>
        <v>#REF!</v>
      </c>
      <c r="SDB23" s="1" t="e">
        <f>#REF!</f>
        <v>#REF!</v>
      </c>
      <c r="SDC23" s="1" t="e">
        <f>#REF!</f>
        <v>#REF!</v>
      </c>
      <c r="SDD23" s="1" t="e">
        <f>#REF!</f>
        <v>#REF!</v>
      </c>
      <c r="SDE23" s="1" t="e">
        <f>#REF!</f>
        <v>#REF!</v>
      </c>
      <c r="SDF23" s="1" t="e">
        <f>#REF!</f>
        <v>#REF!</v>
      </c>
      <c r="SDG23" s="1" t="e">
        <f>#REF!</f>
        <v>#REF!</v>
      </c>
      <c r="SDH23" s="1" t="e">
        <f>#REF!</f>
        <v>#REF!</v>
      </c>
      <c r="SDI23" s="1" t="e">
        <f>#REF!</f>
        <v>#REF!</v>
      </c>
      <c r="SDJ23" s="1" t="e">
        <f>#REF!</f>
        <v>#REF!</v>
      </c>
      <c r="SDK23" s="1" t="e">
        <f>#REF!</f>
        <v>#REF!</v>
      </c>
      <c r="SDL23" s="1" t="e">
        <f>#REF!</f>
        <v>#REF!</v>
      </c>
      <c r="SDM23" s="1" t="e">
        <f>#REF!</f>
        <v>#REF!</v>
      </c>
      <c r="SDN23" s="1" t="e">
        <f>#REF!</f>
        <v>#REF!</v>
      </c>
      <c r="SDO23" s="1" t="e">
        <f>#REF!</f>
        <v>#REF!</v>
      </c>
      <c r="SDP23" s="1" t="e">
        <f>#REF!</f>
        <v>#REF!</v>
      </c>
      <c r="SDQ23" s="1" t="e">
        <f>#REF!</f>
        <v>#REF!</v>
      </c>
      <c r="SDR23" s="1" t="e">
        <f>#REF!</f>
        <v>#REF!</v>
      </c>
      <c r="SDS23" s="1" t="e">
        <f>#REF!</f>
        <v>#REF!</v>
      </c>
      <c r="SDT23" s="1" t="e">
        <f>#REF!</f>
        <v>#REF!</v>
      </c>
      <c r="SDU23" s="1" t="e">
        <f>#REF!</f>
        <v>#REF!</v>
      </c>
      <c r="SDV23" s="1" t="e">
        <f>#REF!</f>
        <v>#REF!</v>
      </c>
      <c r="SDW23" s="1" t="e">
        <f>#REF!</f>
        <v>#REF!</v>
      </c>
      <c r="SDX23" s="1" t="e">
        <f>#REF!</f>
        <v>#REF!</v>
      </c>
      <c r="SDY23" s="1" t="e">
        <f>#REF!</f>
        <v>#REF!</v>
      </c>
      <c r="SDZ23" s="1" t="e">
        <f>#REF!</f>
        <v>#REF!</v>
      </c>
      <c r="SEA23" s="1" t="e">
        <f>#REF!</f>
        <v>#REF!</v>
      </c>
      <c r="SEB23" s="1" t="e">
        <f>#REF!</f>
        <v>#REF!</v>
      </c>
      <c r="SEC23" s="1" t="e">
        <f>#REF!</f>
        <v>#REF!</v>
      </c>
      <c r="SED23" s="1" t="e">
        <f>#REF!</f>
        <v>#REF!</v>
      </c>
      <c r="SEE23" s="1" t="e">
        <f>#REF!</f>
        <v>#REF!</v>
      </c>
      <c r="SEF23" s="1" t="e">
        <f>#REF!</f>
        <v>#REF!</v>
      </c>
      <c r="SEG23" s="1" t="e">
        <f>#REF!</f>
        <v>#REF!</v>
      </c>
      <c r="SEH23" s="1" t="e">
        <f>#REF!</f>
        <v>#REF!</v>
      </c>
      <c r="SEI23" s="1" t="e">
        <f>#REF!</f>
        <v>#REF!</v>
      </c>
      <c r="SEJ23" s="1" t="e">
        <f>#REF!</f>
        <v>#REF!</v>
      </c>
      <c r="SEK23" s="1" t="e">
        <f>#REF!</f>
        <v>#REF!</v>
      </c>
      <c r="SEL23" s="1" t="e">
        <f>#REF!</f>
        <v>#REF!</v>
      </c>
      <c r="SEM23" s="1" t="e">
        <f>#REF!</f>
        <v>#REF!</v>
      </c>
      <c r="SEN23" s="1" t="e">
        <f>#REF!</f>
        <v>#REF!</v>
      </c>
      <c r="SEO23" s="1" t="e">
        <f>#REF!</f>
        <v>#REF!</v>
      </c>
      <c r="SEP23" s="1" t="e">
        <f>#REF!</f>
        <v>#REF!</v>
      </c>
      <c r="SEQ23" s="1" t="e">
        <f>#REF!</f>
        <v>#REF!</v>
      </c>
      <c r="SER23" s="1" t="e">
        <f>#REF!</f>
        <v>#REF!</v>
      </c>
      <c r="SES23" s="1" t="e">
        <f>#REF!</f>
        <v>#REF!</v>
      </c>
      <c r="SET23" s="1" t="e">
        <f>#REF!</f>
        <v>#REF!</v>
      </c>
      <c r="SEU23" s="1" t="e">
        <f>#REF!</f>
        <v>#REF!</v>
      </c>
      <c r="SEV23" s="1" t="e">
        <f>#REF!</f>
        <v>#REF!</v>
      </c>
      <c r="SEW23" s="1" t="e">
        <f>#REF!</f>
        <v>#REF!</v>
      </c>
      <c r="SEX23" s="1" t="e">
        <f>#REF!</f>
        <v>#REF!</v>
      </c>
      <c r="SEY23" s="1" t="e">
        <f>#REF!</f>
        <v>#REF!</v>
      </c>
      <c r="SEZ23" s="1" t="e">
        <f>#REF!</f>
        <v>#REF!</v>
      </c>
      <c r="SFA23" s="1" t="e">
        <f>#REF!</f>
        <v>#REF!</v>
      </c>
      <c r="SFB23" s="1" t="e">
        <f>#REF!</f>
        <v>#REF!</v>
      </c>
      <c r="SFC23" s="1" t="e">
        <f>#REF!</f>
        <v>#REF!</v>
      </c>
      <c r="SFD23" s="1" t="e">
        <f>#REF!</f>
        <v>#REF!</v>
      </c>
      <c r="SFE23" s="1" t="e">
        <f>#REF!</f>
        <v>#REF!</v>
      </c>
      <c r="SFF23" s="1" t="e">
        <f>#REF!</f>
        <v>#REF!</v>
      </c>
      <c r="SFG23" s="1" t="e">
        <f>#REF!</f>
        <v>#REF!</v>
      </c>
      <c r="SFH23" s="1" t="e">
        <f>#REF!</f>
        <v>#REF!</v>
      </c>
      <c r="SFI23" s="1" t="e">
        <f>#REF!</f>
        <v>#REF!</v>
      </c>
      <c r="SFJ23" s="1" t="e">
        <f>#REF!</f>
        <v>#REF!</v>
      </c>
      <c r="SFK23" s="1" t="e">
        <f>#REF!</f>
        <v>#REF!</v>
      </c>
      <c r="SFL23" s="1" t="e">
        <f>#REF!</f>
        <v>#REF!</v>
      </c>
      <c r="SFM23" s="1" t="e">
        <f>#REF!</f>
        <v>#REF!</v>
      </c>
      <c r="SFN23" s="1" t="e">
        <f>#REF!</f>
        <v>#REF!</v>
      </c>
      <c r="SFO23" s="1" t="e">
        <f>#REF!</f>
        <v>#REF!</v>
      </c>
      <c r="SFP23" s="1" t="e">
        <f>#REF!</f>
        <v>#REF!</v>
      </c>
      <c r="SFQ23" s="1" t="e">
        <f>#REF!</f>
        <v>#REF!</v>
      </c>
      <c r="SFR23" s="1" t="e">
        <f>#REF!</f>
        <v>#REF!</v>
      </c>
      <c r="SFS23" s="1" t="e">
        <f>#REF!</f>
        <v>#REF!</v>
      </c>
      <c r="SFT23" s="1" t="e">
        <f>#REF!</f>
        <v>#REF!</v>
      </c>
      <c r="SFU23" s="1" t="e">
        <f>#REF!</f>
        <v>#REF!</v>
      </c>
      <c r="SFV23" s="1" t="e">
        <f>#REF!</f>
        <v>#REF!</v>
      </c>
      <c r="SFW23" s="1" t="e">
        <f>#REF!</f>
        <v>#REF!</v>
      </c>
      <c r="SFX23" s="1" t="e">
        <f>#REF!</f>
        <v>#REF!</v>
      </c>
      <c r="SFY23" s="1" t="e">
        <f>#REF!</f>
        <v>#REF!</v>
      </c>
      <c r="SFZ23" s="1" t="e">
        <f>#REF!</f>
        <v>#REF!</v>
      </c>
      <c r="SGA23" s="1" t="e">
        <f>#REF!</f>
        <v>#REF!</v>
      </c>
      <c r="SGB23" s="1" t="e">
        <f>#REF!</f>
        <v>#REF!</v>
      </c>
      <c r="SGC23" s="1" t="e">
        <f>#REF!</f>
        <v>#REF!</v>
      </c>
      <c r="SGD23" s="1" t="e">
        <f>#REF!</f>
        <v>#REF!</v>
      </c>
      <c r="SGE23" s="1" t="e">
        <f>#REF!</f>
        <v>#REF!</v>
      </c>
      <c r="SGF23" s="1" t="e">
        <f>#REF!</f>
        <v>#REF!</v>
      </c>
      <c r="SGG23" s="1" t="e">
        <f>#REF!</f>
        <v>#REF!</v>
      </c>
      <c r="SGH23" s="1" t="e">
        <f>#REF!</f>
        <v>#REF!</v>
      </c>
      <c r="SGI23" s="1" t="e">
        <f>#REF!</f>
        <v>#REF!</v>
      </c>
      <c r="SGJ23" s="1" t="e">
        <f>#REF!</f>
        <v>#REF!</v>
      </c>
      <c r="SGK23" s="1" t="e">
        <f>#REF!</f>
        <v>#REF!</v>
      </c>
      <c r="SGL23" s="1" t="e">
        <f>#REF!</f>
        <v>#REF!</v>
      </c>
      <c r="SGM23" s="1" t="e">
        <f>#REF!</f>
        <v>#REF!</v>
      </c>
      <c r="SGN23" s="1" t="e">
        <f>#REF!</f>
        <v>#REF!</v>
      </c>
      <c r="SGO23" s="1" t="e">
        <f>#REF!</f>
        <v>#REF!</v>
      </c>
      <c r="SGP23" s="1" t="e">
        <f>#REF!</f>
        <v>#REF!</v>
      </c>
      <c r="SGQ23" s="1" t="e">
        <f>#REF!</f>
        <v>#REF!</v>
      </c>
      <c r="SGR23" s="1" t="e">
        <f>#REF!</f>
        <v>#REF!</v>
      </c>
      <c r="SGS23" s="1" t="e">
        <f>#REF!</f>
        <v>#REF!</v>
      </c>
      <c r="SGT23" s="1" t="e">
        <f>#REF!</f>
        <v>#REF!</v>
      </c>
      <c r="SGU23" s="1" t="e">
        <f>#REF!</f>
        <v>#REF!</v>
      </c>
      <c r="SGV23" s="1" t="e">
        <f>#REF!</f>
        <v>#REF!</v>
      </c>
      <c r="SGW23" s="1" t="e">
        <f>#REF!</f>
        <v>#REF!</v>
      </c>
      <c r="SGX23" s="1" t="e">
        <f>#REF!</f>
        <v>#REF!</v>
      </c>
      <c r="SGY23" s="1" t="e">
        <f>#REF!</f>
        <v>#REF!</v>
      </c>
      <c r="SGZ23" s="1" t="e">
        <f>#REF!</f>
        <v>#REF!</v>
      </c>
      <c r="SHA23" s="1" t="e">
        <f>#REF!</f>
        <v>#REF!</v>
      </c>
      <c r="SHB23" s="1" t="e">
        <f>#REF!</f>
        <v>#REF!</v>
      </c>
      <c r="SHC23" s="1" t="e">
        <f>#REF!</f>
        <v>#REF!</v>
      </c>
      <c r="SHD23" s="1" t="e">
        <f>#REF!</f>
        <v>#REF!</v>
      </c>
      <c r="SHE23" s="1" t="e">
        <f>#REF!</f>
        <v>#REF!</v>
      </c>
      <c r="SHF23" s="1" t="e">
        <f>#REF!</f>
        <v>#REF!</v>
      </c>
      <c r="SHG23" s="1" t="e">
        <f>#REF!</f>
        <v>#REF!</v>
      </c>
      <c r="SHH23" s="1" t="e">
        <f>#REF!</f>
        <v>#REF!</v>
      </c>
      <c r="SHI23" s="1" t="e">
        <f>#REF!</f>
        <v>#REF!</v>
      </c>
      <c r="SHJ23" s="1" t="e">
        <f>#REF!</f>
        <v>#REF!</v>
      </c>
      <c r="SHK23" s="1" t="e">
        <f>#REF!</f>
        <v>#REF!</v>
      </c>
      <c r="SHL23" s="1" t="e">
        <f>#REF!</f>
        <v>#REF!</v>
      </c>
      <c r="SHM23" s="1" t="e">
        <f>#REF!</f>
        <v>#REF!</v>
      </c>
      <c r="SHN23" s="1" t="e">
        <f>#REF!</f>
        <v>#REF!</v>
      </c>
      <c r="SHO23" s="1" t="e">
        <f>#REF!</f>
        <v>#REF!</v>
      </c>
      <c r="SHP23" s="1" t="e">
        <f>#REF!</f>
        <v>#REF!</v>
      </c>
      <c r="SHQ23" s="1" t="e">
        <f>#REF!</f>
        <v>#REF!</v>
      </c>
      <c r="SHR23" s="1" t="e">
        <f>#REF!</f>
        <v>#REF!</v>
      </c>
      <c r="SHS23" s="1" t="e">
        <f>#REF!</f>
        <v>#REF!</v>
      </c>
      <c r="SHT23" s="1" t="e">
        <f>#REF!</f>
        <v>#REF!</v>
      </c>
      <c r="SHU23" s="1" t="e">
        <f>#REF!</f>
        <v>#REF!</v>
      </c>
      <c r="SHV23" s="1" t="e">
        <f>#REF!</f>
        <v>#REF!</v>
      </c>
      <c r="SHW23" s="1" t="e">
        <f>#REF!</f>
        <v>#REF!</v>
      </c>
      <c r="SHX23" s="1" t="e">
        <f>#REF!</f>
        <v>#REF!</v>
      </c>
      <c r="SHY23" s="1" t="e">
        <f>#REF!</f>
        <v>#REF!</v>
      </c>
      <c r="SHZ23" s="1" t="e">
        <f>#REF!</f>
        <v>#REF!</v>
      </c>
      <c r="SIA23" s="1" t="e">
        <f>#REF!</f>
        <v>#REF!</v>
      </c>
      <c r="SIB23" s="1" t="e">
        <f>#REF!</f>
        <v>#REF!</v>
      </c>
      <c r="SIC23" s="1" t="e">
        <f>#REF!</f>
        <v>#REF!</v>
      </c>
      <c r="SID23" s="1" t="e">
        <f>#REF!</f>
        <v>#REF!</v>
      </c>
      <c r="SIE23" s="1" t="e">
        <f>#REF!</f>
        <v>#REF!</v>
      </c>
      <c r="SIF23" s="1" t="e">
        <f>#REF!</f>
        <v>#REF!</v>
      </c>
      <c r="SIG23" s="1" t="e">
        <f>#REF!</f>
        <v>#REF!</v>
      </c>
      <c r="SIH23" s="1" t="e">
        <f>#REF!</f>
        <v>#REF!</v>
      </c>
      <c r="SII23" s="1" t="e">
        <f>#REF!</f>
        <v>#REF!</v>
      </c>
      <c r="SIJ23" s="1" t="e">
        <f>#REF!</f>
        <v>#REF!</v>
      </c>
      <c r="SIK23" s="1" t="e">
        <f>#REF!</f>
        <v>#REF!</v>
      </c>
      <c r="SIL23" s="1" t="e">
        <f>#REF!</f>
        <v>#REF!</v>
      </c>
      <c r="SIM23" s="1" t="e">
        <f>#REF!</f>
        <v>#REF!</v>
      </c>
      <c r="SIN23" s="1" t="e">
        <f>#REF!</f>
        <v>#REF!</v>
      </c>
      <c r="SIO23" s="1" t="e">
        <f>#REF!</f>
        <v>#REF!</v>
      </c>
      <c r="SIP23" s="1" t="e">
        <f>#REF!</f>
        <v>#REF!</v>
      </c>
      <c r="SIQ23" s="1" t="e">
        <f>#REF!</f>
        <v>#REF!</v>
      </c>
      <c r="SIR23" s="1" t="e">
        <f>#REF!</f>
        <v>#REF!</v>
      </c>
      <c r="SIS23" s="1" t="e">
        <f>#REF!</f>
        <v>#REF!</v>
      </c>
      <c r="SIT23" s="1" t="e">
        <f>#REF!</f>
        <v>#REF!</v>
      </c>
      <c r="SIU23" s="1" t="e">
        <f>#REF!</f>
        <v>#REF!</v>
      </c>
      <c r="SIV23" s="1" t="e">
        <f>#REF!</f>
        <v>#REF!</v>
      </c>
      <c r="SIW23" s="1" t="e">
        <f>#REF!</f>
        <v>#REF!</v>
      </c>
      <c r="SIX23" s="1" t="e">
        <f>#REF!</f>
        <v>#REF!</v>
      </c>
      <c r="SIY23" s="1" t="e">
        <f>#REF!</f>
        <v>#REF!</v>
      </c>
      <c r="SIZ23" s="1" t="e">
        <f>#REF!</f>
        <v>#REF!</v>
      </c>
      <c r="SJA23" s="1" t="e">
        <f>#REF!</f>
        <v>#REF!</v>
      </c>
      <c r="SJB23" s="1" t="e">
        <f>#REF!</f>
        <v>#REF!</v>
      </c>
      <c r="SJC23" s="1" t="e">
        <f>#REF!</f>
        <v>#REF!</v>
      </c>
      <c r="SJD23" s="1" t="e">
        <f>#REF!</f>
        <v>#REF!</v>
      </c>
      <c r="SJE23" s="1" t="e">
        <f>#REF!</f>
        <v>#REF!</v>
      </c>
      <c r="SJF23" s="1" t="e">
        <f>#REF!</f>
        <v>#REF!</v>
      </c>
      <c r="SJG23" s="1" t="e">
        <f>#REF!</f>
        <v>#REF!</v>
      </c>
      <c r="SJH23" s="1" t="e">
        <f>#REF!</f>
        <v>#REF!</v>
      </c>
      <c r="SJI23" s="1" t="e">
        <f>#REF!</f>
        <v>#REF!</v>
      </c>
      <c r="SJJ23" s="1" t="e">
        <f>#REF!</f>
        <v>#REF!</v>
      </c>
      <c r="SJK23" s="1" t="e">
        <f>#REF!</f>
        <v>#REF!</v>
      </c>
      <c r="SJL23" s="1" t="e">
        <f>#REF!</f>
        <v>#REF!</v>
      </c>
      <c r="SJM23" s="1" t="e">
        <f>#REF!</f>
        <v>#REF!</v>
      </c>
      <c r="SJN23" s="1" t="e">
        <f>#REF!</f>
        <v>#REF!</v>
      </c>
      <c r="SJO23" s="1" t="e">
        <f>#REF!</f>
        <v>#REF!</v>
      </c>
      <c r="SJP23" s="1" t="e">
        <f>#REF!</f>
        <v>#REF!</v>
      </c>
      <c r="SJQ23" s="1" t="e">
        <f>#REF!</f>
        <v>#REF!</v>
      </c>
      <c r="SJR23" s="1" t="e">
        <f>#REF!</f>
        <v>#REF!</v>
      </c>
      <c r="SJS23" s="1" t="e">
        <f>#REF!</f>
        <v>#REF!</v>
      </c>
      <c r="SJT23" s="1" t="e">
        <f>#REF!</f>
        <v>#REF!</v>
      </c>
      <c r="SJU23" s="1" t="e">
        <f>#REF!</f>
        <v>#REF!</v>
      </c>
      <c r="SJV23" s="1" t="e">
        <f>#REF!</f>
        <v>#REF!</v>
      </c>
      <c r="SJW23" s="1" t="e">
        <f>#REF!</f>
        <v>#REF!</v>
      </c>
      <c r="SJX23" s="1" t="e">
        <f>#REF!</f>
        <v>#REF!</v>
      </c>
      <c r="SJY23" s="1" t="e">
        <f>#REF!</f>
        <v>#REF!</v>
      </c>
      <c r="SJZ23" s="1" t="e">
        <f>#REF!</f>
        <v>#REF!</v>
      </c>
      <c r="SKA23" s="1" t="e">
        <f>#REF!</f>
        <v>#REF!</v>
      </c>
      <c r="SKB23" s="1" t="e">
        <f>#REF!</f>
        <v>#REF!</v>
      </c>
      <c r="SKC23" s="1" t="e">
        <f>#REF!</f>
        <v>#REF!</v>
      </c>
      <c r="SKD23" s="1" t="e">
        <f>#REF!</f>
        <v>#REF!</v>
      </c>
      <c r="SKE23" s="1" t="e">
        <f>#REF!</f>
        <v>#REF!</v>
      </c>
      <c r="SKF23" s="1" t="e">
        <f>#REF!</f>
        <v>#REF!</v>
      </c>
      <c r="SKG23" s="1" t="e">
        <f>#REF!</f>
        <v>#REF!</v>
      </c>
      <c r="SKH23" s="1" t="e">
        <f>#REF!</f>
        <v>#REF!</v>
      </c>
      <c r="SKI23" s="1" t="e">
        <f>#REF!</f>
        <v>#REF!</v>
      </c>
      <c r="SKJ23" s="1" t="e">
        <f>#REF!</f>
        <v>#REF!</v>
      </c>
      <c r="SKK23" s="1" t="e">
        <f>#REF!</f>
        <v>#REF!</v>
      </c>
      <c r="SKL23" s="1" t="e">
        <f>#REF!</f>
        <v>#REF!</v>
      </c>
      <c r="SKM23" s="1" t="e">
        <f>#REF!</f>
        <v>#REF!</v>
      </c>
      <c r="SKN23" s="1" t="e">
        <f>#REF!</f>
        <v>#REF!</v>
      </c>
      <c r="SKO23" s="1" t="e">
        <f>#REF!</f>
        <v>#REF!</v>
      </c>
      <c r="SKP23" s="1" t="e">
        <f>#REF!</f>
        <v>#REF!</v>
      </c>
      <c r="SKQ23" s="1" t="e">
        <f>#REF!</f>
        <v>#REF!</v>
      </c>
      <c r="SKR23" s="1" t="e">
        <f>#REF!</f>
        <v>#REF!</v>
      </c>
      <c r="SKS23" s="1" t="e">
        <f>#REF!</f>
        <v>#REF!</v>
      </c>
      <c r="SKT23" s="1" t="e">
        <f>#REF!</f>
        <v>#REF!</v>
      </c>
      <c r="SKU23" s="1" t="e">
        <f>#REF!</f>
        <v>#REF!</v>
      </c>
      <c r="SKV23" s="1" t="e">
        <f>#REF!</f>
        <v>#REF!</v>
      </c>
      <c r="SKW23" s="1" t="e">
        <f>#REF!</f>
        <v>#REF!</v>
      </c>
      <c r="SKX23" s="1" t="e">
        <f>#REF!</f>
        <v>#REF!</v>
      </c>
      <c r="SKY23" s="1" t="e">
        <f>#REF!</f>
        <v>#REF!</v>
      </c>
      <c r="SKZ23" s="1" t="e">
        <f>#REF!</f>
        <v>#REF!</v>
      </c>
      <c r="SLA23" s="1" t="e">
        <f>#REF!</f>
        <v>#REF!</v>
      </c>
      <c r="SLB23" s="1" t="e">
        <f>#REF!</f>
        <v>#REF!</v>
      </c>
      <c r="SLC23" s="1" t="e">
        <f>#REF!</f>
        <v>#REF!</v>
      </c>
      <c r="SLD23" s="1" t="e">
        <f>#REF!</f>
        <v>#REF!</v>
      </c>
      <c r="SLE23" s="1" t="e">
        <f>#REF!</f>
        <v>#REF!</v>
      </c>
      <c r="SLF23" s="1" t="e">
        <f>#REF!</f>
        <v>#REF!</v>
      </c>
      <c r="SLG23" s="1" t="e">
        <f>#REF!</f>
        <v>#REF!</v>
      </c>
      <c r="SLH23" s="1" t="e">
        <f>#REF!</f>
        <v>#REF!</v>
      </c>
      <c r="SLI23" s="1" t="e">
        <f>#REF!</f>
        <v>#REF!</v>
      </c>
      <c r="SLJ23" s="1" t="e">
        <f>#REF!</f>
        <v>#REF!</v>
      </c>
      <c r="SLK23" s="1" t="e">
        <f>#REF!</f>
        <v>#REF!</v>
      </c>
      <c r="SLL23" s="1" t="e">
        <f>#REF!</f>
        <v>#REF!</v>
      </c>
      <c r="SLM23" s="1" t="e">
        <f>#REF!</f>
        <v>#REF!</v>
      </c>
      <c r="SLN23" s="1" t="e">
        <f>#REF!</f>
        <v>#REF!</v>
      </c>
      <c r="SLO23" s="1" t="e">
        <f>#REF!</f>
        <v>#REF!</v>
      </c>
      <c r="SLP23" s="1" t="e">
        <f>#REF!</f>
        <v>#REF!</v>
      </c>
      <c r="SLQ23" s="1" t="e">
        <f>#REF!</f>
        <v>#REF!</v>
      </c>
      <c r="SLR23" s="1" t="e">
        <f>#REF!</f>
        <v>#REF!</v>
      </c>
      <c r="SLS23" s="1" t="e">
        <f>#REF!</f>
        <v>#REF!</v>
      </c>
      <c r="SLT23" s="1" t="e">
        <f>#REF!</f>
        <v>#REF!</v>
      </c>
      <c r="SLU23" s="1" t="e">
        <f>#REF!</f>
        <v>#REF!</v>
      </c>
      <c r="SLV23" s="1" t="e">
        <f>#REF!</f>
        <v>#REF!</v>
      </c>
      <c r="SLW23" s="1" t="e">
        <f>#REF!</f>
        <v>#REF!</v>
      </c>
      <c r="SLX23" s="1" t="e">
        <f>#REF!</f>
        <v>#REF!</v>
      </c>
      <c r="SLY23" s="1" t="e">
        <f>#REF!</f>
        <v>#REF!</v>
      </c>
      <c r="SLZ23" s="1" t="e">
        <f>#REF!</f>
        <v>#REF!</v>
      </c>
      <c r="SMA23" s="1" t="e">
        <f>#REF!</f>
        <v>#REF!</v>
      </c>
      <c r="SMB23" s="1" t="e">
        <f>#REF!</f>
        <v>#REF!</v>
      </c>
      <c r="SMC23" s="1" t="e">
        <f>#REF!</f>
        <v>#REF!</v>
      </c>
      <c r="SMD23" s="1" t="e">
        <f>#REF!</f>
        <v>#REF!</v>
      </c>
      <c r="SME23" s="1" t="e">
        <f>#REF!</f>
        <v>#REF!</v>
      </c>
      <c r="SMF23" s="1" t="e">
        <f>#REF!</f>
        <v>#REF!</v>
      </c>
      <c r="SMG23" s="1" t="e">
        <f>#REF!</f>
        <v>#REF!</v>
      </c>
      <c r="SMH23" s="1" t="e">
        <f>#REF!</f>
        <v>#REF!</v>
      </c>
      <c r="SMI23" s="1" t="e">
        <f>#REF!</f>
        <v>#REF!</v>
      </c>
      <c r="SMJ23" s="1" t="e">
        <f>#REF!</f>
        <v>#REF!</v>
      </c>
      <c r="SMK23" s="1" t="e">
        <f>#REF!</f>
        <v>#REF!</v>
      </c>
      <c r="SML23" s="1" t="e">
        <f>#REF!</f>
        <v>#REF!</v>
      </c>
      <c r="SMM23" s="1" t="e">
        <f>#REF!</f>
        <v>#REF!</v>
      </c>
      <c r="SMN23" s="1" t="e">
        <f>#REF!</f>
        <v>#REF!</v>
      </c>
      <c r="SMO23" s="1" t="e">
        <f>#REF!</f>
        <v>#REF!</v>
      </c>
      <c r="SMP23" s="1" t="e">
        <f>#REF!</f>
        <v>#REF!</v>
      </c>
      <c r="SMQ23" s="1" t="e">
        <f>#REF!</f>
        <v>#REF!</v>
      </c>
      <c r="SMR23" s="1" t="e">
        <f>#REF!</f>
        <v>#REF!</v>
      </c>
      <c r="SMS23" s="1" t="e">
        <f>#REF!</f>
        <v>#REF!</v>
      </c>
      <c r="SMT23" s="1" t="e">
        <f>#REF!</f>
        <v>#REF!</v>
      </c>
      <c r="SMU23" s="1" t="e">
        <f>#REF!</f>
        <v>#REF!</v>
      </c>
      <c r="SMV23" s="1" t="e">
        <f>#REF!</f>
        <v>#REF!</v>
      </c>
      <c r="SMW23" s="1" t="e">
        <f>#REF!</f>
        <v>#REF!</v>
      </c>
      <c r="SMX23" s="1" t="e">
        <f>#REF!</f>
        <v>#REF!</v>
      </c>
      <c r="SMY23" s="1" t="e">
        <f>#REF!</f>
        <v>#REF!</v>
      </c>
      <c r="SMZ23" s="1" t="e">
        <f>#REF!</f>
        <v>#REF!</v>
      </c>
      <c r="SNA23" s="1" t="e">
        <f>#REF!</f>
        <v>#REF!</v>
      </c>
      <c r="SNB23" s="1" t="e">
        <f>#REF!</f>
        <v>#REF!</v>
      </c>
      <c r="SNC23" s="1" t="e">
        <f>#REF!</f>
        <v>#REF!</v>
      </c>
      <c r="SND23" s="1" t="e">
        <f>#REF!</f>
        <v>#REF!</v>
      </c>
      <c r="SNE23" s="1" t="e">
        <f>#REF!</f>
        <v>#REF!</v>
      </c>
      <c r="SNF23" s="1" t="e">
        <f>#REF!</f>
        <v>#REF!</v>
      </c>
      <c r="SNG23" s="1" t="e">
        <f>#REF!</f>
        <v>#REF!</v>
      </c>
      <c r="SNH23" s="1" t="e">
        <f>#REF!</f>
        <v>#REF!</v>
      </c>
      <c r="SNI23" s="1" t="e">
        <f>#REF!</f>
        <v>#REF!</v>
      </c>
      <c r="SNJ23" s="1" t="e">
        <f>#REF!</f>
        <v>#REF!</v>
      </c>
      <c r="SNK23" s="1" t="e">
        <f>#REF!</f>
        <v>#REF!</v>
      </c>
      <c r="SNL23" s="1" t="e">
        <f>#REF!</f>
        <v>#REF!</v>
      </c>
      <c r="SNM23" s="1" t="e">
        <f>#REF!</f>
        <v>#REF!</v>
      </c>
      <c r="SNN23" s="1" t="e">
        <f>#REF!</f>
        <v>#REF!</v>
      </c>
      <c r="SNO23" s="1" t="e">
        <f>#REF!</f>
        <v>#REF!</v>
      </c>
      <c r="SNP23" s="1" t="e">
        <f>#REF!</f>
        <v>#REF!</v>
      </c>
      <c r="SNQ23" s="1" t="e">
        <f>#REF!</f>
        <v>#REF!</v>
      </c>
      <c r="SNR23" s="1" t="e">
        <f>#REF!</f>
        <v>#REF!</v>
      </c>
      <c r="SNS23" s="1" t="e">
        <f>#REF!</f>
        <v>#REF!</v>
      </c>
      <c r="SNT23" s="1" t="e">
        <f>#REF!</f>
        <v>#REF!</v>
      </c>
      <c r="SNU23" s="1" t="e">
        <f>#REF!</f>
        <v>#REF!</v>
      </c>
      <c r="SNV23" s="1" t="e">
        <f>#REF!</f>
        <v>#REF!</v>
      </c>
      <c r="SNW23" s="1" t="e">
        <f>#REF!</f>
        <v>#REF!</v>
      </c>
      <c r="SNX23" s="1" t="e">
        <f>#REF!</f>
        <v>#REF!</v>
      </c>
      <c r="SNY23" s="1" t="e">
        <f>#REF!</f>
        <v>#REF!</v>
      </c>
      <c r="SNZ23" s="1" t="e">
        <f>#REF!</f>
        <v>#REF!</v>
      </c>
      <c r="SOA23" s="1" t="e">
        <f>#REF!</f>
        <v>#REF!</v>
      </c>
      <c r="SOB23" s="1" t="e">
        <f>#REF!</f>
        <v>#REF!</v>
      </c>
      <c r="SOC23" s="1" t="e">
        <f>#REF!</f>
        <v>#REF!</v>
      </c>
      <c r="SOD23" s="1" t="e">
        <f>#REF!</f>
        <v>#REF!</v>
      </c>
      <c r="SOE23" s="1" t="e">
        <f>#REF!</f>
        <v>#REF!</v>
      </c>
      <c r="SOF23" s="1" t="e">
        <f>#REF!</f>
        <v>#REF!</v>
      </c>
      <c r="SOG23" s="1" t="e">
        <f>#REF!</f>
        <v>#REF!</v>
      </c>
      <c r="SOH23" s="1" t="e">
        <f>#REF!</f>
        <v>#REF!</v>
      </c>
      <c r="SOI23" s="1" t="e">
        <f>#REF!</f>
        <v>#REF!</v>
      </c>
      <c r="SOJ23" s="1" t="e">
        <f>#REF!</f>
        <v>#REF!</v>
      </c>
      <c r="SOK23" s="1" t="e">
        <f>#REF!</f>
        <v>#REF!</v>
      </c>
      <c r="SOL23" s="1" t="e">
        <f>#REF!</f>
        <v>#REF!</v>
      </c>
      <c r="SOM23" s="1" t="e">
        <f>#REF!</f>
        <v>#REF!</v>
      </c>
      <c r="SON23" s="1" t="e">
        <f>#REF!</f>
        <v>#REF!</v>
      </c>
      <c r="SOO23" s="1" t="e">
        <f>#REF!</f>
        <v>#REF!</v>
      </c>
      <c r="SOP23" s="1" t="e">
        <f>#REF!</f>
        <v>#REF!</v>
      </c>
      <c r="SOQ23" s="1" t="e">
        <f>#REF!</f>
        <v>#REF!</v>
      </c>
      <c r="SOR23" s="1" t="e">
        <f>#REF!</f>
        <v>#REF!</v>
      </c>
      <c r="SOS23" s="1" t="e">
        <f>#REF!</f>
        <v>#REF!</v>
      </c>
      <c r="SOT23" s="1" t="e">
        <f>#REF!</f>
        <v>#REF!</v>
      </c>
      <c r="SOU23" s="1" t="e">
        <f>#REF!</f>
        <v>#REF!</v>
      </c>
      <c r="SOV23" s="1" t="e">
        <f>#REF!</f>
        <v>#REF!</v>
      </c>
      <c r="SOW23" s="1" t="e">
        <f>#REF!</f>
        <v>#REF!</v>
      </c>
      <c r="SOX23" s="1" t="e">
        <f>#REF!</f>
        <v>#REF!</v>
      </c>
      <c r="SOY23" s="1" t="e">
        <f>#REF!</f>
        <v>#REF!</v>
      </c>
      <c r="SOZ23" s="1" t="e">
        <f>#REF!</f>
        <v>#REF!</v>
      </c>
      <c r="SPA23" s="1" t="e">
        <f>#REF!</f>
        <v>#REF!</v>
      </c>
      <c r="SPB23" s="1" t="e">
        <f>#REF!</f>
        <v>#REF!</v>
      </c>
      <c r="SPC23" s="1" t="e">
        <f>#REF!</f>
        <v>#REF!</v>
      </c>
      <c r="SPD23" s="1" t="e">
        <f>#REF!</f>
        <v>#REF!</v>
      </c>
      <c r="SPE23" s="1" t="e">
        <f>#REF!</f>
        <v>#REF!</v>
      </c>
      <c r="SPF23" s="1" t="e">
        <f>#REF!</f>
        <v>#REF!</v>
      </c>
      <c r="SPG23" s="1" t="e">
        <f>#REF!</f>
        <v>#REF!</v>
      </c>
      <c r="SPH23" s="1" t="e">
        <f>#REF!</f>
        <v>#REF!</v>
      </c>
      <c r="SPI23" s="1" t="e">
        <f>#REF!</f>
        <v>#REF!</v>
      </c>
      <c r="SPJ23" s="1" t="e">
        <f>#REF!</f>
        <v>#REF!</v>
      </c>
      <c r="SPK23" s="1" t="e">
        <f>#REF!</f>
        <v>#REF!</v>
      </c>
      <c r="SPL23" s="1" t="e">
        <f>#REF!</f>
        <v>#REF!</v>
      </c>
      <c r="SPM23" s="1" t="e">
        <f>#REF!</f>
        <v>#REF!</v>
      </c>
      <c r="SPN23" s="1" t="e">
        <f>#REF!</f>
        <v>#REF!</v>
      </c>
      <c r="SPO23" s="1" t="e">
        <f>#REF!</f>
        <v>#REF!</v>
      </c>
      <c r="SPP23" s="1" t="e">
        <f>#REF!</f>
        <v>#REF!</v>
      </c>
      <c r="SPQ23" s="1" t="e">
        <f>#REF!</f>
        <v>#REF!</v>
      </c>
      <c r="SPR23" s="1" t="e">
        <f>#REF!</f>
        <v>#REF!</v>
      </c>
      <c r="SPS23" s="1" t="e">
        <f>#REF!</f>
        <v>#REF!</v>
      </c>
      <c r="SPT23" s="1" t="e">
        <f>#REF!</f>
        <v>#REF!</v>
      </c>
      <c r="SPU23" s="1" t="e">
        <f>#REF!</f>
        <v>#REF!</v>
      </c>
      <c r="SPV23" s="1" t="e">
        <f>#REF!</f>
        <v>#REF!</v>
      </c>
      <c r="SPW23" s="1" t="e">
        <f>#REF!</f>
        <v>#REF!</v>
      </c>
      <c r="SPX23" s="1" t="e">
        <f>#REF!</f>
        <v>#REF!</v>
      </c>
      <c r="SPY23" s="1" t="e">
        <f>#REF!</f>
        <v>#REF!</v>
      </c>
      <c r="SPZ23" s="1" t="e">
        <f>#REF!</f>
        <v>#REF!</v>
      </c>
      <c r="SQA23" s="1" t="e">
        <f>#REF!</f>
        <v>#REF!</v>
      </c>
      <c r="SQB23" s="1" t="e">
        <f>#REF!</f>
        <v>#REF!</v>
      </c>
      <c r="SQC23" s="1" t="e">
        <f>#REF!</f>
        <v>#REF!</v>
      </c>
      <c r="SQD23" s="1" t="e">
        <f>#REF!</f>
        <v>#REF!</v>
      </c>
      <c r="SQE23" s="1" t="e">
        <f>#REF!</f>
        <v>#REF!</v>
      </c>
      <c r="SQF23" s="1" t="e">
        <f>#REF!</f>
        <v>#REF!</v>
      </c>
      <c r="SQG23" s="1" t="e">
        <f>#REF!</f>
        <v>#REF!</v>
      </c>
      <c r="SQH23" s="1" t="e">
        <f>#REF!</f>
        <v>#REF!</v>
      </c>
      <c r="SQI23" s="1" t="e">
        <f>#REF!</f>
        <v>#REF!</v>
      </c>
      <c r="SQJ23" s="1" t="e">
        <f>#REF!</f>
        <v>#REF!</v>
      </c>
      <c r="SQK23" s="1" t="e">
        <f>#REF!</f>
        <v>#REF!</v>
      </c>
      <c r="SQL23" s="1" t="e">
        <f>#REF!</f>
        <v>#REF!</v>
      </c>
      <c r="SQM23" s="1" t="e">
        <f>#REF!</f>
        <v>#REF!</v>
      </c>
      <c r="SQN23" s="1" t="e">
        <f>#REF!</f>
        <v>#REF!</v>
      </c>
      <c r="SQO23" s="1" t="e">
        <f>#REF!</f>
        <v>#REF!</v>
      </c>
      <c r="SQP23" s="1" t="e">
        <f>#REF!</f>
        <v>#REF!</v>
      </c>
      <c r="SQQ23" s="1" t="e">
        <f>#REF!</f>
        <v>#REF!</v>
      </c>
      <c r="SQR23" s="1" t="e">
        <f>#REF!</f>
        <v>#REF!</v>
      </c>
      <c r="SQS23" s="1" t="e">
        <f>#REF!</f>
        <v>#REF!</v>
      </c>
      <c r="SQT23" s="1" t="e">
        <f>#REF!</f>
        <v>#REF!</v>
      </c>
      <c r="SQU23" s="1" t="e">
        <f>#REF!</f>
        <v>#REF!</v>
      </c>
      <c r="SQV23" s="1" t="e">
        <f>#REF!</f>
        <v>#REF!</v>
      </c>
      <c r="SQW23" s="1" t="e">
        <f>#REF!</f>
        <v>#REF!</v>
      </c>
      <c r="SQX23" s="1" t="e">
        <f>#REF!</f>
        <v>#REF!</v>
      </c>
      <c r="SQY23" s="1" t="e">
        <f>#REF!</f>
        <v>#REF!</v>
      </c>
      <c r="SQZ23" s="1" t="e">
        <f>#REF!</f>
        <v>#REF!</v>
      </c>
      <c r="SRA23" s="1" t="e">
        <f>#REF!</f>
        <v>#REF!</v>
      </c>
      <c r="SRB23" s="1" t="e">
        <f>#REF!</f>
        <v>#REF!</v>
      </c>
      <c r="SRC23" s="1" t="e">
        <f>#REF!</f>
        <v>#REF!</v>
      </c>
      <c r="SRD23" s="1" t="e">
        <f>#REF!</f>
        <v>#REF!</v>
      </c>
      <c r="SRE23" s="1" t="e">
        <f>#REF!</f>
        <v>#REF!</v>
      </c>
      <c r="SRF23" s="1" t="e">
        <f>#REF!</f>
        <v>#REF!</v>
      </c>
      <c r="SRG23" s="1" t="e">
        <f>#REF!</f>
        <v>#REF!</v>
      </c>
      <c r="SRH23" s="1" t="e">
        <f>#REF!</f>
        <v>#REF!</v>
      </c>
      <c r="SRI23" s="1" t="e">
        <f>#REF!</f>
        <v>#REF!</v>
      </c>
      <c r="SRJ23" s="1" t="e">
        <f>#REF!</f>
        <v>#REF!</v>
      </c>
      <c r="SRK23" s="1" t="e">
        <f>#REF!</f>
        <v>#REF!</v>
      </c>
      <c r="SRL23" s="1" t="e">
        <f>#REF!</f>
        <v>#REF!</v>
      </c>
      <c r="SRM23" s="1" t="e">
        <f>#REF!</f>
        <v>#REF!</v>
      </c>
      <c r="SRN23" s="1" t="e">
        <f>#REF!</f>
        <v>#REF!</v>
      </c>
      <c r="SRO23" s="1" t="e">
        <f>#REF!</f>
        <v>#REF!</v>
      </c>
      <c r="SRP23" s="1" t="e">
        <f>#REF!</f>
        <v>#REF!</v>
      </c>
      <c r="SRQ23" s="1" t="e">
        <f>#REF!</f>
        <v>#REF!</v>
      </c>
      <c r="SRR23" s="1" t="e">
        <f>#REF!</f>
        <v>#REF!</v>
      </c>
      <c r="SRS23" s="1" t="e">
        <f>#REF!</f>
        <v>#REF!</v>
      </c>
      <c r="SRT23" s="1" t="e">
        <f>#REF!</f>
        <v>#REF!</v>
      </c>
      <c r="SRU23" s="1" t="e">
        <f>#REF!</f>
        <v>#REF!</v>
      </c>
      <c r="SRV23" s="1" t="e">
        <f>#REF!</f>
        <v>#REF!</v>
      </c>
      <c r="SRW23" s="1" t="e">
        <f>#REF!</f>
        <v>#REF!</v>
      </c>
      <c r="SRX23" s="1" t="e">
        <f>#REF!</f>
        <v>#REF!</v>
      </c>
      <c r="SRY23" s="1" t="e">
        <f>#REF!</f>
        <v>#REF!</v>
      </c>
      <c r="SRZ23" s="1" t="e">
        <f>#REF!</f>
        <v>#REF!</v>
      </c>
      <c r="SSA23" s="1" t="e">
        <f>#REF!</f>
        <v>#REF!</v>
      </c>
      <c r="SSB23" s="1" t="e">
        <f>#REF!</f>
        <v>#REF!</v>
      </c>
      <c r="SSC23" s="1" t="e">
        <f>#REF!</f>
        <v>#REF!</v>
      </c>
      <c r="SSD23" s="1" t="e">
        <f>#REF!</f>
        <v>#REF!</v>
      </c>
      <c r="SSE23" s="1" t="e">
        <f>#REF!</f>
        <v>#REF!</v>
      </c>
      <c r="SSF23" s="1" t="e">
        <f>#REF!</f>
        <v>#REF!</v>
      </c>
      <c r="SSG23" s="1" t="e">
        <f>#REF!</f>
        <v>#REF!</v>
      </c>
      <c r="SSH23" s="1" t="e">
        <f>#REF!</f>
        <v>#REF!</v>
      </c>
      <c r="SSI23" s="1" t="e">
        <f>#REF!</f>
        <v>#REF!</v>
      </c>
      <c r="SSJ23" s="1" t="e">
        <f>#REF!</f>
        <v>#REF!</v>
      </c>
      <c r="SSK23" s="1" t="e">
        <f>#REF!</f>
        <v>#REF!</v>
      </c>
      <c r="SSL23" s="1" t="e">
        <f>#REF!</f>
        <v>#REF!</v>
      </c>
      <c r="SSM23" s="1" t="e">
        <f>#REF!</f>
        <v>#REF!</v>
      </c>
      <c r="SSN23" s="1" t="e">
        <f>#REF!</f>
        <v>#REF!</v>
      </c>
      <c r="SSO23" s="1" t="e">
        <f>#REF!</f>
        <v>#REF!</v>
      </c>
      <c r="SSP23" s="1" t="e">
        <f>#REF!</f>
        <v>#REF!</v>
      </c>
      <c r="SSQ23" s="1" t="e">
        <f>#REF!</f>
        <v>#REF!</v>
      </c>
      <c r="SSR23" s="1" t="e">
        <f>#REF!</f>
        <v>#REF!</v>
      </c>
      <c r="SSS23" s="1" t="e">
        <f>#REF!</f>
        <v>#REF!</v>
      </c>
      <c r="SST23" s="1" t="e">
        <f>#REF!</f>
        <v>#REF!</v>
      </c>
      <c r="SSU23" s="1" t="e">
        <f>#REF!</f>
        <v>#REF!</v>
      </c>
      <c r="SSV23" s="1" t="e">
        <f>#REF!</f>
        <v>#REF!</v>
      </c>
      <c r="SSW23" s="1" t="e">
        <f>#REF!</f>
        <v>#REF!</v>
      </c>
      <c r="SSX23" s="1" t="e">
        <f>#REF!</f>
        <v>#REF!</v>
      </c>
      <c r="SSY23" s="1" t="e">
        <f>#REF!</f>
        <v>#REF!</v>
      </c>
      <c r="SSZ23" s="1" t="e">
        <f>#REF!</f>
        <v>#REF!</v>
      </c>
      <c r="STA23" s="1" t="e">
        <f>#REF!</f>
        <v>#REF!</v>
      </c>
      <c r="STB23" s="1" t="e">
        <f>#REF!</f>
        <v>#REF!</v>
      </c>
      <c r="STC23" s="1" t="e">
        <f>#REF!</f>
        <v>#REF!</v>
      </c>
      <c r="STD23" s="1" t="e">
        <f>#REF!</f>
        <v>#REF!</v>
      </c>
      <c r="STE23" s="1" t="e">
        <f>#REF!</f>
        <v>#REF!</v>
      </c>
      <c r="STF23" s="1" t="e">
        <f>#REF!</f>
        <v>#REF!</v>
      </c>
      <c r="STG23" s="1" t="e">
        <f>#REF!</f>
        <v>#REF!</v>
      </c>
      <c r="STH23" s="1" t="e">
        <f>#REF!</f>
        <v>#REF!</v>
      </c>
      <c r="STI23" s="1" t="e">
        <f>#REF!</f>
        <v>#REF!</v>
      </c>
      <c r="STJ23" s="1" t="e">
        <f>#REF!</f>
        <v>#REF!</v>
      </c>
      <c r="STK23" s="1" t="e">
        <f>#REF!</f>
        <v>#REF!</v>
      </c>
      <c r="STL23" s="1" t="e">
        <f>#REF!</f>
        <v>#REF!</v>
      </c>
      <c r="STM23" s="1" t="e">
        <f>#REF!</f>
        <v>#REF!</v>
      </c>
      <c r="STN23" s="1" t="e">
        <f>#REF!</f>
        <v>#REF!</v>
      </c>
      <c r="STO23" s="1" t="e">
        <f>#REF!</f>
        <v>#REF!</v>
      </c>
      <c r="STP23" s="1" t="e">
        <f>#REF!</f>
        <v>#REF!</v>
      </c>
      <c r="STQ23" s="1" t="e">
        <f>#REF!</f>
        <v>#REF!</v>
      </c>
      <c r="STR23" s="1" t="e">
        <f>#REF!</f>
        <v>#REF!</v>
      </c>
      <c r="STS23" s="1" t="e">
        <f>#REF!</f>
        <v>#REF!</v>
      </c>
      <c r="STT23" s="1" t="e">
        <f>#REF!</f>
        <v>#REF!</v>
      </c>
      <c r="STU23" s="1" t="e">
        <f>#REF!</f>
        <v>#REF!</v>
      </c>
      <c r="STV23" s="1" t="e">
        <f>#REF!</f>
        <v>#REF!</v>
      </c>
      <c r="STW23" s="1" t="e">
        <f>#REF!</f>
        <v>#REF!</v>
      </c>
      <c r="STX23" s="1" t="e">
        <f>#REF!</f>
        <v>#REF!</v>
      </c>
      <c r="STY23" s="1" t="e">
        <f>#REF!</f>
        <v>#REF!</v>
      </c>
      <c r="STZ23" s="1" t="e">
        <f>#REF!</f>
        <v>#REF!</v>
      </c>
      <c r="SUA23" s="1" t="e">
        <f>#REF!</f>
        <v>#REF!</v>
      </c>
      <c r="SUB23" s="1" t="e">
        <f>#REF!</f>
        <v>#REF!</v>
      </c>
      <c r="SUC23" s="1" t="e">
        <f>#REF!</f>
        <v>#REF!</v>
      </c>
      <c r="SUD23" s="1" t="e">
        <f>#REF!</f>
        <v>#REF!</v>
      </c>
      <c r="SUE23" s="1" t="e">
        <f>#REF!</f>
        <v>#REF!</v>
      </c>
      <c r="SUF23" s="1" t="e">
        <f>#REF!</f>
        <v>#REF!</v>
      </c>
      <c r="SUG23" s="1" t="e">
        <f>#REF!</f>
        <v>#REF!</v>
      </c>
      <c r="SUH23" s="1" t="e">
        <f>#REF!</f>
        <v>#REF!</v>
      </c>
      <c r="SUI23" s="1" t="e">
        <f>#REF!</f>
        <v>#REF!</v>
      </c>
      <c r="SUJ23" s="1" t="e">
        <f>#REF!</f>
        <v>#REF!</v>
      </c>
      <c r="SUK23" s="1" t="e">
        <f>#REF!</f>
        <v>#REF!</v>
      </c>
      <c r="SUL23" s="1" t="e">
        <f>#REF!</f>
        <v>#REF!</v>
      </c>
      <c r="SUM23" s="1" t="e">
        <f>#REF!</f>
        <v>#REF!</v>
      </c>
      <c r="SUN23" s="1" t="e">
        <f>#REF!</f>
        <v>#REF!</v>
      </c>
      <c r="SUO23" s="1" t="e">
        <f>#REF!</f>
        <v>#REF!</v>
      </c>
      <c r="SUP23" s="1" t="e">
        <f>#REF!</f>
        <v>#REF!</v>
      </c>
      <c r="SUQ23" s="1" t="e">
        <f>#REF!</f>
        <v>#REF!</v>
      </c>
      <c r="SUR23" s="1" t="e">
        <f>#REF!</f>
        <v>#REF!</v>
      </c>
      <c r="SUS23" s="1" t="e">
        <f>#REF!</f>
        <v>#REF!</v>
      </c>
      <c r="SUT23" s="1" t="e">
        <f>#REF!</f>
        <v>#REF!</v>
      </c>
      <c r="SUU23" s="1" t="e">
        <f>#REF!</f>
        <v>#REF!</v>
      </c>
      <c r="SUV23" s="1" t="e">
        <f>#REF!</f>
        <v>#REF!</v>
      </c>
      <c r="SUW23" s="1" t="e">
        <f>#REF!</f>
        <v>#REF!</v>
      </c>
      <c r="SUX23" s="1" t="e">
        <f>#REF!</f>
        <v>#REF!</v>
      </c>
      <c r="SUY23" s="1" t="e">
        <f>#REF!</f>
        <v>#REF!</v>
      </c>
      <c r="SUZ23" s="1" t="e">
        <f>#REF!</f>
        <v>#REF!</v>
      </c>
      <c r="SVA23" s="1" t="e">
        <f>#REF!</f>
        <v>#REF!</v>
      </c>
      <c r="SVB23" s="1" t="e">
        <f>#REF!</f>
        <v>#REF!</v>
      </c>
      <c r="SVC23" s="1" t="e">
        <f>#REF!</f>
        <v>#REF!</v>
      </c>
      <c r="SVD23" s="1" t="e">
        <f>#REF!</f>
        <v>#REF!</v>
      </c>
      <c r="SVE23" s="1" t="e">
        <f>#REF!</f>
        <v>#REF!</v>
      </c>
      <c r="SVF23" s="1" t="e">
        <f>#REF!</f>
        <v>#REF!</v>
      </c>
      <c r="SVG23" s="1" t="e">
        <f>#REF!</f>
        <v>#REF!</v>
      </c>
      <c r="SVH23" s="1" t="e">
        <f>#REF!</f>
        <v>#REF!</v>
      </c>
      <c r="SVI23" s="1" t="e">
        <f>#REF!</f>
        <v>#REF!</v>
      </c>
      <c r="SVJ23" s="1" t="e">
        <f>#REF!</f>
        <v>#REF!</v>
      </c>
      <c r="SVK23" s="1" t="e">
        <f>#REF!</f>
        <v>#REF!</v>
      </c>
      <c r="SVL23" s="1" t="e">
        <f>#REF!</f>
        <v>#REF!</v>
      </c>
      <c r="SVM23" s="1" t="e">
        <f>#REF!</f>
        <v>#REF!</v>
      </c>
      <c r="SVN23" s="1" t="e">
        <f>#REF!</f>
        <v>#REF!</v>
      </c>
      <c r="SVO23" s="1" t="e">
        <f>#REF!</f>
        <v>#REF!</v>
      </c>
      <c r="SVP23" s="1" t="e">
        <f>#REF!</f>
        <v>#REF!</v>
      </c>
      <c r="SVQ23" s="1" t="e">
        <f>#REF!</f>
        <v>#REF!</v>
      </c>
      <c r="SVR23" s="1" t="e">
        <f>#REF!</f>
        <v>#REF!</v>
      </c>
      <c r="SVS23" s="1" t="e">
        <f>#REF!</f>
        <v>#REF!</v>
      </c>
      <c r="SVT23" s="1" t="e">
        <f>#REF!</f>
        <v>#REF!</v>
      </c>
      <c r="SVU23" s="1" t="e">
        <f>#REF!</f>
        <v>#REF!</v>
      </c>
      <c r="SVV23" s="1" t="e">
        <f>#REF!</f>
        <v>#REF!</v>
      </c>
      <c r="SVW23" s="1" t="e">
        <f>#REF!</f>
        <v>#REF!</v>
      </c>
      <c r="SVX23" s="1" t="e">
        <f>#REF!</f>
        <v>#REF!</v>
      </c>
      <c r="SVY23" s="1" t="e">
        <f>#REF!</f>
        <v>#REF!</v>
      </c>
      <c r="SVZ23" s="1" t="e">
        <f>#REF!</f>
        <v>#REF!</v>
      </c>
      <c r="SWA23" s="1" t="e">
        <f>#REF!</f>
        <v>#REF!</v>
      </c>
      <c r="SWB23" s="1" t="e">
        <f>#REF!</f>
        <v>#REF!</v>
      </c>
      <c r="SWC23" s="1" t="e">
        <f>#REF!</f>
        <v>#REF!</v>
      </c>
      <c r="SWD23" s="1" t="e">
        <f>#REF!</f>
        <v>#REF!</v>
      </c>
      <c r="SWE23" s="1" t="e">
        <f>#REF!</f>
        <v>#REF!</v>
      </c>
      <c r="SWF23" s="1" t="e">
        <f>#REF!</f>
        <v>#REF!</v>
      </c>
      <c r="SWG23" s="1" t="e">
        <f>#REF!</f>
        <v>#REF!</v>
      </c>
      <c r="SWH23" s="1" t="e">
        <f>#REF!</f>
        <v>#REF!</v>
      </c>
      <c r="SWI23" s="1" t="e">
        <f>#REF!</f>
        <v>#REF!</v>
      </c>
      <c r="SWJ23" s="1" t="e">
        <f>#REF!</f>
        <v>#REF!</v>
      </c>
      <c r="SWK23" s="1" t="e">
        <f>#REF!</f>
        <v>#REF!</v>
      </c>
      <c r="SWL23" s="1" t="e">
        <f>#REF!</f>
        <v>#REF!</v>
      </c>
      <c r="SWM23" s="1" t="e">
        <f>#REF!</f>
        <v>#REF!</v>
      </c>
      <c r="SWN23" s="1" t="e">
        <f>#REF!</f>
        <v>#REF!</v>
      </c>
      <c r="SWO23" s="1" t="e">
        <f>#REF!</f>
        <v>#REF!</v>
      </c>
      <c r="SWP23" s="1" t="e">
        <f>#REF!</f>
        <v>#REF!</v>
      </c>
      <c r="SWQ23" s="1" t="e">
        <f>#REF!</f>
        <v>#REF!</v>
      </c>
      <c r="SWR23" s="1" t="e">
        <f>#REF!</f>
        <v>#REF!</v>
      </c>
      <c r="SWS23" s="1" t="e">
        <f>#REF!</f>
        <v>#REF!</v>
      </c>
      <c r="SWT23" s="1" t="e">
        <f>#REF!</f>
        <v>#REF!</v>
      </c>
      <c r="SWU23" s="1" t="e">
        <f>#REF!</f>
        <v>#REF!</v>
      </c>
      <c r="SWV23" s="1" t="e">
        <f>#REF!</f>
        <v>#REF!</v>
      </c>
      <c r="SWW23" s="1" t="e">
        <f>#REF!</f>
        <v>#REF!</v>
      </c>
      <c r="SWX23" s="1" t="e">
        <f>#REF!</f>
        <v>#REF!</v>
      </c>
      <c r="SWY23" s="1" t="e">
        <f>#REF!</f>
        <v>#REF!</v>
      </c>
      <c r="SWZ23" s="1" t="e">
        <f>#REF!</f>
        <v>#REF!</v>
      </c>
      <c r="SXA23" s="1" t="e">
        <f>#REF!</f>
        <v>#REF!</v>
      </c>
      <c r="SXB23" s="1" t="e">
        <f>#REF!</f>
        <v>#REF!</v>
      </c>
      <c r="SXC23" s="1" t="e">
        <f>#REF!</f>
        <v>#REF!</v>
      </c>
      <c r="SXD23" s="1" t="e">
        <f>#REF!</f>
        <v>#REF!</v>
      </c>
      <c r="SXE23" s="1" t="e">
        <f>#REF!</f>
        <v>#REF!</v>
      </c>
      <c r="SXF23" s="1" t="e">
        <f>#REF!</f>
        <v>#REF!</v>
      </c>
      <c r="SXG23" s="1" t="e">
        <f>#REF!</f>
        <v>#REF!</v>
      </c>
      <c r="SXH23" s="1" t="e">
        <f>#REF!</f>
        <v>#REF!</v>
      </c>
      <c r="SXI23" s="1" t="e">
        <f>#REF!</f>
        <v>#REF!</v>
      </c>
      <c r="SXJ23" s="1" t="e">
        <f>#REF!</f>
        <v>#REF!</v>
      </c>
      <c r="SXK23" s="1" t="e">
        <f>#REF!</f>
        <v>#REF!</v>
      </c>
      <c r="SXL23" s="1" t="e">
        <f>#REF!</f>
        <v>#REF!</v>
      </c>
      <c r="SXM23" s="1" t="e">
        <f>#REF!</f>
        <v>#REF!</v>
      </c>
      <c r="SXN23" s="1" t="e">
        <f>#REF!</f>
        <v>#REF!</v>
      </c>
      <c r="SXO23" s="1" t="e">
        <f>#REF!</f>
        <v>#REF!</v>
      </c>
      <c r="SXP23" s="1" t="e">
        <f>#REF!</f>
        <v>#REF!</v>
      </c>
      <c r="SXQ23" s="1" t="e">
        <f>#REF!</f>
        <v>#REF!</v>
      </c>
      <c r="SXR23" s="1" t="e">
        <f>#REF!</f>
        <v>#REF!</v>
      </c>
      <c r="SXS23" s="1" t="e">
        <f>#REF!</f>
        <v>#REF!</v>
      </c>
      <c r="SXT23" s="1" t="e">
        <f>#REF!</f>
        <v>#REF!</v>
      </c>
      <c r="SXU23" s="1" t="e">
        <f>#REF!</f>
        <v>#REF!</v>
      </c>
      <c r="SXV23" s="1" t="e">
        <f>#REF!</f>
        <v>#REF!</v>
      </c>
      <c r="SXW23" s="1" t="e">
        <f>#REF!</f>
        <v>#REF!</v>
      </c>
      <c r="SXX23" s="1" t="e">
        <f>#REF!</f>
        <v>#REF!</v>
      </c>
      <c r="SXY23" s="1" t="e">
        <f>#REF!</f>
        <v>#REF!</v>
      </c>
      <c r="SXZ23" s="1" t="e">
        <f>#REF!</f>
        <v>#REF!</v>
      </c>
      <c r="SYA23" s="1" t="e">
        <f>#REF!</f>
        <v>#REF!</v>
      </c>
      <c r="SYB23" s="1" t="e">
        <f>#REF!</f>
        <v>#REF!</v>
      </c>
      <c r="SYC23" s="1" t="e">
        <f>#REF!</f>
        <v>#REF!</v>
      </c>
      <c r="SYD23" s="1" t="e">
        <f>#REF!</f>
        <v>#REF!</v>
      </c>
      <c r="SYE23" s="1" t="e">
        <f>#REF!</f>
        <v>#REF!</v>
      </c>
      <c r="SYF23" s="1" t="e">
        <f>#REF!</f>
        <v>#REF!</v>
      </c>
      <c r="SYG23" s="1" t="e">
        <f>#REF!</f>
        <v>#REF!</v>
      </c>
      <c r="SYH23" s="1" t="e">
        <f>#REF!</f>
        <v>#REF!</v>
      </c>
      <c r="SYI23" s="1" t="e">
        <f>#REF!</f>
        <v>#REF!</v>
      </c>
      <c r="SYJ23" s="1" t="e">
        <f>#REF!</f>
        <v>#REF!</v>
      </c>
      <c r="SYK23" s="1" t="e">
        <f>#REF!</f>
        <v>#REF!</v>
      </c>
      <c r="SYL23" s="1" t="e">
        <f>#REF!</f>
        <v>#REF!</v>
      </c>
      <c r="SYM23" s="1" t="e">
        <f>#REF!</f>
        <v>#REF!</v>
      </c>
      <c r="SYN23" s="1" t="e">
        <f>#REF!</f>
        <v>#REF!</v>
      </c>
      <c r="SYO23" s="1" t="e">
        <f>#REF!</f>
        <v>#REF!</v>
      </c>
      <c r="SYP23" s="1" t="e">
        <f>#REF!</f>
        <v>#REF!</v>
      </c>
      <c r="SYQ23" s="1" t="e">
        <f>#REF!</f>
        <v>#REF!</v>
      </c>
      <c r="SYR23" s="1" t="e">
        <f>#REF!</f>
        <v>#REF!</v>
      </c>
      <c r="SYS23" s="1" t="e">
        <f>#REF!</f>
        <v>#REF!</v>
      </c>
      <c r="SYT23" s="1" t="e">
        <f>#REF!</f>
        <v>#REF!</v>
      </c>
      <c r="SYU23" s="1" t="e">
        <f>#REF!</f>
        <v>#REF!</v>
      </c>
      <c r="SYV23" s="1" t="e">
        <f>#REF!</f>
        <v>#REF!</v>
      </c>
      <c r="SYW23" s="1" t="e">
        <f>#REF!</f>
        <v>#REF!</v>
      </c>
      <c r="SYX23" s="1" t="e">
        <f>#REF!</f>
        <v>#REF!</v>
      </c>
      <c r="SYY23" s="1" t="e">
        <f>#REF!</f>
        <v>#REF!</v>
      </c>
      <c r="SYZ23" s="1" t="e">
        <f>#REF!</f>
        <v>#REF!</v>
      </c>
      <c r="SZA23" s="1" t="e">
        <f>#REF!</f>
        <v>#REF!</v>
      </c>
      <c r="SZB23" s="1" t="e">
        <f>#REF!</f>
        <v>#REF!</v>
      </c>
      <c r="SZC23" s="1" t="e">
        <f>#REF!</f>
        <v>#REF!</v>
      </c>
      <c r="SZD23" s="1" t="e">
        <f>#REF!</f>
        <v>#REF!</v>
      </c>
      <c r="SZE23" s="1" t="e">
        <f>#REF!</f>
        <v>#REF!</v>
      </c>
      <c r="SZF23" s="1" t="e">
        <f>#REF!</f>
        <v>#REF!</v>
      </c>
      <c r="SZG23" s="1" t="e">
        <f>#REF!</f>
        <v>#REF!</v>
      </c>
      <c r="SZH23" s="1" t="e">
        <f>#REF!</f>
        <v>#REF!</v>
      </c>
      <c r="SZI23" s="1" t="e">
        <f>#REF!</f>
        <v>#REF!</v>
      </c>
      <c r="SZJ23" s="1" t="e">
        <f>#REF!</f>
        <v>#REF!</v>
      </c>
      <c r="SZK23" s="1" t="e">
        <f>#REF!</f>
        <v>#REF!</v>
      </c>
      <c r="SZL23" s="1" t="e">
        <f>#REF!</f>
        <v>#REF!</v>
      </c>
      <c r="SZM23" s="1" t="e">
        <f>#REF!</f>
        <v>#REF!</v>
      </c>
      <c r="SZN23" s="1" t="e">
        <f>#REF!</f>
        <v>#REF!</v>
      </c>
      <c r="SZO23" s="1" t="e">
        <f>#REF!</f>
        <v>#REF!</v>
      </c>
      <c r="SZP23" s="1" t="e">
        <f>#REF!</f>
        <v>#REF!</v>
      </c>
      <c r="SZQ23" s="1" t="e">
        <f>#REF!</f>
        <v>#REF!</v>
      </c>
      <c r="SZR23" s="1" t="e">
        <f>#REF!</f>
        <v>#REF!</v>
      </c>
      <c r="SZS23" s="1" t="e">
        <f>#REF!</f>
        <v>#REF!</v>
      </c>
      <c r="SZT23" s="1" t="e">
        <f>#REF!</f>
        <v>#REF!</v>
      </c>
      <c r="SZU23" s="1" t="e">
        <f>#REF!</f>
        <v>#REF!</v>
      </c>
      <c r="SZV23" s="1" t="e">
        <f>#REF!</f>
        <v>#REF!</v>
      </c>
      <c r="SZW23" s="1" t="e">
        <f>#REF!</f>
        <v>#REF!</v>
      </c>
      <c r="SZX23" s="1" t="e">
        <f>#REF!</f>
        <v>#REF!</v>
      </c>
      <c r="SZY23" s="1" t="e">
        <f>#REF!</f>
        <v>#REF!</v>
      </c>
      <c r="SZZ23" s="1" t="e">
        <f>#REF!</f>
        <v>#REF!</v>
      </c>
      <c r="TAA23" s="1" t="e">
        <f>#REF!</f>
        <v>#REF!</v>
      </c>
      <c r="TAB23" s="1" t="e">
        <f>#REF!</f>
        <v>#REF!</v>
      </c>
      <c r="TAC23" s="1" t="e">
        <f>#REF!</f>
        <v>#REF!</v>
      </c>
      <c r="TAD23" s="1" t="e">
        <f>#REF!</f>
        <v>#REF!</v>
      </c>
      <c r="TAE23" s="1" t="e">
        <f>#REF!</f>
        <v>#REF!</v>
      </c>
      <c r="TAF23" s="1" t="e">
        <f>#REF!</f>
        <v>#REF!</v>
      </c>
      <c r="TAG23" s="1" t="e">
        <f>#REF!</f>
        <v>#REF!</v>
      </c>
      <c r="TAH23" s="1" t="e">
        <f>#REF!</f>
        <v>#REF!</v>
      </c>
      <c r="TAI23" s="1" t="e">
        <f>#REF!</f>
        <v>#REF!</v>
      </c>
      <c r="TAJ23" s="1" t="e">
        <f>#REF!</f>
        <v>#REF!</v>
      </c>
      <c r="TAK23" s="1" t="e">
        <f>#REF!</f>
        <v>#REF!</v>
      </c>
      <c r="TAL23" s="1" t="e">
        <f>#REF!</f>
        <v>#REF!</v>
      </c>
      <c r="TAM23" s="1" t="e">
        <f>#REF!</f>
        <v>#REF!</v>
      </c>
      <c r="TAN23" s="1" t="e">
        <f>#REF!</f>
        <v>#REF!</v>
      </c>
      <c r="TAO23" s="1" t="e">
        <f>#REF!</f>
        <v>#REF!</v>
      </c>
      <c r="TAP23" s="1" t="e">
        <f>#REF!</f>
        <v>#REF!</v>
      </c>
      <c r="TAQ23" s="1" t="e">
        <f>#REF!</f>
        <v>#REF!</v>
      </c>
      <c r="TAR23" s="1" t="e">
        <f>#REF!</f>
        <v>#REF!</v>
      </c>
      <c r="TAS23" s="1" t="e">
        <f>#REF!</f>
        <v>#REF!</v>
      </c>
      <c r="TAT23" s="1" t="e">
        <f>#REF!</f>
        <v>#REF!</v>
      </c>
      <c r="TAU23" s="1" t="e">
        <f>#REF!</f>
        <v>#REF!</v>
      </c>
      <c r="TAV23" s="1" t="e">
        <f>#REF!</f>
        <v>#REF!</v>
      </c>
      <c r="TAW23" s="1" t="e">
        <f>#REF!</f>
        <v>#REF!</v>
      </c>
      <c r="TAX23" s="1" t="e">
        <f>#REF!</f>
        <v>#REF!</v>
      </c>
      <c r="TAY23" s="1" t="e">
        <f>#REF!</f>
        <v>#REF!</v>
      </c>
      <c r="TAZ23" s="1" t="e">
        <f>#REF!</f>
        <v>#REF!</v>
      </c>
      <c r="TBA23" s="1" t="e">
        <f>#REF!</f>
        <v>#REF!</v>
      </c>
      <c r="TBB23" s="1" t="e">
        <f>#REF!</f>
        <v>#REF!</v>
      </c>
      <c r="TBC23" s="1" t="e">
        <f>#REF!</f>
        <v>#REF!</v>
      </c>
      <c r="TBD23" s="1" t="e">
        <f>#REF!</f>
        <v>#REF!</v>
      </c>
      <c r="TBE23" s="1" t="e">
        <f>#REF!</f>
        <v>#REF!</v>
      </c>
      <c r="TBF23" s="1" t="e">
        <f>#REF!</f>
        <v>#REF!</v>
      </c>
      <c r="TBG23" s="1" t="e">
        <f>#REF!</f>
        <v>#REF!</v>
      </c>
      <c r="TBH23" s="1" t="e">
        <f>#REF!</f>
        <v>#REF!</v>
      </c>
      <c r="TBI23" s="1" t="e">
        <f>#REF!</f>
        <v>#REF!</v>
      </c>
      <c r="TBJ23" s="1" t="e">
        <f>#REF!</f>
        <v>#REF!</v>
      </c>
      <c r="TBK23" s="1" t="e">
        <f>#REF!</f>
        <v>#REF!</v>
      </c>
      <c r="TBL23" s="1" t="e">
        <f>#REF!</f>
        <v>#REF!</v>
      </c>
      <c r="TBM23" s="1" t="e">
        <f>#REF!</f>
        <v>#REF!</v>
      </c>
      <c r="TBN23" s="1" t="e">
        <f>#REF!</f>
        <v>#REF!</v>
      </c>
      <c r="TBO23" s="1" t="e">
        <f>#REF!</f>
        <v>#REF!</v>
      </c>
      <c r="TBP23" s="1" t="e">
        <f>#REF!</f>
        <v>#REF!</v>
      </c>
      <c r="TBQ23" s="1" t="e">
        <f>#REF!</f>
        <v>#REF!</v>
      </c>
      <c r="TBR23" s="1" t="e">
        <f>#REF!</f>
        <v>#REF!</v>
      </c>
      <c r="TBS23" s="1" t="e">
        <f>#REF!</f>
        <v>#REF!</v>
      </c>
      <c r="TBT23" s="1" t="e">
        <f>#REF!</f>
        <v>#REF!</v>
      </c>
      <c r="TBU23" s="1" t="e">
        <f>#REF!</f>
        <v>#REF!</v>
      </c>
      <c r="TBV23" s="1" t="e">
        <f>#REF!</f>
        <v>#REF!</v>
      </c>
      <c r="TBW23" s="1" t="e">
        <f>#REF!</f>
        <v>#REF!</v>
      </c>
      <c r="TBX23" s="1" t="e">
        <f>#REF!</f>
        <v>#REF!</v>
      </c>
      <c r="TBY23" s="1" t="e">
        <f>#REF!</f>
        <v>#REF!</v>
      </c>
      <c r="TBZ23" s="1" t="e">
        <f>#REF!</f>
        <v>#REF!</v>
      </c>
      <c r="TCA23" s="1" t="e">
        <f>#REF!</f>
        <v>#REF!</v>
      </c>
      <c r="TCB23" s="1" t="e">
        <f>#REF!</f>
        <v>#REF!</v>
      </c>
      <c r="TCC23" s="1" t="e">
        <f>#REF!</f>
        <v>#REF!</v>
      </c>
      <c r="TCD23" s="1" t="e">
        <f>#REF!</f>
        <v>#REF!</v>
      </c>
      <c r="TCE23" s="1" t="e">
        <f>#REF!</f>
        <v>#REF!</v>
      </c>
      <c r="TCF23" s="1" t="e">
        <f>#REF!</f>
        <v>#REF!</v>
      </c>
      <c r="TCG23" s="1" t="e">
        <f>#REF!</f>
        <v>#REF!</v>
      </c>
      <c r="TCH23" s="1" t="e">
        <f>#REF!</f>
        <v>#REF!</v>
      </c>
      <c r="TCI23" s="1" t="e">
        <f>#REF!</f>
        <v>#REF!</v>
      </c>
      <c r="TCJ23" s="1" t="e">
        <f>#REF!</f>
        <v>#REF!</v>
      </c>
      <c r="TCK23" s="1" t="e">
        <f>#REF!</f>
        <v>#REF!</v>
      </c>
      <c r="TCL23" s="1" t="e">
        <f>#REF!</f>
        <v>#REF!</v>
      </c>
      <c r="TCM23" s="1" t="e">
        <f>#REF!</f>
        <v>#REF!</v>
      </c>
      <c r="TCN23" s="1" t="e">
        <f>#REF!</f>
        <v>#REF!</v>
      </c>
      <c r="TCO23" s="1" t="e">
        <f>#REF!</f>
        <v>#REF!</v>
      </c>
      <c r="TCP23" s="1" t="e">
        <f>#REF!</f>
        <v>#REF!</v>
      </c>
      <c r="TCQ23" s="1" t="e">
        <f>#REF!</f>
        <v>#REF!</v>
      </c>
      <c r="TCR23" s="1" t="e">
        <f>#REF!</f>
        <v>#REF!</v>
      </c>
      <c r="TCS23" s="1" t="e">
        <f>#REF!</f>
        <v>#REF!</v>
      </c>
      <c r="TCT23" s="1" t="e">
        <f>#REF!</f>
        <v>#REF!</v>
      </c>
      <c r="TCU23" s="1" t="e">
        <f>#REF!</f>
        <v>#REF!</v>
      </c>
      <c r="TCV23" s="1" t="e">
        <f>#REF!</f>
        <v>#REF!</v>
      </c>
      <c r="TCW23" s="1" t="e">
        <f>#REF!</f>
        <v>#REF!</v>
      </c>
      <c r="TCX23" s="1" t="e">
        <f>#REF!</f>
        <v>#REF!</v>
      </c>
      <c r="TCY23" s="1" t="e">
        <f>#REF!</f>
        <v>#REF!</v>
      </c>
      <c r="TCZ23" s="1" t="e">
        <f>#REF!</f>
        <v>#REF!</v>
      </c>
      <c r="TDA23" s="1" t="e">
        <f>#REF!</f>
        <v>#REF!</v>
      </c>
      <c r="TDB23" s="1" t="e">
        <f>#REF!</f>
        <v>#REF!</v>
      </c>
      <c r="TDC23" s="1" t="e">
        <f>#REF!</f>
        <v>#REF!</v>
      </c>
      <c r="TDD23" s="1" t="e">
        <f>#REF!</f>
        <v>#REF!</v>
      </c>
      <c r="TDE23" s="1" t="e">
        <f>#REF!</f>
        <v>#REF!</v>
      </c>
      <c r="TDF23" s="1" t="e">
        <f>#REF!</f>
        <v>#REF!</v>
      </c>
      <c r="TDG23" s="1" t="e">
        <f>#REF!</f>
        <v>#REF!</v>
      </c>
      <c r="TDH23" s="1" t="e">
        <f>#REF!</f>
        <v>#REF!</v>
      </c>
      <c r="TDI23" s="1" t="e">
        <f>#REF!</f>
        <v>#REF!</v>
      </c>
      <c r="TDJ23" s="1" t="e">
        <f>#REF!</f>
        <v>#REF!</v>
      </c>
      <c r="TDK23" s="1" t="e">
        <f>#REF!</f>
        <v>#REF!</v>
      </c>
      <c r="TDL23" s="1" t="e">
        <f>#REF!</f>
        <v>#REF!</v>
      </c>
      <c r="TDM23" s="1" t="e">
        <f>#REF!</f>
        <v>#REF!</v>
      </c>
      <c r="TDN23" s="1" t="e">
        <f>#REF!</f>
        <v>#REF!</v>
      </c>
      <c r="TDO23" s="1" t="e">
        <f>#REF!</f>
        <v>#REF!</v>
      </c>
      <c r="TDP23" s="1" t="e">
        <f>#REF!</f>
        <v>#REF!</v>
      </c>
      <c r="TDQ23" s="1" t="e">
        <f>#REF!</f>
        <v>#REF!</v>
      </c>
      <c r="TDR23" s="1" t="e">
        <f>#REF!</f>
        <v>#REF!</v>
      </c>
      <c r="TDS23" s="1" t="e">
        <f>#REF!</f>
        <v>#REF!</v>
      </c>
      <c r="TDT23" s="1" t="e">
        <f>#REF!</f>
        <v>#REF!</v>
      </c>
      <c r="TDU23" s="1" t="e">
        <f>#REF!</f>
        <v>#REF!</v>
      </c>
      <c r="TDV23" s="1" t="e">
        <f>#REF!</f>
        <v>#REF!</v>
      </c>
      <c r="TDW23" s="1" t="e">
        <f>#REF!</f>
        <v>#REF!</v>
      </c>
      <c r="TDX23" s="1" t="e">
        <f>#REF!</f>
        <v>#REF!</v>
      </c>
      <c r="TDY23" s="1" t="e">
        <f>#REF!</f>
        <v>#REF!</v>
      </c>
      <c r="TDZ23" s="1" t="e">
        <f>#REF!</f>
        <v>#REF!</v>
      </c>
      <c r="TEA23" s="1" t="e">
        <f>#REF!</f>
        <v>#REF!</v>
      </c>
      <c r="TEB23" s="1" t="e">
        <f>#REF!</f>
        <v>#REF!</v>
      </c>
      <c r="TEC23" s="1" t="e">
        <f>#REF!</f>
        <v>#REF!</v>
      </c>
      <c r="TED23" s="1" t="e">
        <f>#REF!</f>
        <v>#REF!</v>
      </c>
      <c r="TEE23" s="1" t="e">
        <f>#REF!</f>
        <v>#REF!</v>
      </c>
      <c r="TEF23" s="1" t="e">
        <f>#REF!</f>
        <v>#REF!</v>
      </c>
      <c r="TEG23" s="1" t="e">
        <f>#REF!</f>
        <v>#REF!</v>
      </c>
      <c r="TEH23" s="1" t="e">
        <f>#REF!</f>
        <v>#REF!</v>
      </c>
      <c r="TEI23" s="1" t="e">
        <f>#REF!</f>
        <v>#REF!</v>
      </c>
      <c r="TEJ23" s="1" t="e">
        <f>#REF!</f>
        <v>#REF!</v>
      </c>
      <c r="TEK23" s="1" t="e">
        <f>#REF!</f>
        <v>#REF!</v>
      </c>
      <c r="TEL23" s="1" t="e">
        <f>#REF!</f>
        <v>#REF!</v>
      </c>
      <c r="TEM23" s="1" t="e">
        <f>#REF!</f>
        <v>#REF!</v>
      </c>
      <c r="TEN23" s="1" t="e">
        <f>#REF!</f>
        <v>#REF!</v>
      </c>
      <c r="TEO23" s="1" t="e">
        <f>#REF!</f>
        <v>#REF!</v>
      </c>
      <c r="TEP23" s="1" t="e">
        <f>#REF!</f>
        <v>#REF!</v>
      </c>
      <c r="TEQ23" s="1" t="e">
        <f>#REF!</f>
        <v>#REF!</v>
      </c>
      <c r="TER23" s="1" t="e">
        <f>#REF!</f>
        <v>#REF!</v>
      </c>
      <c r="TES23" s="1" t="e">
        <f>#REF!</f>
        <v>#REF!</v>
      </c>
      <c r="TET23" s="1" t="e">
        <f>#REF!</f>
        <v>#REF!</v>
      </c>
      <c r="TEU23" s="1" t="e">
        <f>#REF!</f>
        <v>#REF!</v>
      </c>
      <c r="TEV23" s="1" t="e">
        <f>#REF!</f>
        <v>#REF!</v>
      </c>
      <c r="TEW23" s="1" t="e">
        <f>#REF!</f>
        <v>#REF!</v>
      </c>
      <c r="TEX23" s="1" t="e">
        <f>#REF!</f>
        <v>#REF!</v>
      </c>
      <c r="TEY23" s="1" t="e">
        <f>#REF!</f>
        <v>#REF!</v>
      </c>
      <c r="TEZ23" s="1" t="e">
        <f>#REF!</f>
        <v>#REF!</v>
      </c>
      <c r="TFA23" s="1" t="e">
        <f>#REF!</f>
        <v>#REF!</v>
      </c>
      <c r="TFB23" s="1" t="e">
        <f>#REF!</f>
        <v>#REF!</v>
      </c>
      <c r="TFC23" s="1" t="e">
        <f>#REF!</f>
        <v>#REF!</v>
      </c>
      <c r="TFD23" s="1" t="e">
        <f>#REF!</f>
        <v>#REF!</v>
      </c>
      <c r="TFE23" s="1" t="e">
        <f>#REF!</f>
        <v>#REF!</v>
      </c>
      <c r="TFF23" s="1" t="e">
        <f>#REF!</f>
        <v>#REF!</v>
      </c>
      <c r="TFG23" s="1" t="e">
        <f>#REF!</f>
        <v>#REF!</v>
      </c>
      <c r="TFH23" s="1" t="e">
        <f>#REF!</f>
        <v>#REF!</v>
      </c>
      <c r="TFI23" s="1" t="e">
        <f>#REF!</f>
        <v>#REF!</v>
      </c>
      <c r="TFJ23" s="1" t="e">
        <f>#REF!</f>
        <v>#REF!</v>
      </c>
      <c r="TFK23" s="1" t="e">
        <f>#REF!</f>
        <v>#REF!</v>
      </c>
      <c r="TFL23" s="1" t="e">
        <f>#REF!</f>
        <v>#REF!</v>
      </c>
      <c r="TFM23" s="1" t="e">
        <f>#REF!</f>
        <v>#REF!</v>
      </c>
      <c r="TFN23" s="1" t="e">
        <f>#REF!</f>
        <v>#REF!</v>
      </c>
      <c r="TFO23" s="1" t="e">
        <f>#REF!</f>
        <v>#REF!</v>
      </c>
      <c r="TFP23" s="1" t="e">
        <f>#REF!</f>
        <v>#REF!</v>
      </c>
      <c r="TFQ23" s="1" t="e">
        <f>#REF!</f>
        <v>#REF!</v>
      </c>
      <c r="TFR23" s="1" t="e">
        <f>#REF!</f>
        <v>#REF!</v>
      </c>
      <c r="TFS23" s="1" t="e">
        <f>#REF!</f>
        <v>#REF!</v>
      </c>
      <c r="TFT23" s="1" t="e">
        <f>#REF!</f>
        <v>#REF!</v>
      </c>
      <c r="TFU23" s="1" t="e">
        <f>#REF!</f>
        <v>#REF!</v>
      </c>
      <c r="TFV23" s="1" t="e">
        <f>#REF!</f>
        <v>#REF!</v>
      </c>
      <c r="TFW23" s="1" t="e">
        <f>#REF!</f>
        <v>#REF!</v>
      </c>
      <c r="TFX23" s="1" t="e">
        <f>#REF!</f>
        <v>#REF!</v>
      </c>
      <c r="TFY23" s="1" t="e">
        <f>#REF!</f>
        <v>#REF!</v>
      </c>
      <c r="TFZ23" s="1" t="e">
        <f>#REF!</f>
        <v>#REF!</v>
      </c>
      <c r="TGA23" s="1" t="e">
        <f>#REF!</f>
        <v>#REF!</v>
      </c>
      <c r="TGB23" s="1" t="e">
        <f>#REF!</f>
        <v>#REF!</v>
      </c>
      <c r="TGC23" s="1" t="e">
        <f>#REF!</f>
        <v>#REF!</v>
      </c>
      <c r="TGD23" s="1" t="e">
        <f>#REF!</f>
        <v>#REF!</v>
      </c>
      <c r="TGE23" s="1" t="e">
        <f>#REF!</f>
        <v>#REF!</v>
      </c>
      <c r="TGF23" s="1" t="e">
        <f>#REF!</f>
        <v>#REF!</v>
      </c>
      <c r="TGG23" s="1" t="e">
        <f>#REF!</f>
        <v>#REF!</v>
      </c>
      <c r="TGH23" s="1" t="e">
        <f>#REF!</f>
        <v>#REF!</v>
      </c>
      <c r="TGI23" s="1" t="e">
        <f>#REF!</f>
        <v>#REF!</v>
      </c>
      <c r="TGJ23" s="1" t="e">
        <f>#REF!</f>
        <v>#REF!</v>
      </c>
      <c r="TGK23" s="1" t="e">
        <f>#REF!</f>
        <v>#REF!</v>
      </c>
      <c r="TGL23" s="1" t="e">
        <f>#REF!</f>
        <v>#REF!</v>
      </c>
      <c r="TGM23" s="1" t="e">
        <f>#REF!</f>
        <v>#REF!</v>
      </c>
      <c r="TGN23" s="1" t="e">
        <f>#REF!</f>
        <v>#REF!</v>
      </c>
      <c r="TGO23" s="1" t="e">
        <f>#REF!</f>
        <v>#REF!</v>
      </c>
      <c r="TGP23" s="1" t="e">
        <f>#REF!</f>
        <v>#REF!</v>
      </c>
      <c r="TGQ23" s="1" t="e">
        <f>#REF!</f>
        <v>#REF!</v>
      </c>
      <c r="TGR23" s="1" t="e">
        <f>#REF!</f>
        <v>#REF!</v>
      </c>
      <c r="TGS23" s="1" t="e">
        <f>#REF!</f>
        <v>#REF!</v>
      </c>
      <c r="TGT23" s="1" t="e">
        <f>#REF!</f>
        <v>#REF!</v>
      </c>
      <c r="TGU23" s="1" t="e">
        <f>#REF!</f>
        <v>#REF!</v>
      </c>
      <c r="TGV23" s="1" t="e">
        <f>#REF!</f>
        <v>#REF!</v>
      </c>
      <c r="TGW23" s="1" t="e">
        <f>#REF!</f>
        <v>#REF!</v>
      </c>
      <c r="TGX23" s="1" t="e">
        <f>#REF!</f>
        <v>#REF!</v>
      </c>
      <c r="TGY23" s="1" t="e">
        <f>#REF!</f>
        <v>#REF!</v>
      </c>
      <c r="TGZ23" s="1" t="e">
        <f>#REF!</f>
        <v>#REF!</v>
      </c>
      <c r="THA23" s="1" t="e">
        <f>#REF!</f>
        <v>#REF!</v>
      </c>
      <c r="THB23" s="1" t="e">
        <f>#REF!</f>
        <v>#REF!</v>
      </c>
      <c r="THC23" s="1" t="e">
        <f>#REF!</f>
        <v>#REF!</v>
      </c>
      <c r="THD23" s="1" t="e">
        <f>#REF!</f>
        <v>#REF!</v>
      </c>
      <c r="THE23" s="1" t="e">
        <f>#REF!</f>
        <v>#REF!</v>
      </c>
      <c r="THF23" s="1" t="e">
        <f>#REF!</f>
        <v>#REF!</v>
      </c>
      <c r="THG23" s="1" t="e">
        <f>#REF!</f>
        <v>#REF!</v>
      </c>
      <c r="THH23" s="1" t="e">
        <f>#REF!</f>
        <v>#REF!</v>
      </c>
      <c r="THI23" s="1" t="e">
        <f>#REF!</f>
        <v>#REF!</v>
      </c>
      <c r="THJ23" s="1" t="e">
        <f>#REF!</f>
        <v>#REF!</v>
      </c>
      <c r="THK23" s="1" t="e">
        <f>#REF!</f>
        <v>#REF!</v>
      </c>
      <c r="THL23" s="1" t="e">
        <f>#REF!</f>
        <v>#REF!</v>
      </c>
      <c r="THM23" s="1" t="e">
        <f>#REF!</f>
        <v>#REF!</v>
      </c>
      <c r="THN23" s="1" t="e">
        <f>#REF!</f>
        <v>#REF!</v>
      </c>
      <c r="THO23" s="1" t="e">
        <f>#REF!</f>
        <v>#REF!</v>
      </c>
      <c r="THP23" s="1" t="e">
        <f>#REF!</f>
        <v>#REF!</v>
      </c>
      <c r="THQ23" s="1" t="e">
        <f>#REF!</f>
        <v>#REF!</v>
      </c>
      <c r="THR23" s="1" t="e">
        <f>#REF!</f>
        <v>#REF!</v>
      </c>
      <c r="THS23" s="1" t="e">
        <f>#REF!</f>
        <v>#REF!</v>
      </c>
      <c r="THT23" s="1" t="e">
        <f>#REF!</f>
        <v>#REF!</v>
      </c>
      <c r="THU23" s="1" t="e">
        <f>#REF!</f>
        <v>#REF!</v>
      </c>
      <c r="THV23" s="1" t="e">
        <f>#REF!</f>
        <v>#REF!</v>
      </c>
      <c r="THW23" s="1" t="e">
        <f>#REF!</f>
        <v>#REF!</v>
      </c>
      <c r="THX23" s="1" t="e">
        <f>#REF!</f>
        <v>#REF!</v>
      </c>
      <c r="THY23" s="1" t="e">
        <f>#REF!</f>
        <v>#REF!</v>
      </c>
      <c r="THZ23" s="1" t="e">
        <f>#REF!</f>
        <v>#REF!</v>
      </c>
      <c r="TIA23" s="1" t="e">
        <f>#REF!</f>
        <v>#REF!</v>
      </c>
      <c r="TIB23" s="1" t="e">
        <f>#REF!</f>
        <v>#REF!</v>
      </c>
      <c r="TIC23" s="1" t="e">
        <f>#REF!</f>
        <v>#REF!</v>
      </c>
      <c r="TID23" s="1" t="e">
        <f>#REF!</f>
        <v>#REF!</v>
      </c>
      <c r="TIE23" s="1" t="e">
        <f>#REF!</f>
        <v>#REF!</v>
      </c>
      <c r="TIF23" s="1" t="e">
        <f>#REF!</f>
        <v>#REF!</v>
      </c>
      <c r="TIG23" s="1" t="e">
        <f>#REF!</f>
        <v>#REF!</v>
      </c>
      <c r="TIH23" s="1" t="e">
        <f>#REF!</f>
        <v>#REF!</v>
      </c>
      <c r="TII23" s="1" t="e">
        <f>#REF!</f>
        <v>#REF!</v>
      </c>
      <c r="TIJ23" s="1" t="e">
        <f>#REF!</f>
        <v>#REF!</v>
      </c>
      <c r="TIK23" s="1" t="e">
        <f>#REF!</f>
        <v>#REF!</v>
      </c>
      <c r="TIL23" s="1" t="e">
        <f>#REF!</f>
        <v>#REF!</v>
      </c>
      <c r="TIM23" s="1" t="e">
        <f>#REF!</f>
        <v>#REF!</v>
      </c>
      <c r="TIN23" s="1" t="e">
        <f>#REF!</f>
        <v>#REF!</v>
      </c>
      <c r="TIO23" s="1" t="e">
        <f>#REF!</f>
        <v>#REF!</v>
      </c>
      <c r="TIP23" s="1" t="e">
        <f>#REF!</f>
        <v>#REF!</v>
      </c>
      <c r="TIQ23" s="1" t="e">
        <f>#REF!</f>
        <v>#REF!</v>
      </c>
      <c r="TIR23" s="1" t="e">
        <f>#REF!</f>
        <v>#REF!</v>
      </c>
      <c r="TIS23" s="1" t="e">
        <f>#REF!</f>
        <v>#REF!</v>
      </c>
      <c r="TIT23" s="1" t="e">
        <f>#REF!</f>
        <v>#REF!</v>
      </c>
      <c r="TIU23" s="1" t="e">
        <f>#REF!</f>
        <v>#REF!</v>
      </c>
      <c r="TIV23" s="1" t="e">
        <f>#REF!</f>
        <v>#REF!</v>
      </c>
      <c r="TIW23" s="1" t="e">
        <f>#REF!</f>
        <v>#REF!</v>
      </c>
      <c r="TIX23" s="1" t="e">
        <f>#REF!</f>
        <v>#REF!</v>
      </c>
      <c r="TIY23" s="1" t="e">
        <f>#REF!</f>
        <v>#REF!</v>
      </c>
      <c r="TIZ23" s="1" t="e">
        <f>#REF!</f>
        <v>#REF!</v>
      </c>
      <c r="TJA23" s="1" t="e">
        <f>#REF!</f>
        <v>#REF!</v>
      </c>
      <c r="TJB23" s="1" t="e">
        <f>#REF!</f>
        <v>#REF!</v>
      </c>
      <c r="TJC23" s="1" t="e">
        <f>#REF!</f>
        <v>#REF!</v>
      </c>
      <c r="TJD23" s="1" t="e">
        <f>#REF!</f>
        <v>#REF!</v>
      </c>
      <c r="TJE23" s="1" t="e">
        <f>#REF!</f>
        <v>#REF!</v>
      </c>
      <c r="TJF23" s="1" t="e">
        <f>#REF!</f>
        <v>#REF!</v>
      </c>
      <c r="TJG23" s="1" t="e">
        <f>#REF!</f>
        <v>#REF!</v>
      </c>
      <c r="TJH23" s="1" t="e">
        <f>#REF!</f>
        <v>#REF!</v>
      </c>
      <c r="TJI23" s="1" t="e">
        <f>#REF!</f>
        <v>#REF!</v>
      </c>
      <c r="TJJ23" s="1" t="e">
        <f>#REF!</f>
        <v>#REF!</v>
      </c>
      <c r="TJK23" s="1" t="e">
        <f>#REF!</f>
        <v>#REF!</v>
      </c>
      <c r="TJL23" s="1" t="e">
        <f>#REF!</f>
        <v>#REF!</v>
      </c>
      <c r="TJM23" s="1" t="e">
        <f>#REF!</f>
        <v>#REF!</v>
      </c>
      <c r="TJN23" s="1" t="e">
        <f>#REF!</f>
        <v>#REF!</v>
      </c>
      <c r="TJO23" s="1" t="e">
        <f>#REF!</f>
        <v>#REF!</v>
      </c>
      <c r="TJP23" s="1" t="e">
        <f>#REF!</f>
        <v>#REF!</v>
      </c>
      <c r="TJQ23" s="1" t="e">
        <f>#REF!</f>
        <v>#REF!</v>
      </c>
      <c r="TJR23" s="1" t="e">
        <f>#REF!</f>
        <v>#REF!</v>
      </c>
      <c r="TJS23" s="1" t="e">
        <f>#REF!</f>
        <v>#REF!</v>
      </c>
      <c r="TJT23" s="1" t="e">
        <f>#REF!</f>
        <v>#REF!</v>
      </c>
      <c r="TJU23" s="1" t="e">
        <f>#REF!</f>
        <v>#REF!</v>
      </c>
      <c r="TJV23" s="1" t="e">
        <f>#REF!</f>
        <v>#REF!</v>
      </c>
      <c r="TJW23" s="1" t="e">
        <f>#REF!</f>
        <v>#REF!</v>
      </c>
      <c r="TJX23" s="1" t="e">
        <f>#REF!</f>
        <v>#REF!</v>
      </c>
      <c r="TJY23" s="1" t="e">
        <f>#REF!</f>
        <v>#REF!</v>
      </c>
      <c r="TJZ23" s="1" t="e">
        <f>#REF!</f>
        <v>#REF!</v>
      </c>
      <c r="TKA23" s="1" t="e">
        <f>#REF!</f>
        <v>#REF!</v>
      </c>
      <c r="TKB23" s="1" t="e">
        <f>#REF!</f>
        <v>#REF!</v>
      </c>
      <c r="TKC23" s="1" t="e">
        <f>#REF!</f>
        <v>#REF!</v>
      </c>
      <c r="TKD23" s="1" t="e">
        <f>#REF!</f>
        <v>#REF!</v>
      </c>
      <c r="TKE23" s="1" t="e">
        <f>#REF!</f>
        <v>#REF!</v>
      </c>
      <c r="TKF23" s="1" t="e">
        <f>#REF!</f>
        <v>#REF!</v>
      </c>
      <c r="TKG23" s="1" t="e">
        <f>#REF!</f>
        <v>#REF!</v>
      </c>
      <c r="TKH23" s="1" t="e">
        <f>#REF!</f>
        <v>#REF!</v>
      </c>
      <c r="TKI23" s="1" t="e">
        <f>#REF!</f>
        <v>#REF!</v>
      </c>
      <c r="TKJ23" s="1" t="e">
        <f>#REF!</f>
        <v>#REF!</v>
      </c>
      <c r="TKK23" s="1" t="e">
        <f>#REF!</f>
        <v>#REF!</v>
      </c>
      <c r="TKL23" s="1" t="e">
        <f>#REF!</f>
        <v>#REF!</v>
      </c>
      <c r="TKM23" s="1" t="e">
        <f>#REF!</f>
        <v>#REF!</v>
      </c>
      <c r="TKN23" s="1" t="e">
        <f>#REF!</f>
        <v>#REF!</v>
      </c>
      <c r="TKO23" s="1" t="e">
        <f>#REF!</f>
        <v>#REF!</v>
      </c>
      <c r="TKP23" s="1" t="e">
        <f>#REF!</f>
        <v>#REF!</v>
      </c>
      <c r="TKQ23" s="1" t="e">
        <f>#REF!</f>
        <v>#REF!</v>
      </c>
      <c r="TKR23" s="1" t="e">
        <f>#REF!</f>
        <v>#REF!</v>
      </c>
      <c r="TKS23" s="1" t="e">
        <f>#REF!</f>
        <v>#REF!</v>
      </c>
      <c r="TKT23" s="1" t="e">
        <f>#REF!</f>
        <v>#REF!</v>
      </c>
      <c r="TKU23" s="1" t="e">
        <f>#REF!</f>
        <v>#REF!</v>
      </c>
      <c r="TKV23" s="1" t="e">
        <f>#REF!</f>
        <v>#REF!</v>
      </c>
      <c r="TKW23" s="1" t="e">
        <f>#REF!</f>
        <v>#REF!</v>
      </c>
      <c r="TKX23" s="1" t="e">
        <f>#REF!</f>
        <v>#REF!</v>
      </c>
      <c r="TKY23" s="1" t="e">
        <f>#REF!</f>
        <v>#REF!</v>
      </c>
      <c r="TKZ23" s="1" t="e">
        <f>#REF!</f>
        <v>#REF!</v>
      </c>
      <c r="TLA23" s="1" t="e">
        <f>#REF!</f>
        <v>#REF!</v>
      </c>
      <c r="TLB23" s="1" t="e">
        <f>#REF!</f>
        <v>#REF!</v>
      </c>
      <c r="TLC23" s="1" t="e">
        <f>#REF!</f>
        <v>#REF!</v>
      </c>
      <c r="TLD23" s="1" t="e">
        <f>#REF!</f>
        <v>#REF!</v>
      </c>
      <c r="TLE23" s="1" t="e">
        <f>#REF!</f>
        <v>#REF!</v>
      </c>
      <c r="TLF23" s="1" t="e">
        <f>#REF!</f>
        <v>#REF!</v>
      </c>
      <c r="TLG23" s="1" t="e">
        <f>#REF!</f>
        <v>#REF!</v>
      </c>
      <c r="TLH23" s="1" t="e">
        <f>#REF!</f>
        <v>#REF!</v>
      </c>
      <c r="TLI23" s="1" t="e">
        <f>#REF!</f>
        <v>#REF!</v>
      </c>
      <c r="TLJ23" s="1" t="e">
        <f>#REF!</f>
        <v>#REF!</v>
      </c>
      <c r="TLK23" s="1" t="e">
        <f>#REF!</f>
        <v>#REF!</v>
      </c>
      <c r="TLL23" s="1" t="e">
        <f>#REF!</f>
        <v>#REF!</v>
      </c>
      <c r="TLM23" s="1" t="e">
        <f>#REF!</f>
        <v>#REF!</v>
      </c>
      <c r="TLN23" s="1" t="e">
        <f>#REF!</f>
        <v>#REF!</v>
      </c>
      <c r="TLO23" s="1" t="e">
        <f>#REF!</f>
        <v>#REF!</v>
      </c>
      <c r="TLP23" s="1" t="e">
        <f>#REF!</f>
        <v>#REF!</v>
      </c>
      <c r="TLQ23" s="1" t="e">
        <f>#REF!</f>
        <v>#REF!</v>
      </c>
      <c r="TLR23" s="1" t="e">
        <f>#REF!</f>
        <v>#REF!</v>
      </c>
      <c r="TLS23" s="1" t="e">
        <f>#REF!</f>
        <v>#REF!</v>
      </c>
      <c r="TLT23" s="1" t="e">
        <f>#REF!</f>
        <v>#REF!</v>
      </c>
      <c r="TLU23" s="1" t="e">
        <f>#REF!</f>
        <v>#REF!</v>
      </c>
      <c r="TLV23" s="1" t="e">
        <f>#REF!</f>
        <v>#REF!</v>
      </c>
      <c r="TLW23" s="1" t="e">
        <f>#REF!</f>
        <v>#REF!</v>
      </c>
      <c r="TLX23" s="1" t="e">
        <f>#REF!</f>
        <v>#REF!</v>
      </c>
      <c r="TLY23" s="1" t="e">
        <f>#REF!</f>
        <v>#REF!</v>
      </c>
      <c r="TLZ23" s="1" t="e">
        <f>#REF!</f>
        <v>#REF!</v>
      </c>
      <c r="TMA23" s="1" t="e">
        <f>#REF!</f>
        <v>#REF!</v>
      </c>
      <c r="TMB23" s="1" t="e">
        <f>#REF!</f>
        <v>#REF!</v>
      </c>
      <c r="TMC23" s="1" t="e">
        <f>#REF!</f>
        <v>#REF!</v>
      </c>
      <c r="TMD23" s="1" t="e">
        <f>#REF!</f>
        <v>#REF!</v>
      </c>
      <c r="TME23" s="1" t="e">
        <f>#REF!</f>
        <v>#REF!</v>
      </c>
      <c r="TMF23" s="1" t="e">
        <f>#REF!</f>
        <v>#REF!</v>
      </c>
      <c r="TMG23" s="1" t="e">
        <f>#REF!</f>
        <v>#REF!</v>
      </c>
      <c r="TMH23" s="1" t="e">
        <f>#REF!</f>
        <v>#REF!</v>
      </c>
      <c r="TMI23" s="1" t="e">
        <f>#REF!</f>
        <v>#REF!</v>
      </c>
      <c r="TMJ23" s="1" t="e">
        <f>#REF!</f>
        <v>#REF!</v>
      </c>
      <c r="TMK23" s="1" t="e">
        <f>#REF!</f>
        <v>#REF!</v>
      </c>
      <c r="TML23" s="1" t="e">
        <f>#REF!</f>
        <v>#REF!</v>
      </c>
      <c r="TMM23" s="1" t="e">
        <f>#REF!</f>
        <v>#REF!</v>
      </c>
      <c r="TMN23" s="1" t="e">
        <f>#REF!</f>
        <v>#REF!</v>
      </c>
      <c r="TMO23" s="1" t="e">
        <f>#REF!</f>
        <v>#REF!</v>
      </c>
      <c r="TMP23" s="1" t="e">
        <f>#REF!</f>
        <v>#REF!</v>
      </c>
      <c r="TMQ23" s="1" t="e">
        <f>#REF!</f>
        <v>#REF!</v>
      </c>
      <c r="TMR23" s="1" t="e">
        <f>#REF!</f>
        <v>#REF!</v>
      </c>
      <c r="TMS23" s="1" t="e">
        <f>#REF!</f>
        <v>#REF!</v>
      </c>
      <c r="TMT23" s="1" t="e">
        <f>#REF!</f>
        <v>#REF!</v>
      </c>
      <c r="TMU23" s="1" t="e">
        <f>#REF!</f>
        <v>#REF!</v>
      </c>
      <c r="TMV23" s="1" t="e">
        <f>#REF!</f>
        <v>#REF!</v>
      </c>
      <c r="TMW23" s="1" t="e">
        <f>#REF!</f>
        <v>#REF!</v>
      </c>
      <c r="TMX23" s="1" t="e">
        <f>#REF!</f>
        <v>#REF!</v>
      </c>
      <c r="TMY23" s="1" t="e">
        <f>#REF!</f>
        <v>#REF!</v>
      </c>
      <c r="TMZ23" s="1" t="e">
        <f>#REF!</f>
        <v>#REF!</v>
      </c>
      <c r="TNA23" s="1" t="e">
        <f>#REF!</f>
        <v>#REF!</v>
      </c>
      <c r="TNB23" s="1" t="e">
        <f>#REF!</f>
        <v>#REF!</v>
      </c>
      <c r="TNC23" s="1" t="e">
        <f>#REF!</f>
        <v>#REF!</v>
      </c>
      <c r="TND23" s="1" t="e">
        <f>#REF!</f>
        <v>#REF!</v>
      </c>
      <c r="TNE23" s="1" t="e">
        <f>#REF!</f>
        <v>#REF!</v>
      </c>
      <c r="TNF23" s="1" t="e">
        <f>#REF!</f>
        <v>#REF!</v>
      </c>
      <c r="TNG23" s="1" t="e">
        <f>#REF!</f>
        <v>#REF!</v>
      </c>
      <c r="TNH23" s="1" t="e">
        <f>#REF!</f>
        <v>#REF!</v>
      </c>
      <c r="TNI23" s="1" t="e">
        <f>#REF!</f>
        <v>#REF!</v>
      </c>
      <c r="TNJ23" s="1" t="e">
        <f>#REF!</f>
        <v>#REF!</v>
      </c>
      <c r="TNK23" s="1" t="e">
        <f>#REF!</f>
        <v>#REF!</v>
      </c>
      <c r="TNL23" s="1" t="e">
        <f>#REF!</f>
        <v>#REF!</v>
      </c>
      <c r="TNM23" s="1" t="e">
        <f>#REF!</f>
        <v>#REF!</v>
      </c>
      <c r="TNN23" s="1" t="e">
        <f>#REF!</f>
        <v>#REF!</v>
      </c>
      <c r="TNO23" s="1" t="e">
        <f>#REF!</f>
        <v>#REF!</v>
      </c>
      <c r="TNP23" s="1" t="e">
        <f>#REF!</f>
        <v>#REF!</v>
      </c>
      <c r="TNQ23" s="1" t="e">
        <f>#REF!</f>
        <v>#REF!</v>
      </c>
      <c r="TNR23" s="1" t="e">
        <f>#REF!</f>
        <v>#REF!</v>
      </c>
      <c r="TNS23" s="1" t="e">
        <f>#REF!</f>
        <v>#REF!</v>
      </c>
      <c r="TNT23" s="1" t="e">
        <f>#REF!</f>
        <v>#REF!</v>
      </c>
      <c r="TNU23" s="1" t="e">
        <f>#REF!</f>
        <v>#REF!</v>
      </c>
      <c r="TNV23" s="1" t="e">
        <f>#REF!</f>
        <v>#REF!</v>
      </c>
      <c r="TNW23" s="1" t="e">
        <f>#REF!</f>
        <v>#REF!</v>
      </c>
      <c r="TNX23" s="1" t="e">
        <f>#REF!</f>
        <v>#REF!</v>
      </c>
      <c r="TNY23" s="1" t="e">
        <f>#REF!</f>
        <v>#REF!</v>
      </c>
      <c r="TNZ23" s="1" t="e">
        <f>#REF!</f>
        <v>#REF!</v>
      </c>
      <c r="TOA23" s="1" t="e">
        <f>#REF!</f>
        <v>#REF!</v>
      </c>
      <c r="TOB23" s="1" t="e">
        <f>#REF!</f>
        <v>#REF!</v>
      </c>
      <c r="TOC23" s="1" t="e">
        <f>#REF!</f>
        <v>#REF!</v>
      </c>
      <c r="TOD23" s="1" t="e">
        <f>#REF!</f>
        <v>#REF!</v>
      </c>
      <c r="TOE23" s="1" t="e">
        <f>#REF!</f>
        <v>#REF!</v>
      </c>
      <c r="TOF23" s="1" t="e">
        <f>#REF!</f>
        <v>#REF!</v>
      </c>
      <c r="TOG23" s="1" t="e">
        <f>#REF!</f>
        <v>#REF!</v>
      </c>
      <c r="TOH23" s="1" t="e">
        <f>#REF!</f>
        <v>#REF!</v>
      </c>
      <c r="TOI23" s="1" t="e">
        <f>#REF!</f>
        <v>#REF!</v>
      </c>
      <c r="TOJ23" s="1" t="e">
        <f>#REF!</f>
        <v>#REF!</v>
      </c>
      <c r="TOK23" s="1" t="e">
        <f>#REF!</f>
        <v>#REF!</v>
      </c>
      <c r="TOL23" s="1" t="e">
        <f>#REF!</f>
        <v>#REF!</v>
      </c>
      <c r="TOM23" s="1" t="e">
        <f>#REF!</f>
        <v>#REF!</v>
      </c>
      <c r="TON23" s="1" t="e">
        <f>#REF!</f>
        <v>#REF!</v>
      </c>
      <c r="TOO23" s="1" t="e">
        <f>#REF!</f>
        <v>#REF!</v>
      </c>
      <c r="TOP23" s="1" t="e">
        <f>#REF!</f>
        <v>#REF!</v>
      </c>
      <c r="TOQ23" s="1" t="e">
        <f>#REF!</f>
        <v>#REF!</v>
      </c>
      <c r="TOR23" s="1" t="e">
        <f>#REF!</f>
        <v>#REF!</v>
      </c>
      <c r="TOS23" s="1" t="e">
        <f>#REF!</f>
        <v>#REF!</v>
      </c>
      <c r="TOT23" s="1" t="e">
        <f>#REF!</f>
        <v>#REF!</v>
      </c>
      <c r="TOU23" s="1" t="e">
        <f>#REF!</f>
        <v>#REF!</v>
      </c>
      <c r="TOV23" s="1" t="e">
        <f>#REF!</f>
        <v>#REF!</v>
      </c>
      <c r="TOW23" s="1" t="e">
        <f>#REF!</f>
        <v>#REF!</v>
      </c>
      <c r="TOX23" s="1" t="e">
        <f>#REF!</f>
        <v>#REF!</v>
      </c>
      <c r="TOY23" s="1" t="e">
        <f>#REF!</f>
        <v>#REF!</v>
      </c>
      <c r="TOZ23" s="1" t="e">
        <f>#REF!</f>
        <v>#REF!</v>
      </c>
      <c r="TPA23" s="1" t="e">
        <f>#REF!</f>
        <v>#REF!</v>
      </c>
      <c r="TPB23" s="1" t="e">
        <f>#REF!</f>
        <v>#REF!</v>
      </c>
      <c r="TPC23" s="1" t="e">
        <f>#REF!</f>
        <v>#REF!</v>
      </c>
      <c r="TPD23" s="1" t="e">
        <f>#REF!</f>
        <v>#REF!</v>
      </c>
      <c r="TPE23" s="1" t="e">
        <f>#REF!</f>
        <v>#REF!</v>
      </c>
      <c r="TPF23" s="1" t="e">
        <f>#REF!</f>
        <v>#REF!</v>
      </c>
      <c r="TPG23" s="1" t="e">
        <f>#REF!</f>
        <v>#REF!</v>
      </c>
      <c r="TPH23" s="1" t="e">
        <f>#REF!</f>
        <v>#REF!</v>
      </c>
      <c r="TPI23" s="1" t="e">
        <f>#REF!</f>
        <v>#REF!</v>
      </c>
      <c r="TPJ23" s="1" t="e">
        <f>#REF!</f>
        <v>#REF!</v>
      </c>
      <c r="TPK23" s="1" t="e">
        <f>#REF!</f>
        <v>#REF!</v>
      </c>
      <c r="TPL23" s="1" t="e">
        <f>#REF!</f>
        <v>#REF!</v>
      </c>
      <c r="TPM23" s="1" t="e">
        <f>#REF!</f>
        <v>#REF!</v>
      </c>
      <c r="TPN23" s="1" t="e">
        <f>#REF!</f>
        <v>#REF!</v>
      </c>
      <c r="TPO23" s="1" t="e">
        <f>#REF!</f>
        <v>#REF!</v>
      </c>
      <c r="TPP23" s="1" t="e">
        <f>#REF!</f>
        <v>#REF!</v>
      </c>
      <c r="TPQ23" s="1" t="e">
        <f>#REF!</f>
        <v>#REF!</v>
      </c>
      <c r="TPR23" s="1" t="e">
        <f>#REF!</f>
        <v>#REF!</v>
      </c>
      <c r="TPS23" s="1" t="e">
        <f>#REF!</f>
        <v>#REF!</v>
      </c>
      <c r="TPT23" s="1" t="e">
        <f>#REF!</f>
        <v>#REF!</v>
      </c>
      <c r="TPU23" s="1" t="e">
        <f>#REF!</f>
        <v>#REF!</v>
      </c>
      <c r="TPV23" s="1" t="e">
        <f>#REF!</f>
        <v>#REF!</v>
      </c>
      <c r="TPW23" s="1" t="e">
        <f>#REF!</f>
        <v>#REF!</v>
      </c>
      <c r="TPX23" s="1" t="e">
        <f>#REF!</f>
        <v>#REF!</v>
      </c>
      <c r="TPY23" s="1" t="e">
        <f>#REF!</f>
        <v>#REF!</v>
      </c>
      <c r="TPZ23" s="1" t="e">
        <f>#REF!</f>
        <v>#REF!</v>
      </c>
      <c r="TQA23" s="1" t="e">
        <f>#REF!</f>
        <v>#REF!</v>
      </c>
      <c r="TQB23" s="1" t="e">
        <f>#REF!</f>
        <v>#REF!</v>
      </c>
      <c r="TQC23" s="1" t="e">
        <f>#REF!</f>
        <v>#REF!</v>
      </c>
      <c r="TQD23" s="1" t="e">
        <f>#REF!</f>
        <v>#REF!</v>
      </c>
      <c r="TQE23" s="1" t="e">
        <f>#REF!</f>
        <v>#REF!</v>
      </c>
      <c r="TQF23" s="1" t="e">
        <f>#REF!</f>
        <v>#REF!</v>
      </c>
      <c r="TQG23" s="1" t="e">
        <f>#REF!</f>
        <v>#REF!</v>
      </c>
      <c r="TQH23" s="1" t="e">
        <f>#REF!</f>
        <v>#REF!</v>
      </c>
      <c r="TQI23" s="1" t="e">
        <f>#REF!</f>
        <v>#REF!</v>
      </c>
      <c r="TQJ23" s="1" t="e">
        <f>#REF!</f>
        <v>#REF!</v>
      </c>
      <c r="TQK23" s="1" t="e">
        <f>#REF!</f>
        <v>#REF!</v>
      </c>
      <c r="TQL23" s="1" t="e">
        <f>#REF!</f>
        <v>#REF!</v>
      </c>
      <c r="TQM23" s="1" t="e">
        <f>#REF!</f>
        <v>#REF!</v>
      </c>
      <c r="TQN23" s="1" t="e">
        <f>#REF!</f>
        <v>#REF!</v>
      </c>
      <c r="TQO23" s="1" t="e">
        <f>#REF!</f>
        <v>#REF!</v>
      </c>
      <c r="TQP23" s="1" t="e">
        <f>#REF!</f>
        <v>#REF!</v>
      </c>
      <c r="TQQ23" s="1" t="e">
        <f>#REF!</f>
        <v>#REF!</v>
      </c>
      <c r="TQR23" s="1" t="e">
        <f>#REF!</f>
        <v>#REF!</v>
      </c>
      <c r="TQS23" s="1" t="e">
        <f>#REF!</f>
        <v>#REF!</v>
      </c>
      <c r="TQT23" s="1" t="e">
        <f>#REF!</f>
        <v>#REF!</v>
      </c>
      <c r="TQU23" s="1" t="e">
        <f>#REF!</f>
        <v>#REF!</v>
      </c>
      <c r="TQV23" s="1" t="e">
        <f>#REF!</f>
        <v>#REF!</v>
      </c>
      <c r="TQW23" s="1" t="e">
        <f>#REF!</f>
        <v>#REF!</v>
      </c>
      <c r="TQX23" s="1" t="e">
        <f>#REF!</f>
        <v>#REF!</v>
      </c>
      <c r="TQY23" s="1" t="e">
        <f>#REF!</f>
        <v>#REF!</v>
      </c>
      <c r="TQZ23" s="1" t="e">
        <f>#REF!</f>
        <v>#REF!</v>
      </c>
      <c r="TRA23" s="1" t="e">
        <f>#REF!</f>
        <v>#REF!</v>
      </c>
      <c r="TRB23" s="1" t="e">
        <f>#REF!</f>
        <v>#REF!</v>
      </c>
      <c r="TRC23" s="1" t="e">
        <f>#REF!</f>
        <v>#REF!</v>
      </c>
      <c r="TRD23" s="1" t="e">
        <f>#REF!</f>
        <v>#REF!</v>
      </c>
      <c r="TRE23" s="1" t="e">
        <f>#REF!</f>
        <v>#REF!</v>
      </c>
      <c r="TRF23" s="1" t="e">
        <f>#REF!</f>
        <v>#REF!</v>
      </c>
      <c r="TRG23" s="1" t="e">
        <f>#REF!</f>
        <v>#REF!</v>
      </c>
      <c r="TRH23" s="1" t="e">
        <f>#REF!</f>
        <v>#REF!</v>
      </c>
      <c r="TRI23" s="1" t="e">
        <f>#REF!</f>
        <v>#REF!</v>
      </c>
      <c r="TRJ23" s="1" t="e">
        <f>#REF!</f>
        <v>#REF!</v>
      </c>
      <c r="TRK23" s="1" t="e">
        <f>#REF!</f>
        <v>#REF!</v>
      </c>
      <c r="TRL23" s="1" t="e">
        <f>#REF!</f>
        <v>#REF!</v>
      </c>
      <c r="TRM23" s="1" t="e">
        <f>#REF!</f>
        <v>#REF!</v>
      </c>
      <c r="TRN23" s="1" t="e">
        <f>#REF!</f>
        <v>#REF!</v>
      </c>
      <c r="TRO23" s="1" t="e">
        <f>#REF!</f>
        <v>#REF!</v>
      </c>
      <c r="TRP23" s="1" t="e">
        <f>#REF!</f>
        <v>#REF!</v>
      </c>
      <c r="TRQ23" s="1" t="e">
        <f>#REF!</f>
        <v>#REF!</v>
      </c>
      <c r="TRR23" s="1" t="e">
        <f>#REF!</f>
        <v>#REF!</v>
      </c>
      <c r="TRS23" s="1" t="e">
        <f>#REF!</f>
        <v>#REF!</v>
      </c>
      <c r="TRT23" s="1" t="e">
        <f>#REF!</f>
        <v>#REF!</v>
      </c>
      <c r="TRU23" s="1" t="e">
        <f>#REF!</f>
        <v>#REF!</v>
      </c>
      <c r="TRV23" s="1" t="e">
        <f>#REF!</f>
        <v>#REF!</v>
      </c>
      <c r="TRW23" s="1" t="e">
        <f>#REF!</f>
        <v>#REF!</v>
      </c>
      <c r="TRX23" s="1" t="e">
        <f>#REF!</f>
        <v>#REF!</v>
      </c>
      <c r="TRY23" s="1" t="e">
        <f>#REF!</f>
        <v>#REF!</v>
      </c>
      <c r="TRZ23" s="1" t="e">
        <f>#REF!</f>
        <v>#REF!</v>
      </c>
      <c r="TSA23" s="1" t="e">
        <f>#REF!</f>
        <v>#REF!</v>
      </c>
      <c r="TSB23" s="1" t="e">
        <f>#REF!</f>
        <v>#REF!</v>
      </c>
      <c r="TSC23" s="1" t="e">
        <f>#REF!</f>
        <v>#REF!</v>
      </c>
      <c r="TSD23" s="1" t="e">
        <f>#REF!</f>
        <v>#REF!</v>
      </c>
      <c r="TSE23" s="1" t="e">
        <f>#REF!</f>
        <v>#REF!</v>
      </c>
      <c r="TSF23" s="1" t="e">
        <f>#REF!</f>
        <v>#REF!</v>
      </c>
      <c r="TSG23" s="1" t="e">
        <f>#REF!</f>
        <v>#REF!</v>
      </c>
      <c r="TSH23" s="1" t="e">
        <f>#REF!</f>
        <v>#REF!</v>
      </c>
      <c r="TSI23" s="1" t="e">
        <f>#REF!</f>
        <v>#REF!</v>
      </c>
      <c r="TSJ23" s="1" t="e">
        <f>#REF!</f>
        <v>#REF!</v>
      </c>
      <c r="TSK23" s="1" t="e">
        <f>#REF!</f>
        <v>#REF!</v>
      </c>
      <c r="TSL23" s="1" t="e">
        <f>#REF!</f>
        <v>#REF!</v>
      </c>
      <c r="TSM23" s="1" t="e">
        <f>#REF!</f>
        <v>#REF!</v>
      </c>
      <c r="TSN23" s="1" t="e">
        <f>#REF!</f>
        <v>#REF!</v>
      </c>
      <c r="TSO23" s="1" t="e">
        <f>#REF!</f>
        <v>#REF!</v>
      </c>
      <c r="TSP23" s="1" t="e">
        <f>#REF!</f>
        <v>#REF!</v>
      </c>
      <c r="TSQ23" s="1" t="e">
        <f>#REF!</f>
        <v>#REF!</v>
      </c>
      <c r="TSR23" s="1" t="e">
        <f>#REF!</f>
        <v>#REF!</v>
      </c>
      <c r="TSS23" s="1" t="e">
        <f>#REF!</f>
        <v>#REF!</v>
      </c>
      <c r="TST23" s="1" t="e">
        <f>#REF!</f>
        <v>#REF!</v>
      </c>
      <c r="TSU23" s="1" t="e">
        <f>#REF!</f>
        <v>#REF!</v>
      </c>
      <c r="TSV23" s="1" t="e">
        <f>#REF!</f>
        <v>#REF!</v>
      </c>
      <c r="TSW23" s="1" t="e">
        <f>#REF!</f>
        <v>#REF!</v>
      </c>
      <c r="TSX23" s="1" t="e">
        <f>#REF!</f>
        <v>#REF!</v>
      </c>
      <c r="TSY23" s="1" t="e">
        <f>#REF!</f>
        <v>#REF!</v>
      </c>
      <c r="TSZ23" s="1" t="e">
        <f>#REF!</f>
        <v>#REF!</v>
      </c>
      <c r="TTA23" s="1" t="e">
        <f>#REF!</f>
        <v>#REF!</v>
      </c>
      <c r="TTB23" s="1" t="e">
        <f>#REF!</f>
        <v>#REF!</v>
      </c>
      <c r="TTC23" s="1" t="e">
        <f>#REF!</f>
        <v>#REF!</v>
      </c>
      <c r="TTD23" s="1" t="e">
        <f>#REF!</f>
        <v>#REF!</v>
      </c>
      <c r="TTE23" s="1" t="e">
        <f>#REF!</f>
        <v>#REF!</v>
      </c>
      <c r="TTF23" s="1" t="e">
        <f>#REF!</f>
        <v>#REF!</v>
      </c>
      <c r="TTG23" s="1" t="e">
        <f>#REF!</f>
        <v>#REF!</v>
      </c>
      <c r="TTH23" s="1" t="e">
        <f>#REF!</f>
        <v>#REF!</v>
      </c>
      <c r="TTI23" s="1" t="e">
        <f>#REF!</f>
        <v>#REF!</v>
      </c>
      <c r="TTJ23" s="1" t="e">
        <f>#REF!</f>
        <v>#REF!</v>
      </c>
      <c r="TTK23" s="1" t="e">
        <f>#REF!</f>
        <v>#REF!</v>
      </c>
      <c r="TTL23" s="1" t="e">
        <f>#REF!</f>
        <v>#REF!</v>
      </c>
      <c r="TTM23" s="1" t="e">
        <f>#REF!</f>
        <v>#REF!</v>
      </c>
      <c r="TTN23" s="1" t="e">
        <f>#REF!</f>
        <v>#REF!</v>
      </c>
      <c r="TTO23" s="1" t="e">
        <f>#REF!</f>
        <v>#REF!</v>
      </c>
      <c r="TTP23" s="1" t="e">
        <f>#REF!</f>
        <v>#REF!</v>
      </c>
      <c r="TTQ23" s="1" t="e">
        <f>#REF!</f>
        <v>#REF!</v>
      </c>
      <c r="TTR23" s="1" t="e">
        <f>#REF!</f>
        <v>#REF!</v>
      </c>
      <c r="TTS23" s="1" t="e">
        <f>#REF!</f>
        <v>#REF!</v>
      </c>
      <c r="TTT23" s="1" t="e">
        <f>#REF!</f>
        <v>#REF!</v>
      </c>
      <c r="TTU23" s="1" t="e">
        <f>#REF!</f>
        <v>#REF!</v>
      </c>
      <c r="TTV23" s="1" t="e">
        <f>#REF!</f>
        <v>#REF!</v>
      </c>
      <c r="TTW23" s="1" t="e">
        <f>#REF!</f>
        <v>#REF!</v>
      </c>
      <c r="TTX23" s="1" t="e">
        <f>#REF!</f>
        <v>#REF!</v>
      </c>
      <c r="TTY23" s="1" t="e">
        <f>#REF!</f>
        <v>#REF!</v>
      </c>
      <c r="TTZ23" s="1" t="e">
        <f>#REF!</f>
        <v>#REF!</v>
      </c>
      <c r="TUA23" s="1" t="e">
        <f>#REF!</f>
        <v>#REF!</v>
      </c>
      <c r="TUB23" s="1" t="e">
        <f>#REF!</f>
        <v>#REF!</v>
      </c>
      <c r="TUC23" s="1" t="e">
        <f>#REF!</f>
        <v>#REF!</v>
      </c>
      <c r="TUD23" s="1" t="e">
        <f>#REF!</f>
        <v>#REF!</v>
      </c>
      <c r="TUE23" s="1" t="e">
        <f>#REF!</f>
        <v>#REF!</v>
      </c>
      <c r="TUF23" s="1" t="e">
        <f>#REF!</f>
        <v>#REF!</v>
      </c>
      <c r="TUG23" s="1" t="e">
        <f>#REF!</f>
        <v>#REF!</v>
      </c>
      <c r="TUH23" s="1" t="e">
        <f>#REF!</f>
        <v>#REF!</v>
      </c>
      <c r="TUI23" s="1" t="e">
        <f>#REF!</f>
        <v>#REF!</v>
      </c>
      <c r="TUJ23" s="1" t="e">
        <f>#REF!</f>
        <v>#REF!</v>
      </c>
      <c r="TUK23" s="1" t="e">
        <f>#REF!</f>
        <v>#REF!</v>
      </c>
      <c r="TUL23" s="1" t="e">
        <f>#REF!</f>
        <v>#REF!</v>
      </c>
      <c r="TUM23" s="1" t="e">
        <f>#REF!</f>
        <v>#REF!</v>
      </c>
      <c r="TUN23" s="1" t="e">
        <f>#REF!</f>
        <v>#REF!</v>
      </c>
      <c r="TUO23" s="1" t="e">
        <f>#REF!</f>
        <v>#REF!</v>
      </c>
      <c r="TUP23" s="1" t="e">
        <f>#REF!</f>
        <v>#REF!</v>
      </c>
      <c r="TUQ23" s="1" t="e">
        <f>#REF!</f>
        <v>#REF!</v>
      </c>
      <c r="TUR23" s="1" t="e">
        <f>#REF!</f>
        <v>#REF!</v>
      </c>
      <c r="TUS23" s="1" t="e">
        <f>#REF!</f>
        <v>#REF!</v>
      </c>
      <c r="TUT23" s="1" t="e">
        <f>#REF!</f>
        <v>#REF!</v>
      </c>
      <c r="TUU23" s="1" t="e">
        <f>#REF!</f>
        <v>#REF!</v>
      </c>
      <c r="TUV23" s="1" t="e">
        <f>#REF!</f>
        <v>#REF!</v>
      </c>
      <c r="TUW23" s="1" t="e">
        <f>#REF!</f>
        <v>#REF!</v>
      </c>
      <c r="TUX23" s="1" t="e">
        <f>#REF!</f>
        <v>#REF!</v>
      </c>
      <c r="TUY23" s="1" t="e">
        <f>#REF!</f>
        <v>#REF!</v>
      </c>
      <c r="TUZ23" s="1" t="e">
        <f>#REF!</f>
        <v>#REF!</v>
      </c>
      <c r="TVA23" s="1" t="e">
        <f>#REF!</f>
        <v>#REF!</v>
      </c>
      <c r="TVB23" s="1" t="e">
        <f>#REF!</f>
        <v>#REF!</v>
      </c>
      <c r="TVC23" s="1" t="e">
        <f>#REF!</f>
        <v>#REF!</v>
      </c>
      <c r="TVD23" s="1" t="e">
        <f>#REF!</f>
        <v>#REF!</v>
      </c>
      <c r="TVE23" s="1" t="e">
        <f>#REF!</f>
        <v>#REF!</v>
      </c>
      <c r="TVF23" s="1" t="e">
        <f>#REF!</f>
        <v>#REF!</v>
      </c>
      <c r="TVG23" s="1" t="e">
        <f>#REF!</f>
        <v>#REF!</v>
      </c>
      <c r="TVH23" s="1" t="e">
        <f>#REF!</f>
        <v>#REF!</v>
      </c>
      <c r="TVI23" s="1" t="e">
        <f>#REF!</f>
        <v>#REF!</v>
      </c>
      <c r="TVJ23" s="1" t="e">
        <f>#REF!</f>
        <v>#REF!</v>
      </c>
      <c r="TVK23" s="1" t="e">
        <f>#REF!</f>
        <v>#REF!</v>
      </c>
      <c r="TVL23" s="1" t="e">
        <f>#REF!</f>
        <v>#REF!</v>
      </c>
      <c r="TVM23" s="1" t="e">
        <f>#REF!</f>
        <v>#REF!</v>
      </c>
      <c r="TVN23" s="1" t="e">
        <f>#REF!</f>
        <v>#REF!</v>
      </c>
      <c r="TVO23" s="1" t="e">
        <f>#REF!</f>
        <v>#REF!</v>
      </c>
      <c r="TVP23" s="1" t="e">
        <f>#REF!</f>
        <v>#REF!</v>
      </c>
      <c r="TVQ23" s="1" t="e">
        <f>#REF!</f>
        <v>#REF!</v>
      </c>
      <c r="TVR23" s="1" t="e">
        <f>#REF!</f>
        <v>#REF!</v>
      </c>
      <c r="TVS23" s="1" t="e">
        <f>#REF!</f>
        <v>#REF!</v>
      </c>
      <c r="TVT23" s="1" t="e">
        <f>#REF!</f>
        <v>#REF!</v>
      </c>
      <c r="TVU23" s="1" t="e">
        <f>#REF!</f>
        <v>#REF!</v>
      </c>
      <c r="TVV23" s="1" t="e">
        <f>#REF!</f>
        <v>#REF!</v>
      </c>
      <c r="TVW23" s="1" t="e">
        <f>#REF!</f>
        <v>#REF!</v>
      </c>
      <c r="TVX23" s="1" t="e">
        <f>#REF!</f>
        <v>#REF!</v>
      </c>
      <c r="TVY23" s="1" t="e">
        <f>#REF!</f>
        <v>#REF!</v>
      </c>
      <c r="TVZ23" s="1" t="e">
        <f>#REF!</f>
        <v>#REF!</v>
      </c>
      <c r="TWA23" s="1" t="e">
        <f>#REF!</f>
        <v>#REF!</v>
      </c>
      <c r="TWB23" s="1" t="e">
        <f>#REF!</f>
        <v>#REF!</v>
      </c>
      <c r="TWC23" s="1" t="e">
        <f>#REF!</f>
        <v>#REF!</v>
      </c>
      <c r="TWD23" s="1" t="e">
        <f>#REF!</f>
        <v>#REF!</v>
      </c>
      <c r="TWE23" s="1" t="e">
        <f>#REF!</f>
        <v>#REF!</v>
      </c>
      <c r="TWF23" s="1" t="e">
        <f>#REF!</f>
        <v>#REF!</v>
      </c>
      <c r="TWG23" s="1" t="e">
        <f>#REF!</f>
        <v>#REF!</v>
      </c>
      <c r="TWH23" s="1" t="e">
        <f>#REF!</f>
        <v>#REF!</v>
      </c>
      <c r="TWI23" s="1" t="e">
        <f>#REF!</f>
        <v>#REF!</v>
      </c>
      <c r="TWJ23" s="1" t="e">
        <f>#REF!</f>
        <v>#REF!</v>
      </c>
      <c r="TWK23" s="1" t="e">
        <f>#REF!</f>
        <v>#REF!</v>
      </c>
      <c r="TWL23" s="1" t="e">
        <f>#REF!</f>
        <v>#REF!</v>
      </c>
      <c r="TWM23" s="1" t="e">
        <f>#REF!</f>
        <v>#REF!</v>
      </c>
      <c r="TWN23" s="1" t="e">
        <f>#REF!</f>
        <v>#REF!</v>
      </c>
      <c r="TWO23" s="1" t="e">
        <f>#REF!</f>
        <v>#REF!</v>
      </c>
      <c r="TWP23" s="1" t="e">
        <f>#REF!</f>
        <v>#REF!</v>
      </c>
      <c r="TWQ23" s="1" t="e">
        <f>#REF!</f>
        <v>#REF!</v>
      </c>
      <c r="TWR23" s="1" t="e">
        <f>#REF!</f>
        <v>#REF!</v>
      </c>
      <c r="TWS23" s="1" t="e">
        <f>#REF!</f>
        <v>#REF!</v>
      </c>
      <c r="TWT23" s="1" t="e">
        <f>#REF!</f>
        <v>#REF!</v>
      </c>
      <c r="TWU23" s="1" t="e">
        <f>#REF!</f>
        <v>#REF!</v>
      </c>
      <c r="TWV23" s="1" t="e">
        <f>#REF!</f>
        <v>#REF!</v>
      </c>
      <c r="TWW23" s="1" t="e">
        <f>#REF!</f>
        <v>#REF!</v>
      </c>
      <c r="TWX23" s="1" t="e">
        <f>#REF!</f>
        <v>#REF!</v>
      </c>
      <c r="TWY23" s="1" t="e">
        <f>#REF!</f>
        <v>#REF!</v>
      </c>
      <c r="TWZ23" s="1" t="e">
        <f>#REF!</f>
        <v>#REF!</v>
      </c>
      <c r="TXA23" s="1" t="e">
        <f>#REF!</f>
        <v>#REF!</v>
      </c>
      <c r="TXB23" s="1" t="e">
        <f>#REF!</f>
        <v>#REF!</v>
      </c>
      <c r="TXC23" s="1" t="e">
        <f>#REF!</f>
        <v>#REF!</v>
      </c>
      <c r="TXD23" s="1" t="e">
        <f>#REF!</f>
        <v>#REF!</v>
      </c>
      <c r="TXE23" s="1" t="e">
        <f>#REF!</f>
        <v>#REF!</v>
      </c>
      <c r="TXF23" s="1" t="e">
        <f>#REF!</f>
        <v>#REF!</v>
      </c>
      <c r="TXG23" s="1" t="e">
        <f>#REF!</f>
        <v>#REF!</v>
      </c>
      <c r="TXH23" s="1" t="e">
        <f>#REF!</f>
        <v>#REF!</v>
      </c>
      <c r="TXI23" s="1" t="e">
        <f>#REF!</f>
        <v>#REF!</v>
      </c>
      <c r="TXJ23" s="1" t="e">
        <f>#REF!</f>
        <v>#REF!</v>
      </c>
      <c r="TXK23" s="1" t="e">
        <f>#REF!</f>
        <v>#REF!</v>
      </c>
      <c r="TXL23" s="1" t="e">
        <f>#REF!</f>
        <v>#REF!</v>
      </c>
      <c r="TXM23" s="1" t="e">
        <f>#REF!</f>
        <v>#REF!</v>
      </c>
      <c r="TXN23" s="1" t="e">
        <f>#REF!</f>
        <v>#REF!</v>
      </c>
      <c r="TXO23" s="1" t="e">
        <f>#REF!</f>
        <v>#REF!</v>
      </c>
      <c r="TXP23" s="1" t="e">
        <f>#REF!</f>
        <v>#REF!</v>
      </c>
      <c r="TXQ23" s="1" t="e">
        <f>#REF!</f>
        <v>#REF!</v>
      </c>
      <c r="TXR23" s="1" t="e">
        <f>#REF!</f>
        <v>#REF!</v>
      </c>
      <c r="TXS23" s="1" t="e">
        <f>#REF!</f>
        <v>#REF!</v>
      </c>
      <c r="TXT23" s="1" t="e">
        <f>#REF!</f>
        <v>#REF!</v>
      </c>
      <c r="TXU23" s="1" t="e">
        <f>#REF!</f>
        <v>#REF!</v>
      </c>
      <c r="TXV23" s="1" t="e">
        <f>#REF!</f>
        <v>#REF!</v>
      </c>
      <c r="TXW23" s="1" t="e">
        <f>#REF!</f>
        <v>#REF!</v>
      </c>
      <c r="TXX23" s="1" t="e">
        <f>#REF!</f>
        <v>#REF!</v>
      </c>
      <c r="TXY23" s="1" t="e">
        <f>#REF!</f>
        <v>#REF!</v>
      </c>
      <c r="TXZ23" s="1" t="e">
        <f>#REF!</f>
        <v>#REF!</v>
      </c>
      <c r="TYA23" s="1" t="e">
        <f>#REF!</f>
        <v>#REF!</v>
      </c>
      <c r="TYB23" s="1" t="e">
        <f>#REF!</f>
        <v>#REF!</v>
      </c>
      <c r="TYC23" s="1" t="e">
        <f>#REF!</f>
        <v>#REF!</v>
      </c>
      <c r="TYD23" s="1" t="e">
        <f>#REF!</f>
        <v>#REF!</v>
      </c>
      <c r="TYE23" s="1" t="e">
        <f>#REF!</f>
        <v>#REF!</v>
      </c>
      <c r="TYF23" s="1" t="e">
        <f>#REF!</f>
        <v>#REF!</v>
      </c>
      <c r="TYG23" s="1" t="e">
        <f>#REF!</f>
        <v>#REF!</v>
      </c>
      <c r="TYH23" s="1" t="e">
        <f>#REF!</f>
        <v>#REF!</v>
      </c>
      <c r="TYI23" s="1" t="e">
        <f>#REF!</f>
        <v>#REF!</v>
      </c>
      <c r="TYJ23" s="1" t="e">
        <f>#REF!</f>
        <v>#REF!</v>
      </c>
      <c r="TYK23" s="1" t="e">
        <f>#REF!</f>
        <v>#REF!</v>
      </c>
      <c r="TYL23" s="1" t="e">
        <f>#REF!</f>
        <v>#REF!</v>
      </c>
      <c r="TYM23" s="1" t="e">
        <f>#REF!</f>
        <v>#REF!</v>
      </c>
      <c r="TYN23" s="1" t="e">
        <f>#REF!</f>
        <v>#REF!</v>
      </c>
      <c r="TYO23" s="1" t="e">
        <f>#REF!</f>
        <v>#REF!</v>
      </c>
      <c r="TYP23" s="1" t="e">
        <f>#REF!</f>
        <v>#REF!</v>
      </c>
      <c r="TYQ23" s="1" t="e">
        <f>#REF!</f>
        <v>#REF!</v>
      </c>
      <c r="TYR23" s="1" t="e">
        <f>#REF!</f>
        <v>#REF!</v>
      </c>
      <c r="TYS23" s="1" t="e">
        <f>#REF!</f>
        <v>#REF!</v>
      </c>
      <c r="TYT23" s="1" t="e">
        <f>#REF!</f>
        <v>#REF!</v>
      </c>
      <c r="TYU23" s="1" t="e">
        <f>#REF!</f>
        <v>#REF!</v>
      </c>
      <c r="TYV23" s="1" t="e">
        <f>#REF!</f>
        <v>#REF!</v>
      </c>
      <c r="TYW23" s="1" t="e">
        <f>#REF!</f>
        <v>#REF!</v>
      </c>
      <c r="TYX23" s="1" t="e">
        <f>#REF!</f>
        <v>#REF!</v>
      </c>
      <c r="TYY23" s="1" t="e">
        <f>#REF!</f>
        <v>#REF!</v>
      </c>
      <c r="TYZ23" s="1" t="e">
        <f>#REF!</f>
        <v>#REF!</v>
      </c>
      <c r="TZA23" s="1" t="e">
        <f>#REF!</f>
        <v>#REF!</v>
      </c>
      <c r="TZB23" s="1" t="e">
        <f>#REF!</f>
        <v>#REF!</v>
      </c>
      <c r="TZC23" s="1" t="e">
        <f>#REF!</f>
        <v>#REF!</v>
      </c>
      <c r="TZD23" s="1" t="e">
        <f>#REF!</f>
        <v>#REF!</v>
      </c>
      <c r="TZE23" s="1" t="e">
        <f>#REF!</f>
        <v>#REF!</v>
      </c>
      <c r="TZF23" s="1" t="e">
        <f>#REF!</f>
        <v>#REF!</v>
      </c>
      <c r="TZG23" s="1" t="e">
        <f>#REF!</f>
        <v>#REF!</v>
      </c>
      <c r="TZH23" s="1" t="e">
        <f>#REF!</f>
        <v>#REF!</v>
      </c>
      <c r="TZI23" s="1" t="e">
        <f>#REF!</f>
        <v>#REF!</v>
      </c>
      <c r="TZJ23" s="1" t="e">
        <f>#REF!</f>
        <v>#REF!</v>
      </c>
      <c r="TZK23" s="1" t="e">
        <f>#REF!</f>
        <v>#REF!</v>
      </c>
      <c r="TZL23" s="1" t="e">
        <f>#REF!</f>
        <v>#REF!</v>
      </c>
      <c r="TZM23" s="1" t="e">
        <f>#REF!</f>
        <v>#REF!</v>
      </c>
      <c r="TZN23" s="1" t="e">
        <f>#REF!</f>
        <v>#REF!</v>
      </c>
      <c r="TZO23" s="1" t="e">
        <f>#REF!</f>
        <v>#REF!</v>
      </c>
      <c r="TZP23" s="1" t="e">
        <f>#REF!</f>
        <v>#REF!</v>
      </c>
      <c r="TZQ23" s="1" t="e">
        <f>#REF!</f>
        <v>#REF!</v>
      </c>
      <c r="TZR23" s="1" t="e">
        <f>#REF!</f>
        <v>#REF!</v>
      </c>
      <c r="TZS23" s="1" t="e">
        <f>#REF!</f>
        <v>#REF!</v>
      </c>
      <c r="TZT23" s="1" t="e">
        <f>#REF!</f>
        <v>#REF!</v>
      </c>
      <c r="TZU23" s="1" t="e">
        <f>#REF!</f>
        <v>#REF!</v>
      </c>
      <c r="TZV23" s="1" t="e">
        <f>#REF!</f>
        <v>#REF!</v>
      </c>
      <c r="TZW23" s="1" t="e">
        <f>#REF!</f>
        <v>#REF!</v>
      </c>
      <c r="TZX23" s="1" t="e">
        <f>#REF!</f>
        <v>#REF!</v>
      </c>
      <c r="TZY23" s="1" t="e">
        <f>#REF!</f>
        <v>#REF!</v>
      </c>
      <c r="TZZ23" s="1" t="e">
        <f>#REF!</f>
        <v>#REF!</v>
      </c>
      <c r="UAA23" s="1" t="e">
        <f>#REF!</f>
        <v>#REF!</v>
      </c>
      <c r="UAB23" s="1" t="e">
        <f>#REF!</f>
        <v>#REF!</v>
      </c>
      <c r="UAC23" s="1" t="e">
        <f>#REF!</f>
        <v>#REF!</v>
      </c>
      <c r="UAD23" s="1" t="e">
        <f>#REF!</f>
        <v>#REF!</v>
      </c>
      <c r="UAE23" s="1" t="e">
        <f>#REF!</f>
        <v>#REF!</v>
      </c>
      <c r="UAF23" s="1" t="e">
        <f>#REF!</f>
        <v>#REF!</v>
      </c>
      <c r="UAG23" s="1" t="e">
        <f>#REF!</f>
        <v>#REF!</v>
      </c>
      <c r="UAH23" s="1" t="e">
        <f>#REF!</f>
        <v>#REF!</v>
      </c>
      <c r="UAI23" s="1" t="e">
        <f>#REF!</f>
        <v>#REF!</v>
      </c>
      <c r="UAJ23" s="1" t="e">
        <f>#REF!</f>
        <v>#REF!</v>
      </c>
      <c r="UAK23" s="1" t="e">
        <f>#REF!</f>
        <v>#REF!</v>
      </c>
      <c r="UAL23" s="1" t="e">
        <f>#REF!</f>
        <v>#REF!</v>
      </c>
      <c r="UAM23" s="1" t="e">
        <f>#REF!</f>
        <v>#REF!</v>
      </c>
      <c r="UAN23" s="1" t="e">
        <f>#REF!</f>
        <v>#REF!</v>
      </c>
      <c r="UAO23" s="1" t="e">
        <f>#REF!</f>
        <v>#REF!</v>
      </c>
      <c r="UAP23" s="1" t="e">
        <f>#REF!</f>
        <v>#REF!</v>
      </c>
      <c r="UAQ23" s="1" t="e">
        <f>#REF!</f>
        <v>#REF!</v>
      </c>
      <c r="UAR23" s="1" t="e">
        <f>#REF!</f>
        <v>#REF!</v>
      </c>
      <c r="UAS23" s="1" t="e">
        <f>#REF!</f>
        <v>#REF!</v>
      </c>
      <c r="UAT23" s="1" t="e">
        <f>#REF!</f>
        <v>#REF!</v>
      </c>
      <c r="UAU23" s="1" t="e">
        <f>#REF!</f>
        <v>#REF!</v>
      </c>
      <c r="UAV23" s="1" t="e">
        <f>#REF!</f>
        <v>#REF!</v>
      </c>
      <c r="UAW23" s="1" t="e">
        <f>#REF!</f>
        <v>#REF!</v>
      </c>
      <c r="UAX23" s="1" t="e">
        <f>#REF!</f>
        <v>#REF!</v>
      </c>
      <c r="UAY23" s="1" t="e">
        <f>#REF!</f>
        <v>#REF!</v>
      </c>
      <c r="UAZ23" s="1" t="e">
        <f>#REF!</f>
        <v>#REF!</v>
      </c>
      <c r="UBA23" s="1" t="e">
        <f>#REF!</f>
        <v>#REF!</v>
      </c>
      <c r="UBB23" s="1" t="e">
        <f>#REF!</f>
        <v>#REF!</v>
      </c>
      <c r="UBC23" s="1" t="e">
        <f>#REF!</f>
        <v>#REF!</v>
      </c>
      <c r="UBD23" s="1" t="e">
        <f>#REF!</f>
        <v>#REF!</v>
      </c>
      <c r="UBE23" s="1" t="e">
        <f>#REF!</f>
        <v>#REF!</v>
      </c>
      <c r="UBF23" s="1" t="e">
        <f>#REF!</f>
        <v>#REF!</v>
      </c>
      <c r="UBG23" s="1" t="e">
        <f>#REF!</f>
        <v>#REF!</v>
      </c>
      <c r="UBH23" s="1" t="e">
        <f>#REF!</f>
        <v>#REF!</v>
      </c>
      <c r="UBI23" s="1" t="e">
        <f>#REF!</f>
        <v>#REF!</v>
      </c>
      <c r="UBJ23" s="1" t="e">
        <f>#REF!</f>
        <v>#REF!</v>
      </c>
      <c r="UBK23" s="1" t="e">
        <f>#REF!</f>
        <v>#REF!</v>
      </c>
      <c r="UBL23" s="1" t="e">
        <f>#REF!</f>
        <v>#REF!</v>
      </c>
      <c r="UBM23" s="1" t="e">
        <f>#REF!</f>
        <v>#REF!</v>
      </c>
      <c r="UBN23" s="1" t="e">
        <f>#REF!</f>
        <v>#REF!</v>
      </c>
      <c r="UBO23" s="1" t="e">
        <f>#REF!</f>
        <v>#REF!</v>
      </c>
      <c r="UBP23" s="1" t="e">
        <f>#REF!</f>
        <v>#REF!</v>
      </c>
      <c r="UBQ23" s="1" t="e">
        <f>#REF!</f>
        <v>#REF!</v>
      </c>
      <c r="UBR23" s="1" t="e">
        <f>#REF!</f>
        <v>#REF!</v>
      </c>
      <c r="UBS23" s="1" t="e">
        <f>#REF!</f>
        <v>#REF!</v>
      </c>
      <c r="UBT23" s="1" t="e">
        <f>#REF!</f>
        <v>#REF!</v>
      </c>
      <c r="UBU23" s="1" t="e">
        <f>#REF!</f>
        <v>#REF!</v>
      </c>
      <c r="UBV23" s="1" t="e">
        <f>#REF!</f>
        <v>#REF!</v>
      </c>
      <c r="UBW23" s="1" t="e">
        <f>#REF!</f>
        <v>#REF!</v>
      </c>
      <c r="UBX23" s="1" t="e">
        <f>#REF!</f>
        <v>#REF!</v>
      </c>
      <c r="UBY23" s="1" t="e">
        <f>#REF!</f>
        <v>#REF!</v>
      </c>
      <c r="UBZ23" s="1" t="e">
        <f>#REF!</f>
        <v>#REF!</v>
      </c>
      <c r="UCA23" s="1" t="e">
        <f>#REF!</f>
        <v>#REF!</v>
      </c>
      <c r="UCB23" s="1" t="e">
        <f>#REF!</f>
        <v>#REF!</v>
      </c>
      <c r="UCC23" s="1" t="e">
        <f>#REF!</f>
        <v>#REF!</v>
      </c>
      <c r="UCD23" s="1" t="e">
        <f>#REF!</f>
        <v>#REF!</v>
      </c>
      <c r="UCE23" s="1" t="e">
        <f>#REF!</f>
        <v>#REF!</v>
      </c>
      <c r="UCF23" s="1" t="e">
        <f>#REF!</f>
        <v>#REF!</v>
      </c>
      <c r="UCG23" s="1" t="e">
        <f>#REF!</f>
        <v>#REF!</v>
      </c>
      <c r="UCH23" s="1" t="e">
        <f>#REF!</f>
        <v>#REF!</v>
      </c>
      <c r="UCI23" s="1" t="e">
        <f>#REF!</f>
        <v>#REF!</v>
      </c>
      <c r="UCJ23" s="1" t="e">
        <f>#REF!</f>
        <v>#REF!</v>
      </c>
      <c r="UCK23" s="1" t="e">
        <f>#REF!</f>
        <v>#REF!</v>
      </c>
      <c r="UCL23" s="1" t="e">
        <f>#REF!</f>
        <v>#REF!</v>
      </c>
      <c r="UCM23" s="1" t="e">
        <f>#REF!</f>
        <v>#REF!</v>
      </c>
      <c r="UCN23" s="1" t="e">
        <f>#REF!</f>
        <v>#REF!</v>
      </c>
      <c r="UCO23" s="1" t="e">
        <f>#REF!</f>
        <v>#REF!</v>
      </c>
      <c r="UCP23" s="1" t="e">
        <f>#REF!</f>
        <v>#REF!</v>
      </c>
      <c r="UCQ23" s="1" t="e">
        <f>#REF!</f>
        <v>#REF!</v>
      </c>
      <c r="UCR23" s="1" t="e">
        <f>#REF!</f>
        <v>#REF!</v>
      </c>
      <c r="UCS23" s="1" t="e">
        <f>#REF!</f>
        <v>#REF!</v>
      </c>
      <c r="UCT23" s="1" t="e">
        <f>#REF!</f>
        <v>#REF!</v>
      </c>
      <c r="UCU23" s="1" t="e">
        <f>#REF!</f>
        <v>#REF!</v>
      </c>
      <c r="UCV23" s="1" t="e">
        <f>#REF!</f>
        <v>#REF!</v>
      </c>
      <c r="UCW23" s="1" t="e">
        <f>#REF!</f>
        <v>#REF!</v>
      </c>
      <c r="UCX23" s="1" t="e">
        <f>#REF!</f>
        <v>#REF!</v>
      </c>
      <c r="UCY23" s="1" t="e">
        <f>#REF!</f>
        <v>#REF!</v>
      </c>
      <c r="UCZ23" s="1" t="e">
        <f>#REF!</f>
        <v>#REF!</v>
      </c>
      <c r="UDA23" s="1" t="e">
        <f>#REF!</f>
        <v>#REF!</v>
      </c>
      <c r="UDB23" s="1" t="e">
        <f>#REF!</f>
        <v>#REF!</v>
      </c>
      <c r="UDC23" s="1" t="e">
        <f>#REF!</f>
        <v>#REF!</v>
      </c>
      <c r="UDD23" s="1" t="e">
        <f>#REF!</f>
        <v>#REF!</v>
      </c>
      <c r="UDE23" s="1" t="e">
        <f>#REF!</f>
        <v>#REF!</v>
      </c>
      <c r="UDF23" s="1" t="e">
        <f>#REF!</f>
        <v>#REF!</v>
      </c>
      <c r="UDG23" s="1" t="e">
        <f>#REF!</f>
        <v>#REF!</v>
      </c>
      <c r="UDH23" s="1" t="e">
        <f>#REF!</f>
        <v>#REF!</v>
      </c>
      <c r="UDI23" s="1" t="e">
        <f>#REF!</f>
        <v>#REF!</v>
      </c>
      <c r="UDJ23" s="1" t="e">
        <f>#REF!</f>
        <v>#REF!</v>
      </c>
      <c r="UDK23" s="1" t="e">
        <f>#REF!</f>
        <v>#REF!</v>
      </c>
      <c r="UDL23" s="1" t="e">
        <f>#REF!</f>
        <v>#REF!</v>
      </c>
      <c r="UDM23" s="1" t="e">
        <f>#REF!</f>
        <v>#REF!</v>
      </c>
      <c r="UDN23" s="1" t="e">
        <f>#REF!</f>
        <v>#REF!</v>
      </c>
      <c r="UDO23" s="1" t="e">
        <f>#REF!</f>
        <v>#REF!</v>
      </c>
      <c r="UDP23" s="1" t="e">
        <f>#REF!</f>
        <v>#REF!</v>
      </c>
      <c r="UDQ23" s="1" t="e">
        <f>#REF!</f>
        <v>#REF!</v>
      </c>
      <c r="UDR23" s="1" t="e">
        <f>#REF!</f>
        <v>#REF!</v>
      </c>
      <c r="UDS23" s="1" t="e">
        <f>#REF!</f>
        <v>#REF!</v>
      </c>
      <c r="UDT23" s="1" t="e">
        <f>#REF!</f>
        <v>#REF!</v>
      </c>
      <c r="UDU23" s="1" t="e">
        <f>#REF!</f>
        <v>#REF!</v>
      </c>
      <c r="UDV23" s="1" t="e">
        <f>#REF!</f>
        <v>#REF!</v>
      </c>
      <c r="UDW23" s="1" t="e">
        <f>#REF!</f>
        <v>#REF!</v>
      </c>
      <c r="UDX23" s="1" t="e">
        <f>#REF!</f>
        <v>#REF!</v>
      </c>
      <c r="UDY23" s="1" t="e">
        <f>#REF!</f>
        <v>#REF!</v>
      </c>
      <c r="UDZ23" s="1" t="e">
        <f>#REF!</f>
        <v>#REF!</v>
      </c>
      <c r="UEA23" s="1" t="e">
        <f>#REF!</f>
        <v>#REF!</v>
      </c>
      <c r="UEB23" s="1" t="e">
        <f>#REF!</f>
        <v>#REF!</v>
      </c>
      <c r="UEC23" s="1" t="e">
        <f>#REF!</f>
        <v>#REF!</v>
      </c>
      <c r="UED23" s="1" t="e">
        <f>#REF!</f>
        <v>#REF!</v>
      </c>
      <c r="UEE23" s="1" t="e">
        <f>#REF!</f>
        <v>#REF!</v>
      </c>
      <c r="UEF23" s="1" t="e">
        <f>#REF!</f>
        <v>#REF!</v>
      </c>
      <c r="UEG23" s="1" t="e">
        <f>#REF!</f>
        <v>#REF!</v>
      </c>
      <c r="UEH23" s="1" t="e">
        <f>#REF!</f>
        <v>#REF!</v>
      </c>
      <c r="UEI23" s="1" t="e">
        <f>#REF!</f>
        <v>#REF!</v>
      </c>
      <c r="UEJ23" s="1" t="e">
        <f>#REF!</f>
        <v>#REF!</v>
      </c>
      <c r="UEK23" s="1" t="e">
        <f>#REF!</f>
        <v>#REF!</v>
      </c>
      <c r="UEL23" s="1" t="e">
        <f>#REF!</f>
        <v>#REF!</v>
      </c>
      <c r="UEM23" s="1" t="e">
        <f>#REF!</f>
        <v>#REF!</v>
      </c>
      <c r="UEN23" s="1" t="e">
        <f>#REF!</f>
        <v>#REF!</v>
      </c>
      <c r="UEO23" s="1" t="e">
        <f>#REF!</f>
        <v>#REF!</v>
      </c>
      <c r="UEP23" s="1" t="e">
        <f>#REF!</f>
        <v>#REF!</v>
      </c>
      <c r="UEQ23" s="1" t="e">
        <f>#REF!</f>
        <v>#REF!</v>
      </c>
      <c r="UER23" s="1" t="e">
        <f>#REF!</f>
        <v>#REF!</v>
      </c>
      <c r="UES23" s="1" t="e">
        <f>#REF!</f>
        <v>#REF!</v>
      </c>
      <c r="UET23" s="1" t="e">
        <f>#REF!</f>
        <v>#REF!</v>
      </c>
      <c r="UEU23" s="1" t="e">
        <f>#REF!</f>
        <v>#REF!</v>
      </c>
      <c r="UEV23" s="1" t="e">
        <f>#REF!</f>
        <v>#REF!</v>
      </c>
      <c r="UEW23" s="1" t="e">
        <f>#REF!</f>
        <v>#REF!</v>
      </c>
      <c r="UEX23" s="1" t="e">
        <f>#REF!</f>
        <v>#REF!</v>
      </c>
      <c r="UEY23" s="1" t="e">
        <f>#REF!</f>
        <v>#REF!</v>
      </c>
      <c r="UEZ23" s="1" t="e">
        <f>#REF!</f>
        <v>#REF!</v>
      </c>
      <c r="UFA23" s="1" t="e">
        <f>#REF!</f>
        <v>#REF!</v>
      </c>
      <c r="UFB23" s="1" t="e">
        <f>#REF!</f>
        <v>#REF!</v>
      </c>
      <c r="UFC23" s="1" t="e">
        <f>#REF!</f>
        <v>#REF!</v>
      </c>
      <c r="UFD23" s="1" t="e">
        <f>#REF!</f>
        <v>#REF!</v>
      </c>
      <c r="UFE23" s="1" t="e">
        <f>#REF!</f>
        <v>#REF!</v>
      </c>
      <c r="UFF23" s="1" t="e">
        <f>#REF!</f>
        <v>#REF!</v>
      </c>
      <c r="UFG23" s="1" t="e">
        <f>#REF!</f>
        <v>#REF!</v>
      </c>
      <c r="UFH23" s="1" t="e">
        <f>#REF!</f>
        <v>#REF!</v>
      </c>
      <c r="UFI23" s="1" t="e">
        <f>#REF!</f>
        <v>#REF!</v>
      </c>
      <c r="UFJ23" s="1" t="e">
        <f>#REF!</f>
        <v>#REF!</v>
      </c>
      <c r="UFK23" s="1" t="e">
        <f>#REF!</f>
        <v>#REF!</v>
      </c>
      <c r="UFL23" s="1" t="e">
        <f>#REF!</f>
        <v>#REF!</v>
      </c>
      <c r="UFM23" s="1" t="e">
        <f>#REF!</f>
        <v>#REF!</v>
      </c>
      <c r="UFN23" s="1" t="e">
        <f>#REF!</f>
        <v>#REF!</v>
      </c>
      <c r="UFO23" s="1" t="e">
        <f>#REF!</f>
        <v>#REF!</v>
      </c>
      <c r="UFP23" s="1" t="e">
        <f>#REF!</f>
        <v>#REF!</v>
      </c>
      <c r="UFQ23" s="1" t="e">
        <f>#REF!</f>
        <v>#REF!</v>
      </c>
      <c r="UFR23" s="1" t="e">
        <f>#REF!</f>
        <v>#REF!</v>
      </c>
      <c r="UFS23" s="1" t="e">
        <f>#REF!</f>
        <v>#REF!</v>
      </c>
      <c r="UFT23" s="1" t="e">
        <f>#REF!</f>
        <v>#REF!</v>
      </c>
      <c r="UFU23" s="1" t="e">
        <f>#REF!</f>
        <v>#REF!</v>
      </c>
      <c r="UFV23" s="1" t="e">
        <f>#REF!</f>
        <v>#REF!</v>
      </c>
      <c r="UFW23" s="1" t="e">
        <f>#REF!</f>
        <v>#REF!</v>
      </c>
      <c r="UFX23" s="1" t="e">
        <f>#REF!</f>
        <v>#REF!</v>
      </c>
      <c r="UFY23" s="1" t="e">
        <f>#REF!</f>
        <v>#REF!</v>
      </c>
      <c r="UFZ23" s="1" t="e">
        <f>#REF!</f>
        <v>#REF!</v>
      </c>
      <c r="UGA23" s="1" t="e">
        <f>#REF!</f>
        <v>#REF!</v>
      </c>
      <c r="UGB23" s="1" t="e">
        <f>#REF!</f>
        <v>#REF!</v>
      </c>
      <c r="UGC23" s="1" t="e">
        <f>#REF!</f>
        <v>#REF!</v>
      </c>
      <c r="UGD23" s="1" t="e">
        <f>#REF!</f>
        <v>#REF!</v>
      </c>
      <c r="UGE23" s="1" t="e">
        <f>#REF!</f>
        <v>#REF!</v>
      </c>
      <c r="UGF23" s="1" t="e">
        <f>#REF!</f>
        <v>#REF!</v>
      </c>
      <c r="UGG23" s="1" t="e">
        <f>#REF!</f>
        <v>#REF!</v>
      </c>
      <c r="UGH23" s="1" t="e">
        <f>#REF!</f>
        <v>#REF!</v>
      </c>
      <c r="UGI23" s="1" t="e">
        <f>#REF!</f>
        <v>#REF!</v>
      </c>
      <c r="UGJ23" s="1" t="e">
        <f>#REF!</f>
        <v>#REF!</v>
      </c>
      <c r="UGK23" s="1" t="e">
        <f>#REF!</f>
        <v>#REF!</v>
      </c>
      <c r="UGL23" s="1" t="e">
        <f>#REF!</f>
        <v>#REF!</v>
      </c>
      <c r="UGM23" s="1" t="e">
        <f>#REF!</f>
        <v>#REF!</v>
      </c>
      <c r="UGN23" s="1" t="e">
        <f>#REF!</f>
        <v>#REF!</v>
      </c>
      <c r="UGO23" s="1" t="e">
        <f>#REF!</f>
        <v>#REF!</v>
      </c>
      <c r="UGP23" s="1" t="e">
        <f>#REF!</f>
        <v>#REF!</v>
      </c>
      <c r="UGQ23" s="1" t="e">
        <f>#REF!</f>
        <v>#REF!</v>
      </c>
      <c r="UGR23" s="1" t="e">
        <f>#REF!</f>
        <v>#REF!</v>
      </c>
      <c r="UGS23" s="1" t="e">
        <f>#REF!</f>
        <v>#REF!</v>
      </c>
      <c r="UGT23" s="1" t="e">
        <f>#REF!</f>
        <v>#REF!</v>
      </c>
      <c r="UGU23" s="1" t="e">
        <f>#REF!</f>
        <v>#REF!</v>
      </c>
      <c r="UGV23" s="1" t="e">
        <f>#REF!</f>
        <v>#REF!</v>
      </c>
      <c r="UGW23" s="1" t="e">
        <f>#REF!</f>
        <v>#REF!</v>
      </c>
      <c r="UGX23" s="1" t="e">
        <f>#REF!</f>
        <v>#REF!</v>
      </c>
      <c r="UGY23" s="1" t="e">
        <f>#REF!</f>
        <v>#REF!</v>
      </c>
      <c r="UGZ23" s="1" t="e">
        <f>#REF!</f>
        <v>#REF!</v>
      </c>
      <c r="UHA23" s="1" t="e">
        <f>#REF!</f>
        <v>#REF!</v>
      </c>
      <c r="UHB23" s="1" t="e">
        <f>#REF!</f>
        <v>#REF!</v>
      </c>
      <c r="UHC23" s="1" t="e">
        <f>#REF!</f>
        <v>#REF!</v>
      </c>
      <c r="UHD23" s="1" t="e">
        <f>#REF!</f>
        <v>#REF!</v>
      </c>
      <c r="UHE23" s="1" t="e">
        <f>#REF!</f>
        <v>#REF!</v>
      </c>
      <c r="UHF23" s="1" t="e">
        <f>#REF!</f>
        <v>#REF!</v>
      </c>
      <c r="UHG23" s="1" t="e">
        <f>#REF!</f>
        <v>#REF!</v>
      </c>
      <c r="UHH23" s="1" t="e">
        <f>#REF!</f>
        <v>#REF!</v>
      </c>
      <c r="UHI23" s="1" t="e">
        <f>#REF!</f>
        <v>#REF!</v>
      </c>
      <c r="UHJ23" s="1" t="e">
        <f>#REF!</f>
        <v>#REF!</v>
      </c>
      <c r="UHK23" s="1" t="e">
        <f>#REF!</f>
        <v>#REF!</v>
      </c>
      <c r="UHL23" s="1" t="e">
        <f>#REF!</f>
        <v>#REF!</v>
      </c>
      <c r="UHM23" s="1" t="e">
        <f>#REF!</f>
        <v>#REF!</v>
      </c>
      <c r="UHN23" s="1" t="e">
        <f>#REF!</f>
        <v>#REF!</v>
      </c>
      <c r="UHO23" s="1" t="e">
        <f>#REF!</f>
        <v>#REF!</v>
      </c>
      <c r="UHP23" s="1" t="e">
        <f>#REF!</f>
        <v>#REF!</v>
      </c>
      <c r="UHQ23" s="1" t="e">
        <f>#REF!</f>
        <v>#REF!</v>
      </c>
      <c r="UHR23" s="1" t="e">
        <f>#REF!</f>
        <v>#REF!</v>
      </c>
      <c r="UHS23" s="1" t="e">
        <f>#REF!</f>
        <v>#REF!</v>
      </c>
      <c r="UHT23" s="1" t="e">
        <f>#REF!</f>
        <v>#REF!</v>
      </c>
      <c r="UHU23" s="1" t="e">
        <f>#REF!</f>
        <v>#REF!</v>
      </c>
      <c r="UHV23" s="1" t="e">
        <f>#REF!</f>
        <v>#REF!</v>
      </c>
      <c r="UHW23" s="1" t="e">
        <f>#REF!</f>
        <v>#REF!</v>
      </c>
      <c r="UHX23" s="1" t="e">
        <f>#REF!</f>
        <v>#REF!</v>
      </c>
      <c r="UHY23" s="1" t="e">
        <f>#REF!</f>
        <v>#REF!</v>
      </c>
      <c r="UHZ23" s="1" t="e">
        <f>#REF!</f>
        <v>#REF!</v>
      </c>
      <c r="UIA23" s="1" t="e">
        <f>#REF!</f>
        <v>#REF!</v>
      </c>
      <c r="UIB23" s="1" t="e">
        <f>#REF!</f>
        <v>#REF!</v>
      </c>
      <c r="UIC23" s="1" t="e">
        <f>#REF!</f>
        <v>#REF!</v>
      </c>
      <c r="UID23" s="1" t="e">
        <f>#REF!</f>
        <v>#REF!</v>
      </c>
      <c r="UIE23" s="1" t="e">
        <f>#REF!</f>
        <v>#REF!</v>
      </c>
      <c r="UIF23" s="1" t="e">
        <f>#REF!</f>
        <v>#REF!</v>
      </c>
      <c r="UIG23" s="1" t="e">
        <f>#REF!</f>
        <v>#REF!</v>
      </c>
      <c r="UIH23" s="1" t="e">
        <f>#REF!</f>
        <v>#REF!</v>
      </c>
      <c r="UII23" s="1" t="e">
        <f>#REF!</f>
        <v>#REF!</v>
      </c>
      <c r="UIJ23" s="1" t="e">
        <f>#REF!</f>
        <v>#REF!</v>
      </c>
      <c r="UIK23" s="1" t="e">
        <f>#REF!</f>
        <v>#REF!</v>
      </c>
      <c r="UIL23" s="1" t="e">
        <f>#REF!</f>
        <v>#REF!</v>
      </c>
      <c r="UIM23" s="1" t="e">
        <f>#REF!</f>
        <v>#REF!</v>
      </c>
      <c r="UIN23" s="1" t="e">
        <f>#REF!</f>
        <v>#REF!</v>
      </c>
      <c r="UIO23" s="1" t="e">
        <f>#REF!</f>
        <v>#REF!</v>
      </c>
      <c r="UIP23" s="1" t="e">
        <f>#REF!</f>
        <v>#REF!</v>
      </c>
      <c r="UIQ23" s="1" t="e">
        <f>#REF!</f>
        <v>#REF!</v>
      </c>
      <c r="UIR23" s="1" t="e">
        <f>#REF!</f>
        <v>#REF!</v>
      </c>
      <c r="UIS23" s="1" t="e">
        <f>#REF!</f>
        <v>#REF!</v>
      </c>
      <c r="UIT23" s="1" t="e">
        <f>#REF!</f>
        <v>#REF!</v>
      </c>
      <c r="UIU23" s="1" t="e">
        <f>#REF!</f>
        <v>#REF!</v>
      </c>
      <c r="UIV23" s="1" t="e">
        <f>#REF!</f>
        <v>#REF!</v>
      </c>
      <c r="UIW23" s="1" t="e">
        <f>#REF!</f>
        <v>#REF!</v>
      </c>
      <c r="UIX23" s="1" t="e">
        <f>#REF!</f>
        <v>#REF!</v>
      </c>
      <c r="UIY23" s="1" t="e">
        <f>#REF!</f>
        <v>#REF!</v>
      </c>
      <c r="UIZ23" s="1" t="e">
        <f>#REF!</f>
        <v>#REF!</v>
      </c>
      <c r="UJA23" s="1" t="e">
        <f>#REF!</f>
        <v>#REF!</v>
      </c>
      <c r="UJB23" s="1" t="e">
        <f>#REF!</f>
        <v>#REF!</v>
      </c>
      <c r="UJC23" s="1" t="e">
        <f>#REF!</f>
        <v>#REF!</v>
      </c>
      <c r="UJD23" s="1" t="e">
        <f>#REF!</f>
        <v>#REF!</v>
      </c>
      <c r="UJE23" s="1" t="e">
        <f>#REF!</f>
        <v>#REF!</v>
      </c>
      <c r="UJF23" s="1" t="e">
        <f>#REF!</f>
        <v>#REF!</v>
      </c>
      <c r="UJG23" s="1" t="e">
        <f>#REF!</f>
        <v>#REF!</v>
      </c>
      <c r="UJH23" s="1" t="e">
        <f>#REF!</f>
        <v>#REF!</v>
      </c>
      <c r="UJI23" s="1" t="e">
        <f>#REF!</f>
        <v>#REF!</v>
      </c>
      <c r="UJJ23" s="1" t="e">
        <f>#REF!</f>
        <v>#REF!</v>
      </c>
      <c r="UJK23" s="1" t="e">
        <f>#REF!</f>
        <v>#REF!</v>
      </c>
      <c r="UJL23" s="1" t="e">
        <f>#REF!</f>
        <v>#REF!</v>
      </c>
      <c r="UJM23" s="1" t="e">
        <f>#REF!</f>
        <v>#REF!</v>
      </c>
      <c r="UJN23" s="1" t="e">
        <f>#REF!</f>
        <v>#REF!</v>
      </c>
      <c r="UJO23" s="1" t="e">
        <f>#REF!</f>
        <v>#REF!</v>
      </c>
      <c r="UJP23" s="1" t="e">
        <f>#REF!</f>
        <v>#REF!</v>
      </c>
      <c r="UJQ23" s="1" t="e">
        <f>#REF!</f>
        <v>#REF!</v>
      </c>
      <c r="UJR23" s="1" t="e">
        <f>#REF!</f>
        <v>#REF!</v>
      </c>
      <c r="UJS23" s="1" t="e">
        <f>#REF!</f>
        <v>#REF!</v>
      </c>
      <c r="UJT23" s="1" t="e">
        <f>#REF!</f>
        <v>#REF!</v>
      </c>
      <c r="UJU23" s="1" t="e">
        <f>#REF!</f>
        <v>#REF!</v>
      </c>
      <c r="UJV23" s="1" t="e">
        <f>#REF!</f>
        <v>#REF!</v>
      </c>
      <c r="UJW23" s="1" t="e">
        <f>#REF!</f>
        <v>#REF!</v>
      </c>
      <c r="UJX23" s="1" t="e">
        <f>#REF!</f>
        <v>#REF!</v>
      </c>
      <c r="UJY23" s="1" t="e">
        <f>#REF!</f>
        <v>#REF!</v>
      </c>
      <c r="UJZ23" s="1" t="e">
        <f>#REF!</f>
        <v>#REF!</v>
      </c>
      <c r="UKA23" s="1" t="e">
        <f>#REF!</f>
        <v>#REF!</v>
      </c>
      <c r="UKB23" s="1" t="e">
        <f>#REF!</f>
        <v>#REF!</v>
      </c>
      <c r="UKC23" s="1" t="e">
        <f>#REF!</f>
        <v>#REF!</v>
      </c>
      <c r="UKD23" s="1" t="e">
        <f>#REF!</f>
        <v>#REF!</v>
      </c>
      <c r="UKE23" s="1" t="e">
        <f>#REF!</f>
        <v>#REF!</v>
      </c>
      <c r="UKF23" s="1" t="e">
        <f>#REF!</f>
        <v>#REF!</v>
      </c>
      <c r="UKG23" s="1" t="e">
        <f>#REF!</f>
        <v>#REF!</v>
      </c>
      <c r="UKH23" s="1" t="e">
        <f>#REF!</f>
        <v>#REF!</v>
      </c>
      <c r="UKI23" s="1" t="e">
        <f>#REF!</f>
        <v>#REF!</v>
      </c>
      <c r="UKJ23" s="1" t="e">
        <f>#REF!</f>
        <v>#REF!</v>
      </c>
      <c r="UKK23" s="1" t="e">
        <f>#REF!</f>
        <v>#REF!</v>
      </c>
      <c r="UKL23" s="1" t="e">
        <f>#REF!</f>
        <v>#REF!</v>
      </c>
      <c r="UKM23" s="1" t="e">
        <f>#REF!</f>
        <v>#REF!</v>
      </c>
      <c r="UKN23" s="1" t="e">
        <f>#REF!</f>
        <v>#REF!</v>
      </c>
      <c r="UKO23" s="1" t="e">
        <f>#REF!</f>
        <v>#REF!</v>
      </c>
      <c r="UKP23" s="1" t="e">
        <f>#REF!</f>
        <v>#REF!</v>
      </c>
      <c r="UKQ23" s="1" t="e">
        <f>#REF!</f>
        <v>#REF!</v>
      </c>
      <c r="UKR23" s="1" t="e">
        <f>#REF!</f>
        <v>#REF!</v>
      </c>
      <c r="UKS23" s="1" t="e">
        <f>#REF!</f>
        <v>#REF!</v>
      </c>
      <c r="UKT23" s="1" t="e">
        <f>#REF!</f>
        <v>#REF!</v>
      </c>
      <c r="UKU23" s="1" t="e">
        <f>#REF!</f>
        <v>#REF!</v>
      </c>
      <c r="UKV23" s="1" t="e">
        <f>#REF!</f>
        <v>#REF!</v>
      </c>
      <c r="UKW23" s="1" t="e">
        <f>#REF!</f>
        <v>#REF!</v>
      </c>
      <c r="UKX23" s="1" t="e">
        <f>#REF!</f>
        <v>#REF!</v>
      </c>
      <c r="UKY23" s="1" t="e">
        <f>#REF!</f>
        <v>#REF!</v>
      </c>
      <c r="UKZ23" s="1" t="e">
        <f>#REF!</f>
        <v>#REF!</v>
      </c>
      <c r="ULA23" s="1" t="e">
        <f>#REF!</f>
        <v>#REF!</v>
      </c>
      <c r="ULB23" s="1" t="e">
        <f>#REF!</f>
        <v>#REF!</v>
      </c>
      <c r="ULC23" s="1" t="e">
        <f>#REF!</f>
        <v>#REF!</v>
      </c>
      <c r="ULD23" s="1" t="e">
        <f>#REF!</f>
        <v>#REF!</v>
      </c>
      <c r="ULE23" s="1" t="e">
        <f>#REF!</f>
        <v>#REF!</v>
      </c>
      <c r="ULF23" s="1" t="e">
        <f>#REF!</f>
        <v>#REF!</v>
      </c>
      <c r="ULG23" s="1" t="e">
        <f>#REF!</f>
        <v>#REF!</v>
      </c>
      <c r="ULH23" s="1" t="e">
        <f>#REF!</f>
        <v>#REF!</v>
      </c>
      <c r="ULI23" s="1" t="e">
        <f>#REF!</f>
        <v>#REF!</v>
      </c>
      <c r="ULJ23" s="1" t="e">
        <f>#REF!</f>
        <v>#REF!</v>
      </c>
      <c r="ULK23" s="1" t="e">
        <f>#REF!</f>
        <v>#REF!</v>
      </c>
      <c r="ULL23" s="1" t="e">
        <f>#REF!</f>
        <v>#REF!</v>
      </c>
      <c r="ULM23" s="1" t="e">
        <f>#REF!</f>
        <v>#REF!</v>
      </c>
      <c r="ULN23" s="1" t="e">
        <f>#REF!</f>
        <v>#REF!</v>
      </c>
      <c r="ULO23" s="1" t="e">
        <f>#REF!</f>
        <v>#REF!</v>
      </c>
      <c r="ULP23" s="1" t="e">
        <f>#REF!</f>
        <v>#REF!</v>
      </c>
      <c r="ULQ23" s="1" t="e">
        <f>#REF!</f>
        <v>#REF!</v>
      </c>
      <c r="ULR23" s="1" t="e">
        <f>#REF!</f>
        <v>#REF!</v>
      </c>
      <c r="ULS23" s="1" t="e">
        <f>#REF!</f>
        <v>#REF!</v>
      </c>
      <c r="ULT23" s="1" t="e">
        <f>#REF!</f>
        <v>#REF!</v>
      </c>
      <c r="ULU23" s="1" t="e">
        <f>#REF!</f>
        <v>#REF!</v>
      </c>
      <c r="ULV23" s="1" t="e">
        <f>#REF!</f>
        <v>#REF!</v>
      </c>
      <c r="ULW23" s="1" t="e">
        <f>#REF!</f>
        <v>#REF!</v>
      </c>
      <c r="ULX23" s="1" t="e">
        <f>#REF!</f>
        <v>#REF!</v>
      </c>
      <c r="ULY23" s="1" t="e">
        <f>#REF!</f>
        <v>#REF!</v>
      </c>
      <c r="ULZ23" s="1" t="e">
        <f>#REF!</f>
        <v>#REF!</v>
      </c>
      <c r="UMA23" s="1" t="e">
        <f>#REF!</f>
        <v>#REF!</v>
      </c>
      <c r="UMB23" s="1" t="e">
        <f>#REF!</f>
        <v>#REF!</v>
      </c>
      <c r="UMC23" s="1" t="e">
        <f>#REF!</f>
        <v>#REF!</v>
      </c>
      <c r="UMD23" s="1" t="e">
        <f>#REF!</f>
        <v>#REF!</v>
      </c>
      <c r="UME23" s="1" t="e">
        <f>#REF!</f>
        <v>#REF!</v>
      </c>
      <c r="UMF23" s="1" t="e">
        <f>#REF!</f>
        <v>#REF!</v>
      </c>
      <c r="UMG23" s="1" t="e">
        <f>#REF!</f>
        <v>#REF!</v>
      </c>
      <c r="UMH23" s="1" t="e">
        <f>#REF!</f>
        <v>#REF!</v>
      </c>
      <c r="UMI23" s="1" t="e">
        <f>#REF!</f>
        <v>#REF!</v>
      </c>
      <c r="UMJ23" s="1" t="e">
        <f>#REF!</f>
        <v>#REF!</v>
      </c>
      <c r="UMK23" s="1" t="e">
        <f>#REF!</f>
        <v>#REF!</v>
      </c>
      <c r="UML23" s="1" t="e">
        <f>#REF!</f>
        <v>#REF!</v>
      </c>
      <c r="UMM23" s="1" t="e">
        <f>#REF!</f>
        <v>#REF!</v>
      </c>
      <c r="UMN23" s="1" t="e">
        <f>#REF!</f>
        <v>#REF!</v>
      </c>
      <c r="UMO23" s="1" t="e">
        <f>#REF!</f>
        <v>#REF!</v>
      </c>
      <c r="UMP23" s="1" t="e">
        <f>#REF!</f>
        <v>#REF!</v>
      </c>
      <c r="UMQ23" s="1" t="e">
        <f>#REF!</f>
        <v>#REF!</v>
      </c>
      <c r="UMR23" s="1" t="e">
        <f>#REF!</f>
        <v>#REF!</v>
      </c>
      <c r="UMS23" s="1" t="e">
        <f>#REF!</f>
        <v>#REF!</v>
      </c>
      <c r="UMT23" s="1" t="e">
        <f>#REF!</f>
        <v>#REF!</v>
      </c>
      <c r="UMU23" s="1" t="e">
        <f>#REF!</f>
        <v>#REF!</v>
      </c>
      <c r="UMV23" s="1" t="e">
        <f>#REF!</f>
        <v>#REF!</v>
      </c>
      <c r="UMW23" s="1" t="e">
        <f>#REF!</f>
        <v>#REF!</v>
      </c>
      <c r="UMX23" s="1" t="e">
        <f>#REF!</f>
        <v>#REF!</v>
      </c>
      <c r="UMY23" s="1" t="e">
        <f>#REF!</f>
        <v>#REF!</v>
      </c>
      <c r="UMZ23" s="1" t="e">
        <f>#REF!</f>
        <v>#REF!</v>
      </c>
      <c r="UNA23" s="1" t="e">
        <f>#REF!</f>
        <v>#REF!</v>
      </c>
      <c r="UNB23" s="1" t="e">
        <f>#REF!</f>
        <v>#REF!</v>
      </c>
      <c r="UNC23" s="1" t="e">
        <f>#REF!</f>
        <v>#REF!</v>
      </c>
      <c r="UND23" s="1" t="e">
        <f>#REF!</f>
        <v>#REF!</v>
      </c>
      <c r="UNE23" s="1" t="e">
        <f>#REF!</f>
        <v>#REF!</v>
      </c>
      <c r="UNF23" s="1" t="e">
        <f>#REF!</f>
        <v>#REF!</v>
      </c>
      <c r="UNG23" s="1" t="e">
        <f>#REF!</f>
        <v>#REF!</v>
      </c>
      <c r="UNH23" s="1" t="e">
        <f>#REF!</f>
        <v>#REF!</v>
      </c>
      <c r="UNI23" s="1" t="e">
        <f>#REF!</f>
        <v>#REF!</v>
      </c>
      <c r="UNJ23" s="1" t="e">
        <f>#REF!</f>
        <v>#REF!</v>
      </c>
      <c r="UNK23" s="1" t="e">
        <f>#REF!</f>
        <v>#REF!</v>
      </c>
      <c r="UNL23" s="1" t="e">
        <f>#REF!</f>
        <v>#REF!</v>
      </c>
      <c r="UNM23" s="1" t="e">
        <f>#REF!</f>
        <v>#REF!</v>
      </c>
      <c r="UNN23" s="1" t="e">
        <f>#REF!</f>
        <v>#REF!</v>
      </c>
      <c r="UNO23" s="1" t="e">
        <f>#REF!</f>
        <v>#REF!</v>
      </c>
      <c r="UNP23" s="1" t="e">
        <f>#REF!</f>
        <v>#REF!</v>
      </c>
      <c r="UNQ23" s="1" t="e">
        <f>#REF!</f>
        <v>#REF!</v>
      </c>
      <c r="UNR23" s="1" t="e">
        <f>#REF!</f>
        <v>#REF!</v>
      </c>
      <c r="UNS23" s="1" t="e">
        <f>#REF!</f>
        <v>#REF!</v>
      </c>
      <c r="UNT23" s="1" t="e">
        <f>#REF!</f>
        <v>#REF!</v>
      </c>
      <c r="UNU23" s="1" t="e">
        <f>#REF!</f>
        <v>#REF!</v>
      </c>
      <c r="UNV23" s="1" t="e">
        <f>#REF!</f>
        <v>#REF!</v>
      </c>
      <c r="UNW23" s="1" t="e">
        <f>#REF!</f>
        <v>#REF!</v>
      </c>
      <c r="UNX23" s="1" t="e">
        <f>#REF!</f>
        <v>#REF!</v>
      </c>
      <c r="UNY23" s="1" t="e">
        <f>#REF!</f>
        <v>#REF!</v>
      </c>
      <c r="UNZ23" s="1" t="e">
        <f>#REF!</f>
        <v>#REF!</v>
      </c>
      <c r="UOA23" s="1" t="e">
        <f>#REF!</f>
        <v>#REF!</v>
      </c>
      <c r="UOB23" s="1" t="e">
        <f>#REF!</f>
        <v>#REF!</v>
      </c>
      <c r="UOC23" s="1" t="e">
        <f>#REF!</f>
        <v>#REF!</v>
      </c>
      <c r="UOD23" s="1" t="e">
        <f>#REF!</f>
        <v>#REF!</v>
      </c>
      <c r="UOE23" s="1" t="e">
        <f>#REF!</f>
        <v>#REF!</v>
      </c>
      <c r="UOF23" s="1" t="e">
        <f>#REF!</f>
        <v>#REF!</v>
      </c>
      <c r="UOG23" s="1" t="e">
        <f>#REF!</f>
        <v>#REF!</v>
      </c>
      <c r="UOH23" s="1" t="e">
        <f>#REF!</f>
        <v>#REF!</v>
      </c>
      <c r="UOI23" s="1" t="e">
        <f>#REF!</f>
        <v>#REF!</v>
      </c>
      <c r="UOJ23" s="1" t="e">
        <f>#REF!</f>
        <v>#REF!</v>
      </c>
      <c r="UOK23" s="1" t="e">
        <f>#REF!</f>
        <v>#REF!</v>
      </c>
      <c r="UOL23" s="1" t="e">
        <f>#REF!</f>
        <v>#REF!</v>
      </c>
      <c r="UOM23" s="1" t="e">
        <f>#REF!</f>
        <v>#REF!</v>
      </c>
      <c r="UON23" s="1" t="e">
        <f>#REF!</f>
        <v>#REF!</v>
      </c>
      <c r="UOO23" s="1" t="e">
        <f>#REF!</f>
        <v>#REF!</v>
      </c>
      <c r="UOP23" s="1" t="e">
        <f>#REF!</f>
        <v>#REF!</v>
      </c>
      <c r="UOQ23" s="1" t="e">
        <f>#REF!</f>
        <v>#REF!</v>
      </c>
      <c r="UOR23" s="1" t="e">
        <f>#REF!</f>
        <v>#REF!</v>
      </c>
      <c r="UOS23" s="1" t="e">
        <f>#REF!</f>
        <v>#REF!</v>
      </c>
      <c r="UOT23" s="1" t="e">
        <f>#REF!</f>
        <v>#REF!</v>
      </c>
      <c r="UOU23" s="1" t="e">
        <f>#REF!</f>
        <v>#REF!</v>
      </c>
      <c r="UOV23" s="1" t="e">
        <f>#REF!</f>
        <v>#REF!</v>
      </c>
      <c r="UOW23" s="1" t="e">
        <f>#REF!</f>
        <v>#REF!</v>
      </c>
      <c r="UOX23" s="1" t="e">
        <f>#REF!</f>
        <v>#REF!</v>
      </c>
      <c r="UOY23" s="1" t="e">
        <f>#REF!</f>
        <v>#REF!</v>
      </c>
      <c r="UOZ23" s="1" t="e">
        <f>#REF!</f>
        <v>#REF!</v>
      </c>
      <c r="UPA23" s="1" t="e">
        <f>#REF!</f>
        <v>#REF!</v>
      </c>
      <c r="UPB23" s="1" t="e">
        <f>#REF!</f>
        <v>#REF!</v>
      </c>
      <c r="UPC23" s="1" t="e">
        <f>#REF!</f>
        <v>#REF!</v>
      </c>
      <c r="UPD23" s="1" t="e">
        <f>#REF!</f>
        <v>#REF!</v>
      </c>
      <c r="UPE23" s="1" t="e">
        <f>#REF!</f>
        <v>#REF!</v>
      </c>
      <c r="UPF23" s="1" t="e">
        <f>#REF!</f>
        <v>#REF!</v>
      </c>
      <c r="UPG23" s="1" t="e">
        <f>#REF!</f>
        <v>#REF!</v>
      </c>
      <c r="UPH23" s="1" t="e">
        <f>#REF!</f>
        <v>#REF!</v>
      </c>
      <c r="UPI23" s="1" t="e">
        <f>#REF!</f>
        <v>#REF!</v>
      </c>
      <c r="UPJ23" s="1" t="e">
        <f>#REF!</f>
        <v>#REF!</v>
      </c>
      <c r="UPK23" s="1" t="e">
        <f>#REF!</f>
        <v>#REF!</v>
      </c>
      <c r="UPL23" s="1" t="e">
        <f>#REF!</f>
        <v>#REF!</v>
      </c>
      <c r="UPM23" s="1" t="e">
        <f>#REF!</f>
        <v>#REF!</v>
      </c>
      <c r="UPN23" s="1" t="e">
        <f>#REF!</f>
        <v>#REF!</v>
      </c>
      <c r="UPO23" s="1" t="e">
        <f>#REF!</f>
        <v>#REF!</v>
      </c>
      <c r="UPP23" s="1" t="e">
        <f>#REF!</f>
        <v>#REF!</v>
      </c>
      <c r="UPQ23" s="1" t="e">
        <f>#REF!</f>
        <v>#REF!</v>
      </c>
      <c r="UPR23" s="1" t="e">
        <f>#REF!</f>
        <v>#REF!</v>
      </c>
      <c r="UPS23" s="1" t="e">
        <f>#REF!</f>
        <v>#REF!</v>
      </c>
      <c r="UPT23" s="1" t="e">
        <f>#REF!</f>
        <v>#REF!</v>
      </c>
      <c r="UPU23" s="1" t="e">
        <f>#REF!</f>
        <v>#REF!</v>
      </c>
      <c r="UPV23" s="1" t="e">
        <f>#REF!</f>
        <v>#REF!</v>
      </c>
      <c r="UPW23" s="1" t="e">
        <f>#REF!</f>
        <v>#REF!</v>
      </c>
      <c r="UPX23" s="1" t="e">
        <f>#REF!</f>
        <v>#REF!</v>
      </c>
      <c r="UPY23" s="1" t="e">
        <f>#REF!</f>
        <v>#REF!</v>
      </c>
      <c r="UPZ23" s="1" t="e">
        <f>#REF!</f>
        <v>#REF!</v>
      </c>
      <c r="UQA23" s="1" t="e">
        <f>#REF!</f>
        <v>#REF!</v>
      </c>
      <c r="UQB23" s="1" t="e">
        <f>#REF!</f>
        <v>#REF!</v>
      </c>
      <c r="UQC23" s="1" t="e">
        <f>#REF!</f>
        <v>#REF!</v>
      </c>
      <c r="UQD23" s="1" t="e">
        <f>#REF!</f>
        <v>#REF!</v>
      </c>
      <c r="UQE23" s="1" t="e">
        <f>#REF!</f>
        <v>#REF!</v>
      </c>
      <c r="UQF23" s="1" t="e">
        <f>#REF!</f>
        <v>#REF!</v>
      </c>
      <c r="UQG23" s="1" t="e">
        <f>#REF!</f>
        <v>#REF!</v>
      </c>
      <c r="UQH23" s="1" t="e">
        <f>#REF!</f>
        <v>#REF!</v>
      </c>
      <c r="UQI23" s="1" t="e">
        <f>#REF!</f>
        <v>#REF!</v>
      </c>
      <c r="UQJ23" s="1" t="e">
        <f>#REF!</f>
        <v>#REF!</v>
      </c>
      <c r="UQK23" s="1" t="e">
        <f>#REF!</f>
        <v>#REF!</v>
      </c>
      <c r="UQL23" s="1" t="e">
        <f>#REF!</f>
        <v>#REF!</v>
      </c>
      <c r="UQM23" s="1" t="e">
        <f>#REF!</f>
        <v>#REF!</v>
      </c>
      <c r="UQN23" s="1" t="e">
        <f>#REF!</f>
        <v>#REF!</v>
      </c>
      <c r="UQO23" s="1" t="e">
        <f>#REF!</f>
        <v>#REF!</v>
      </c>
      <c r="UQP23" s="1" t="e">
        <f>#REF!</f>
        <v>#REF!</v>
      </c>
      <c r="UQQ23" s="1" t="e">
        <f>#REF!</f>
        <v>#REF!</v>
      </c>
      <c r="UQR23" s="1" t="e">
        <f>#REF!</f>
        <v>#REF!</v>
      </c>
      <c r="UQS23" s="1" t="e">
        <f>#REF!</f>
        <v>#REF!</v>
      </c>
      <c r="UQT23" s="1" t="e">
        <f>#REF!</f>
        <v>#REF!</v>
      </c>
      <c r="UQU23" s="1" t="e">
        <f>#REF!</f>
        <v>#REF!</v>
      </c>
      <c r="UQV23" s="1" t="e">
        <f>#REF!</f>
        <v>#REF!</v>
      </c>
      <c r="UQW23" s="1" t="e">
        <f>#REF!</f>
        <v>#REF!</v>
      </c>
      <c r="UQX23" s="1" t="e">
        <f>#REF!</f>
        <v>#REF!</v>
      </c>
      <c r="UQY23" s="1" t="e">
        <f>#REF!</f>
        <v>#REF!</v>
      </c>
      <c r="UQZ23" s="1" t="e">
        <f>#REF!</f>
        <v>#REF!</v>
      </c>
      <c r="URA23" s="1" t="e">
        <f>#REF!</f>
        <v>#REF!</v>
      </c>
      <c r="URB23" s="1" t="e">
        <f>#REF!</f>
        <v>#REF!</v>
      </c>
      <c r="URC23" s="1" t="e">
        <f>#REF!</f>
        <v>#REF!</v>
      </c>
      <c r="URD23" s="1" t="e">
        <f>#REF!</f>
        <v>#REF!</v>
      </c>
      <c r="URE23" s="1" t="e">
        <f>#REF!</f>
        <v>#REF!</v>
      </c>
      <c r="URF23" s="1" t="e">
        <f>#REF!</f>
        <v>#REF!</v>
      </c>
      <c r="URG23" s="1" t="e">
        <f>#REF!</f>
        <v>#REF!</v>
      </c>
      <c r="URH23" s="1" t="e">
        <f>#REF!</f>
        <v>#REF!</v>
      </c>
      <c r="URI23" s="1" t="e">
        <f>#REF!</f>
        <v>#REF!</v>
      </c>
      <c r="URJ23" s="1" t="e">
        <f>#REF!</f>
        <v>#REF!</v>
      </c>
      <c r="URK23" s="1" t="e">
        <f>#REF!</f>
        <v>#REF!</v>
      </c>
      <c r="URL23" s="1" t="e">
        <f>#REF!</f>
        <v>#REF!</v>
      </c>
      <c r="URM23" s="1" t="e">
        <f>#REF!</f>
        <v>#REF!</v>
      </c>
      <c r="URN23" s="1" t="e">
        <f>#REF!</f>
        <v>#REF!</v>
      </c>
      <c r="URO23" s="1" t="e">
        <f>#REF!</f>
        <v>#REF!</v>
      </c>
      <c r="URP23" s="1" t="e">
        <f>#REF!</f>
        <v>#REF!</v>
      </c>
      <c r="URQ23" s="1" t="e">
        <f>#REF!</f>
        <v>#REF!</v>
      </c>
      <c r="URR23" s="1" t="e">
        <f>#REF!</f>
        <v>#REF!</v>
      </c>
      <c r="URS23" s="1" t="e">
        <f>#REF!</f>
        <v>#REF!</v>
      </c>
      <c r="URT23" s="1" t="e">
        <f>#REF!</f>
        <v>#REF!</v>
      </c>
      <c r="URU23" s="1" t="e">
        <f>#REF!</f>
        <v>#REF!</v>
      </c>
      <c r="URV23" s="1" t="e">
        <f>#REF!</f>
        <v>#REF!</v>
      </c>
      <c r="URW23" s="1" t="e">
        <f>#REF!</f>
        <v>#REF!</v>
      </c>
      <c r="URX23" s="1" t="e">
        <f>#REF!</f>
        <v>#REF!</v>
      </c>
      <c r="URY23" s="1" t="e">
        <f>#REF!</f>
        <v>#REF!</v>
      </c>
      <c r="URZ23" s="1" t="e">
        <f>#REF!</f>
        <v>#REF!</v>
      </c>
      <c r="USA23" s="1" t="e">
        <f>#REF!</f>
        <v>#REF!</v>
      </c>
      <c r="USB23" s="1" t="e">
        <f>#REF!</f>
        <v>#REF!</v>
      </c>
      <c r="USC23" s="1" t="e">
        <f>#REF!</f>
        <v>#REF!</v>
      </c>
      <c r="USD23" s="1" t="e">
        <f>#REF!</f>
        <v>#REF!</v>
      </c>
      <c r="USE23" s="1" t="e">
        <f>#REF!</f>
        <v>#REF!</v>
      </c>
      <c r="USF23" s="1" t="e">
        <f>#REF!</f>
        <v>#REF!</v>
      </c>
      <c r="USG23" s="1" t="e">
        <f>#REF!</f>
        <v>#REF!</v>
      </c>
      <c r="USH23" s="1" t="e">
        <f>#REF!</f>
        <v>#REF!</v>
      </c>
      <c r="USI23" s="1" t="e">
        <f>#REF!</f>
        <v>#REF!</v>
      </c>
      <c r="USJ23" s="1" t="e">
        <f>#REF!</f>
        <v>#REF!</v>
      </c>
      <c r="USK23" s="1" t="e">
        <f>#REF!</f>
        <v>#REF!</v>
      </c>
      <c r="USL23" s="1" t="e">
        <f>#REF!</f>
        <v>#REF!</v>
      </c>
      <c r="USM23" s="1" t="e">
        <f>#REF!</f>
        <v>#REF!</v>
      </c>
      <c r="USN23" s="1" t="e">
        <f>#REF!</f>
        <v>#REF!</v>
      </c>
      <c r="USO23" s="1" t="e">
        <f>#REF!</f>
        <v>#REF!</v>
      </c>
      <c r="USP23" s="1" t="e">
        <f>#REF!</f>
        <v>#REF!</v>
      </c>
      <c r="USQ23" s="1" t="e">
        <f>#REF!</f>
        <v>#REF!</v>
      </c>
      <c r="USR23" s="1" t="e">
        <f>#REF!</f>
        <v>#REF!</v>
      </c>
      <c r="USS23" s="1" t="e">
        <f>#REF!</f>
        <v>#REF!</v>
      </c>
      <c r="UST23" s="1" t="e">
        <f>#REF!</f>
        <v>#REF!</v>
      </c>
      <c r="USU23" s="1" t="e">
        <f>#REF!</f>
        <v>#REF!</v>
      </c>
      <c r="USV23" s="1" t="e">
        <f>#REF!</f>
        <v>#REF!</v>
      </c>
      <c r="USW23" s="1" t="e">
        <f>#REF!</f>
        <v>#REF!</v>
      </c>
      <c r="USX23" s="1" t="e">
        <f>#REF!</f>
        <v>#REF!</v>
      </c>
      <c r="USY23" s="1" t="e">
        <f>#REF!</f>
        <v>#REF!</v>
      </c>
      <c r="USZ23" s="1" t="e">
        <f>#REF!</f>
        <v>#REF!</v>
      </c>
      <c r="UTA23" s="1" t="e">
        <f>#REF!</f>
        <v>#REF!</v>
      </c>
      <c r="UTB23" s="1" t="e">
        <f>#REF!</f>
        <v>#REF!</v>
      </c>
      <c r="UTC23" s="1" t="e">
        <f>#REF!</f>
        <v>#REF!</v>
      </c>
      <c r="UTD23" s="1" t="e">
        <f>#REF!</f>
        <v>#REF!</v>
      </c>
      <c r="UTE23" s="1" t="e">
        <f>#REF!</f>
        <v>#REF!</v>
      </c>
      <c r="UTF23" s="1" t="e">
        <f>#REF!</f>
        <v>#REF!</v>
      </c>
      <c r="UTG23" s="1" t="e">
        <f>#REF!</f>
        <v>#REF!</v>
      </c>
      <c r="UTH23" s="1" t="e">
        <f>#REF!</f>
        <v>#REF!</v>
      </c>
      <c r="UTI23" s="1" t="e">
        <f>#REF!</f>
        <v>#REF!</v>
      </c>
      <c r="UTJ23" s="1" t="e">
        <f>#REF!</f>
        <v>#REF!</v>
      </c>
      <c r="UTK23" s="1" t="e">
        <f>#REF!</f>
        <v>#REF!</v>
      </c>
      <c r="UTL23" s="1" t="e">
        <f>#REF!</f>
        <v>#REF!</v>
      </c>
      <c r="UTM23" s="1" t="e">
        <f>#REF!</f>
        <v>#REF!</v>
      </c>
      <c r="UTN23" s="1" t="e">
        <f>#REF!</f>
        <v>#REF!</v>
      </c>
      <c r="UTO23" s="1" t="e">
        <f>#REF!</f>
        <v>#REF!</v>
      </c>
      <c r="UTP23" s="1" t="e">
        <f>#REF!</f>
        <v>#REF!</v>
      </c>
      <c r="UTQ23" s="1" t="e">
        <f>#REF!</f>
        <v>#REF!</v>
      </c>
      <c r="UTR23" s="1" t="e">
        <f>#REF!</f>
        <v>#REF!</v>
      </c>
      <c r="UTS23" s="1" t="e">
        <f>#REF!</f>
        <v>#REF!</v>
      </c>
      <c r="UTT23" s="1" t="e">
        <f>#REF!</f>
        <v>#REF!</v>
      </c>
      <c r="UTU23" s="1" t="e">
        <f>#REF!</f>
        <v>#REF!</v>
      </c>
      <c r="UTV23" s="1" t="e">
        <f>#REF!</f>
        <v>#REF!</v>
      </c>
      <c r="UTW23" s="1" t="e">
        <f>#REF!</f>
        <v>#REF!</v>
      </c>
      <c r="UTX23" s="1" t="e">
        <f>#REF!</f>
        <v>#REF!</v>
      </c>
      <c r="UTY23" s="1" t="e">
        <f>#REF!</f>
        <v>#REF!</v>
      </c>
      <c r="UTZ23" s="1" t="e">
        <f>#REF!</f>
        <v>#REF!</v>
      </c>
      <c r="UUA23" s="1" t="e">
        <f>#REF!</f>
        <v>#REF!</v>
      </c>
      <c r="UUB23" s="1" t="e">
        <f>#REF!</f>
        <v>#REF!</v>
      </c>
      <c r="UUC23" s="1" t="e">
        <f>#REF!</f>
        <v>#REF!</v>
      </c>
      <c r="UUD23" s="1" t="e">
        <f>#REF!</f>
        <v>#REF!</v>
      </c>
      <c r="UUE23" s="1" t="e">
        <f>#REF!</f>
        <v>#REF!</v>
      </c>
      <c r="UUF23" s="1" t="e">
        <f>#REF!</f>
        <v>#REF!</v>
      </c>
      <c r="UUG23" s="1" t="e">
        <f>#REF!</f>
        <v>#REF!</v>
      </c>
      <c r="UUH23" s="1" t="e">
        <f>#REF!</f>
        <v>#REF!</v>
      </c>
      <c r="UUI23" s="1" t="e">
        <f>#REF!</f>
        <v>#REF!</v>
      </c>
      <c r="UUJ23" s="1" t="e">
        <f>#REF!</f>
        <v>#REF!</v>
      </c>
      <c r="UUK23" s="1" t="e">
        <f>#REF!</f>
        <v>#REF!</v>
      </c>
      <c r="UUL23" s="1" t="e">
        <f>#REF!</f>
        <v>#REF!</v>
      </c>
      <c r="UUM23" s="1" t="e">
        <f>#REF!</f>
        <v>#REF!</v>
      </c>
      <c r="UUN23" s="1" t="e">
        <f>#REF!</f>
        <v>#REF!</v>
      </c>
      <c r="UUO23" s="1" t="e">
        <f>#REF!</f>
        <v>#REF!</v>
      </c>
      <c r="UUP23" s="1" t="e">
        <f>#REF!</f>
        <v>#REF!</v>
      </c>
      <c r="UUQ23" s="1" t="e">
        <f>#REF!</f>
        <v>#REF!</v>
      </c>
      <c r="UUR23" s="1" t="e">
        <f>#REF!</f>
        <v>#REF!</v>
      </c>
      <c r="UUS23" s="1" t="e">
        <f>#REF!</f>
        <v>#REF!</v>
      </c>
      <c r="UUT23" s="1" t="e">
        <f>#REF!</f>
        <v>#REF!</v>
      </c>
      <c r="UUU23" s="1" t="e">
        <f>#REF!</f>
        <v>#REF!</v>
      </c>
      <c r="UUV23" s="1" t="e">
        <f>#REF!</f>
        <v>#REF!</v>
      </c>
      <c r="UUW23" s="1" t="e">
        <f>#REF!</f>
        <v>#REF!</v>
      </c>
      <c r="UUX23" s="1" t="e">
        <f>#REF!</f>
        <v>#REF!</v>
      </c>
      <c r="UUY23" s="1" t="e">
        <f>#REF!</f>
        <v>#REF!</v>
      </c>
      <c r="UUZ23" s="1" t="e">
        <f>#REF!</f>
        <v>#REF!</v>
      </c>
      <c r="UVA23" s="1" t="e">
        <f>#REF!</f>
        <v>#REF!</v>
      </c>
      <c r="UVB23" s="1" t="e">
        <f>#REF!</f>
        <v>#REF!</v>
      </c>
      <c r="UVC23" s="1" t="e">
        <f>#REF!</f>
        <v>#REF!</v>
      </c>
      <c r="UVD23" s="1" t="e">
        <f>#REF!</f>
        <v>#REF!</v>
      </c>
      <c r="UVE23" s="1" t="e">
        <f>#REF!</f>
        <v>#REF!</v>
      </c>
      <c r="UVF23" s="1" t="e">
        <f>#REF!</f>
        <v>#REF!</v>
      </c>
      <c r="UVG23" s="1" t="e">
        <f>#REF!</f>
        <v>#REF!</v>
      </c>
      <c r="UVH23" s="1" t="e">
        <f>#REF!</f>
        <v>#REF!</v>
      </c>
      <c r="UVI23" s="1" t="e">
        <f>#REF!</f>
        <v>#REF!</v>
      </c>
      <c r="UVJ23" s="1" t="e">
        <f>#REF!</f>
        <v>#REF!</v>
      </c>
      <c r="UVK23" s="1" t="e">
        <f>#REF!</f>
        <v>#REF!</v>
      </c>
      <c r="UVL23" s="1" t="e">
        <f>#REF!</f>
        <v>#REF!</v>
      </c>
      <c r="UVM23" s="1" t="e">
        <f>#REF!</f>
        <v>#REF!</v>
      </c>
      <c r="UVN23" s="1" t="e">
        <f>#REF!</f>
        <v>#REF!</v>
      </c>
      <c r="UVO23" s="1" t="e">
        <f>#REF!</f>
        <v>#REF!</v>
      </c>
      <c r="UVP23" s="1" t="e">
        <f>#REF!</f>
        <v>#REF!</v>
      </c>
      <c r="UVQ23" s="1" t="e">
        <f>#REF!</f>
        <v>#REF!</v>
      </c>
      <c r="UVR23" s="1" t="e">
        <f>#REF!</f>
        <v>#REF!</v>
      </c>
      <c r="UVS23" s="1" t="e">
        <f>#REF!</f>
        <v>#REF!</v>
      </c>
      <c r="UVT23" s="1" t="e">
        <f>#REF!</f>
        <v>#REF!</v>
      </c>
      <c r="UVU23" s="1" t="e">
        <f>#REF!</f>
        <v>#REF!</v>
      </c>
      <c r="UVV23" s="1" t="e">
        <f>#REF!</f>
        <v>#REF!</v>
      </c>
      <c r="UVW23" s="1" t="e">
        <f>#REF!</f>
        <v>#REF!</v>
      </c>
      <c r="UVX23" s="1" t="e">
        <f>#REF!</f>
        <v>#REF!</v>
      </c>
      <c r="UVY23" s="1" t="e">
        <f>#REF!</f>
        <v>#REF!</v>
      </c>
      <c r="UVZ23" s="1" t="e">
        <f>#REF!</f>
        <v>#REF!</v>
      </c>
      <c r="UWA23" s="1" t="e">
        <f>#REF!</f>
        <v>#REF!</v>
      </c>
      <c r="UWB23" s="1" t="e">
        <f>#REF!</f>
        <v>#REF!</v>
      </c>
      <c r="UWC23" s="1" t="e">
        <f>#REF!</f>
        <v>#REF!</v>
      </c>
      <c r="UWD23" s="1" t="e">
        <f>#REF!</f>
        <v>#REF!</v>
      </c>
      <c r="UWE23" s="1" t="e">
        <f>#REF!</f>
        <v>#REF!</v>
      </c>
      <c r="UWF23" s="1" t="e">
        <f>#REF!</f>
        <v>#REF!</v>
      </c>
      <c r="UWG23" s="1" t="e">
        <f>#REF!</f>
        <v>#REF!</v>
      </c>
      <c r="UWH23" s="1" t="e">
        <f>#REF!</f>
        <v>#REF!</v>
      </c>
      <c r="UWI23" s="1" t="e">
        <f>#REF!</f>
        <v>#REF!</v>
      </c>
      <c r="UWJ23" s="1" t="e">
        <f>#REF!</f>
        <v>#REF!</v>
      </c>
      <c r="UWK23" s="1" t="e">
        <f>#REF!</f>
        <v>#REF!</v>
      </c>
      <c r="UWL23" s="1" t="e">
        <f>#REF!</f>
        <v>#REF!</v>
      </c>
      <c r="UWM23" s="1" t="e">
        <f>#REF!</f>
        <v>#REF!</v>
      </c>
      <c r="UWN23" s="1" t="e">
        <f>#REF!</f>
        <v>#REF!</v>
      </c>
      <c r="UWO23" s="1" t="e">
        <f>#REF!</f>
        <v>#REF!</v>
      </c>
      <c r="UWP23" s="1" t="e">
        <f>#REF!</f>
        <v>#REF!</v>
      </c>
      <c r="UWQ23" s="1" t="e">
        <f>#REF!</f>
        <v>#REF!</v>
      </c>
      <c r="UWR23" s="1" t="e">
        <f>#REF!</f>
        <v>#REF!</v>
      </c>
      <c r="UWS23" s="1" t="e">
        <f>#REF!</f>
        <v>#REF!</v>
      </c>
      <c r="UWT23" s="1" t="e">
        <f>#REF!</f>
        <v>#REF!</v>
      </c>
      <c r="UWU23" s="1" t="e">
        <f>#REF!</f>
        <v>#REF!</v>
      </c>
      <c r="UWV23" s="1" t="e">
        <f>#REF!</f>
        <v>#REF!</v>
      </c>
      <c r="UWW23" s="1" t="e">
        <f>#REF!</f>
        <v>#REF!</v>
      </c>
      <c r="UWX23" s="1" t="e">
        <f>#REF!</f>
        <v>#REF!</v>
      </c>
      <c r="UWY23" s="1" t="e">
        <f>#REF!</f>
        <v>#REF!</v>
      </c>
      <c r="UWZ23" s="1" t="e">
        <f>#REF!</f>
        <v>#REF!</v>
      </c>
      <c r="UXA23" s="1" t="e">
        <f>#REF!</f>
        <v>#REF!</v>
      </c>
      <c r="UXB23" s="1" t="e">
        <f>#REF!</f>
        <v>#REF!</v>
      </c>
      <c r="UXC23" s="1" t="e">
        <f>#REF!</f>
        <v>#REF!</v>
      </c>
      <c r="UXD23" s="1" t="e">
        <f>#REF!</f>
        <v>#REF!</v>
      </c>
      <c r="UXE23" s="1" t="e">
        <f>#REF!</f>
        <v>#REF!</v>
      </c>
      <c r="UXF23" s="1" t="e">
        <f>#REF!</f>
        <v>#REF!</v>
      </c>
      <c r="UXG23" s="1" t="e">
        <f>#REF!</f>
        <v>#REF!</v>
      </c>
      <c r="UXH23" s="1" t="e">
        <f>#REF!</f>
        <v>#REF!</v>
      </c>
      <c r="UXI23" s="1" t="e">
        <f>#REF!</f>
        <v>#REF!</v>
      </c>
      <c r="UXJ23" s="1" t="e">
        <f>#REF!</f>
        <v>#REF!</v>
      </c>
      <c r="UXK23" s="1" t="e">
        <f>#REF!</f>
        <v>#REF!</v>
      </c>
      <c r="UXL23" s="1" t="e">
        <f>#REF!</f>
        <v>#REF!</v>
      </c>
      <c r="UXM23" s="1" t="e">
        <f>#REF!</f>
        <v>#REF!</v>
      </c>
      <c r="UXN23" s="1" t="e">
        <f>#REF!</f>
        <v>#REF!</v>
      </c>
      <c r="UXO23" s="1" t="e">
        <f>#REF!</f>
        <v>#REF!</v>
      </c>
      <c r="UXP23" s="1" t="e">
        <f>#REF!</f>
        <v>#REF!</v>
      </c>
      <c r="UXQ23" s="1" t="e">
        <f>#REF!</f>
        <v>#REF!</v>
      </c>
      <c r="UXR23" s="1" t="e">
        <f>#REF!</f>
        <v>#REF!</v>
      </c>
      <c r="UXS23" s="1" t="e">
        <f>#REF!</f>
        <v>#REF!</v>
      </c>
      <c r="UXT23" s="1" t="e">
        <f>#REF!</f>
        <v>#REF!</v>
      </c>
      <c r="UXU23" s="1" t="e">
        <f>#REF!</f>
        <v>#REF!</v>
      </c>
      <c r="UXV23" s="1" t="e">
        <f>#REF!</f>
        <v>#REF!</v>
      </c>
      <c r="UXW23" s="1" t="e">
        <f>#REF!</f>
        <v>#REF!</v>
      </c>
      <c r="UXX23" s="1" t="e">
        <f>#REF!</f>
        <v>#REF!</v>
      </c>
      <c r="UXY23" s="1" t="e">
        <f>#REF!</f>
        <v>#REF!</v>
      </c>
      <c r="UXZ23" s="1" t="e">
        <f>#REF!</f>
        <v>#REF!</v>
      </c>
      <c r="UYA23" s="1" t="e">
        <f>#REF!</f>
        <v>#REF!</v>
      </c>
      <c r="UYB23" s="1" t="e">
        <f>#REF!</f>
        <v>#REF!</v>
      </c>
      <c r="UYC23" s="1" t="e">
        <f>#REF!</f>
        <v>#REF!</v>
      </c>
      <c r="UYD23" s="1" t="e">
        <f>#REF!</f>
        <v>#REF!</v>
      </c>
      <c r="UYE23" s="1" t="e">
        <f>#REF!</f>
        <v>#REF!</v>
      </c>
      <c r="UYF23" s="1" t="e">
        <f>#REF!</f>
        <v>#REF!</v>
      </c>
      <c r="UYG23" s="1" t="e">
        <f>#REF!</f>
        <v>#REF!</v>
      </c>
      <c r="UYH23" s="1" t="e">
        <f>#REF!</f>
        <v>#REF!</v>
      </c>
      <c r="UYI23" s="1" t="e">
        <f>#REF!</f>
        <v>#REF!</v>
      </c>
      <c r="UYJ23" s="1" t="e">
        <f>#REF!</f>
        <v>#REF!</v>
      </c>
      <c r="UYK23" s="1" t="e">
        <f>#REF!</f>
        <v>#REF!</v>
      </c>
      <c r="UYL23" s="1" t="e">
        <f>#REF!</f>
        <v>#REF!</v>
      </c>
      <c r="UYM23" s="1" t="e">
        <f>#REF!</f>
        <v>#REF!</v>
      </c>
      <c r="UYN23" s="1" t="e">
        <f>#REF!</f>
        <v>#REF!</v>
      </c>
      <c r="UYO23" s="1" t="e">
        <f>#REF!</f>
        <v>#REF!</v>
      </c>
      <c r="UYP23" s="1" t="e">
        <f>#REF!</f>
        <v>#REF!</v>
      </c>
      <c r="UYQ23" s="1" t="e">
        <f>#REF!</f>
        <v>#REF!</v>
      </c>
      <c r="UYR23" s="1" t="e">
        <f>#REF!</f>
        <v>#REF!</v>
      </c>
      <c r="UYS23" s="1" t="e">
        <f>#REF!</f>
        <v>#REF!</v>
      </c>
      <c r="UYT23" s="1" t="e">
        <f>#REF!</f>
        <v>#REF!</v>
      </c>
      <c r="UYU23" s="1" t="e">
        <f>#REF!</f>
        <v>#REF!</v>
      </c>
      <c r="UYV23" s="1" t="e">
        <f>#REF!</f>
        <v>#REF!</v>
      </c>
      <c r="UYW23" s="1" t="e">
        <f>#REF!</f>
        <v>#REF!</v>
      </c>
      <c r="UYX23" s="1" t="e">
        <f>#REF!</f>
        <v>#REF!</v>
      </c>
      <c r="UYY23" s="1" t="e">
        <f>#REF!</f>
        <v>#REF!</v>
      </c>
      <c r="UYZ23" s="1" t="e">
        <f>#REF!</f>
        <v>#REF!</v>
      </c>
      <c r="UZA23" s="1" t="e">
        <f>#REF!</f>
        <v>#REF!</v>
      </c>
      <c r="UZB23" s="1" t="e">
        <f>#REF!</f>
        <v>#REF!</v>
      </c>
      <c r="UZC23" s="1" t="e">
        <f>#REF!</f>
        <v>#REF!</v>
      </c>
      <c r="UZD23" s="1" t="e">
        <f>#REF!</f>
        <v>#REF!</v>
      </c>
      <c r="UZE23" s="1" t="e">
        <f>#REF!</f>
        <v>#REF!</v>
      </c>
      <c r="UZF23" s="1" t="e">
        <f>#REF!</f>
        <v>#REF!</v>
      </c>
      <c r="UZG23" s="1" t="e">
        <f>#REF!</f>
        <v>#REF!</v>
      </c>
      <c r="UZH23" s="1" t="e">
        <f>#REF!</f>
        <v>#REF!</v>
      </c>
      <c r="UZI23" s="1" t="e">
        <f>#REF!</f>
        <v>#REF!</v>
      </c>
      <c r="UZJ23" s="1" t="e">
        <f>#REF!</f>
        <v>#REF!</v>
      </c>
      <c r="UZK23" s="1" t="e">
        <f>#REF!</f>
        <v>#REF!</v>
      </c>
      <c r="UZL23" s="1" t="e">
        <f>#REF!</f>
        <v>#REF!</v>
      </c>
      <c r="UZM23" s="1" t="e">
        <f>#REF!</f>
        <v>#REF!</v>
      </c>
      <c r="UZN23" s="1" t="e">
        <f>#REF!</f>
        <v>#REF!</v>
      </c>
      <c r="UZO23" s="1" t="e">
        <f>#REF!</f>
        <v>#REF!</v>
      </c>
      <c r="UZP23" s="1" t="e">
        <f>#REF!</f>
        <v>#REF!</v>
      </c>
      <c r="UZQ23" s="1" t="e">
        <f>#REF!</f>
        <v>#REF!</v>
      </c>
      <c r="UZR23" s="1" t="e">
        <f>#REF!</f>
        <v>#REF!</v>
      </c>
      <c r="UZS23" s="1" t="e">
        <f>#REF!</f>
        <v>#REF!</v>
      </c>
      <c r="UZT23" s="1" t="e">
        <f>#REF!</f>
        <v>#REF!</v>
      </c>
      <c r="UZU23" s="1" t="e">
        <f>#REF!</f>
        <v>#REF!</v>
      </c>
      <c r="UZV23" s="1" t="e">
        <f>#REF!</f>
        <v>#REF!</v>
      </c>
      <c r="UZW23" s="1" t="e">
        <f>#REF!</f>
        <v>#REF!</v>
      </c>
      <c r="UZX23" s="1" t="e">
        <f>#REF!</f>
        <v>#REF!</v>
      </c>
      <c r="UZY23" s="1" t="e">
        <f>#REF!</f>
        <v>#REF!</v>
      </c>
      <c r="UZZ23" s="1" t="e">
        <f>#REF!</f>
        <v>#REF!</v>
      </c>
      <c r="VAA23" s="1" t="e">
        <f>#REF!</f>
        <v>#REF!</v>
      </c>
      <c r="VAB23" s="1" t="e">
        <f>#REF!</f>
        <v>#REF!</v>
      </c>
      <c r="VAC23" s="1" t="e">
        <f>#REF!</f>
        <v>#REF!</v>
      </c>
      <c r="VAD23" s="1" t="e">
        <f>#REF!</f>
        <v>#REF!</v>
      </c>
      <c r="VAE23" s="1" t="e">
        <f>#REF!</f>
        <v>#REF!</v>
      </c>
      <c r="VAF23" s="1" t="e">
        <f>#REF!</f>
        <v>#REF!</v>
      </c>
      <c r="VAG23" s="1" t="e">
        <f>#REF!</f>
        <v>#REF!</v>
      </c>
      <c r="VAH23" s="1" t="e">
        <f>#REF!</f>
        <v>#REF!</v>
      </c>
      <c r="VAI23" s="1" t="e">
        <f>#REF!</f>
        <v>#REF!</v>
      </c>
      <c r="VAJ23" s="1" t="e">
        <f>#REF!</f>
        <v>#REF!</v>
      </c>
      <c r="VAK23" s="1" t="e">
        <f>#REF!</f>
        <v>#REF!</v>
      </c>
      <c r="VAL23" s="1" t="e">
        <f>#REF!</f>
        <v>#REF!</v>
      </c>
      <c r="VAM23" s="1" t="e">
        <f>#REF!</f>
        <v>#REF!</v>
      </c>
      <c r="VAN23" s="1" t="e">
        <f>#REF!</f>
        <v>#REF!</v>
      </c>
      <c r="VAO23" s="1" t="e">
        <f>#REF!</f>
        <v>#REF!</v>
      </c>
      <c r="VAP23" s="1" t="e">
        <f>#REF!</f>
        <v>#REF!</v>
      </c>
      <c r="VAQ23" s="1" t="e">
        <f>#REF!</f>
        <v>#REF!</v>
      </c>
      <c r="VAR23" s="1" t="e">
        <f>#REF!</f>
        <v>#REF!</v>
      </c>
      <c r="VAS23" s="1" t="e">
        <f>#REF!</f>
        <v>#REF!</v>
      </c>
      <c r="VAT23" s="1" t="e">
        <f>#REF!</f>
        <v>#REF!</v>
      </c>
      <c r="VAU23" s="1" t="e">
        <f>#REF!</f>
        <v>#REF!</v>
      </c>
      <c r="VAV23" s="1" t="e">
        <f>#REF!</f>
        <v>#REF!</v>
      </c>
      <c r="VAW23" s="1" t="e">
        <f>#REF!</f>
        <v>#REF!</v>
      </c>
      <c r="VAX23" s="1" t="e">
        <f>#REF!</f>
        <v>#REF!</v>
      </c>
      <c r="VAY23" s="1" t="e">
        <f>#REF!</f>
        <v>#REF!</v>
      </c>
      <c r="VAZ23" s="1" t="e">
        <f>#REF!</f>
        <v>#REF!</v>
      </c>
      <c r="VBA23" s="1" t="e">
        <f>#REF!</f>
        <v>#REF!</v>
      </c>
      <c r="VBB23" s="1" t="e">
        <f>#REF!</f>
        <v>#REF!</v>
      </c>
      <c r="VBC23" s="1" t="e">
        <f>#REF!</f>
        <v>#REF!</v>
      </c>
      <c r="VBD23" s="1" t="e">
        <f>#REF!</f>
        <v>#REF!</v>
      </c>
      <c r="VBE23" s="1" t="e">
        <f>#REF!</f>
        <v>#REF!</v>
      </c>
      <c r="VBF23" s="1" t="e">
        <f>#REF!</f>
        <v>#REF!</v>
      </c>
      <c r="VBG23" s="1" t="e">
        <f>#REF!</f>
        <v>#REF!</v>
      </c>
      <c r="VBH23" s="1" t="e">
        <f>#REF!</f>
        <v>#REF!</v>
      </c>
      <c r="VBI23" s="1" t="e">
        <f>#REF!</f>
        <v>#REF!</v>
      </c>
      <c r="VBJ23" s="1" t="e">
        <f>#REF!</f>
        <v>#REF!</v>
      </c>
      <c r="VBK23" s="1" t="e">
        <f>#REF!</f>
        <v>#REF!</v>
      </c>
      <c r="VBL23" s="1" t="e">
        <f>#REF!</f>
        <v>#REF!</v>
      </c>
      <c r="VBM23" s="1" t="e">
        <f>#REF!</f>
        <v>#REF!</v>
      </c>
      <c r="VBN23" s="1" t="e">
        <f>#REF!</f>
        <v>#REF!</v>
      </c>
      <c r="VBO23" s="1" t="e">
        <f>#REF!</f>
        <v>#REF!</v>
      </c>
      <c r="VBP23" s="1" t="e">
        <f>#REF!</f>
        <v>#REF!</v>
      </c>
      <c r="VBQ23" s="1" t="e">
        <f>#REF!</f>
        <v>#REF!</v>
      </c>
      <c r="VBR23" s="1" t="e">
        <f>#REF!</f>
        <v>#REF!</v>
      </c>
      <c r="VBS23" s="1" t="e">
        <f>#REF!</f>
        <v>#REF!</v>
      </c>
      <c r="VBT23" s="1" t="e">
        <f>#REF!</f>
        <v>#REF!</v>
      </c>
      <c r="VBU23" s="1" t="e">
        <f>#REF!</f>
        <v>#REF!</v>
      </c>
      <c r="VBV23" s="1" t="e">
        <f>#REF!</f>
        <v>#REF!</v>
      </c>
      <c r="VBW23" s="1" t="e">
        <f>#REF!</f>
        <v>#REF!</v>
      </c>
      <c r="VBX23" s="1" t="e">
        <f>#REF!</f>
        <v>#REF!</v>
      </c>
      <c r="VBY23" s="1" t="e">
        <f>#REF!</f>
        <v>#REF!</v>
      </c>
      <c r="VBZ23" s="1" t="e">
        <f>#REF!</f>
        <v>#REF!</v>
      </c>
      <c r="VCA23" s="1" t="e">
        <f>#REF!</f>
        <v>#REF!</v>
      </c>
      <c r="VCB23" s="1" t="e">
        <f>#REF!</f>
        <v>#REF!</v>
      </c>
      <c r="VCC23" s="1" t="e">
        <f>#REF!</f>
        <v>#REF!</v>
      </c>
      <c r="VCD23" s="1" t="e">
        <f>#REF!</f>
        <v>#REF!</v>
      </c>
      <c r="VCE23" s="1" t="e">
        <f>#REF!</f>
        <v>#REF!</v>
      </c>
      <c r="VCF23" s="1" t="e">
        <f>#REF!</f>
        <v>#REF!</v>
      </c>
      <c r="VCG23" s="1" t="e">
        <f>#REF!</f>
        <v>#REF!</v>
      </c>
      <c r="VCH23" s="1" t="e">
        <f>#REF!</f>
        <v>#REF!</v>
      </c>
      <c r="VCI23" s="1" t="e">
        <f>#REF!</f>
        <v>#REF!</v>
      </c>
      <c r="VCJ23" s="1" t="e">
        <f>#REF!</f>
        <v>#REF!</v>
      </c>
      <c r="VCK23" s="1" t="e">
        <f>#REF!</f>
        <v>#REF!</v>
      </c>
      <c r="VCL23" s="1" t="e">
        <f>#REF!</f>
        <v>#REF!</v>
      </c>
      <c r="VCM23" s="1" t="e">
        <f>#REF!</f>
        <v>#REF!</v>
      </c>
      <c r="VCN23" s="1" t="e">
        <f>#REF!</f>
        <v>#REF!</v>
      </c>
      <c r="VCO23" s="1" t="e">
        <f>#REF!</f>
        <v>#REF!</v>
      </c>
      <c r="VCP23" s="1" t="e">
        <f>#REF!</f>
        <v>#REF!</v>
      </c>
      <c r="VCQ23" s="1" t="e">
        <f>#REF!</f>
        <v>#REF!</v>
      </c>
      <c r="VCR23" s="1" t="e">
        <f>#REF!</f>
        <v>#REF!</v>
      </c>
      <c r="VCS23" s="1" t="e">
        <f>#REF!</f>
        <v>#REF!</v>
      </c>
      <c r="VCT23" s="1" t="e">
        <f>#REF!</f>
        <v>#REF!</v>
      </c>
      <c r="VCU23" s="1" t="e">
        <f>#REF!</f>
        <v>#REF!</v>
      </c>
      <c r="VCV23" s="1" t="e">
        <f>#REF!</f>
        <v>#REF!</v>
      </c>
      <c r="VCW23" s="1" t="e">
        <f>#REF!</f>
        <v>#REF!</v>
      </c>
      <c r="VCX23" s="1" t="e">
        <f>#REF!</f>
        <v>#REF!</v>
      </c>
      <c r="VCY23" s="1" t="e">
        <f>#REF!</f>
        <v>#REF!</v>
      </c>
      <c r="VCZ23" s="1" t="e">
        <f>#REF!</f>
        <v>#REF!</v>
      </c>
      <c r="VDA23" s="1" t="e">
        <f>#REF!</f>
        <v>#REF!</v>
      </c>
      <c r="VDB23" s="1" t="e">
        <f>#REF!</f>
        <v>#REF!</v>
      </c>
      <c r="VDC23" s="1" t="e">
        <f>#REF!</f>
        <v>#REF!</v>
      </c>
      <c r="VDD23" s="1" t="e">
        <f>#REF!</f>
        <v>#REF!</v>
      </c>
      <c r="VDE23" s="1" t="e">
        <f>#REF!</f>
        <v>#REF!</v>
      </c>
      <c r="VDF23" s="1" t="e">
        <f>#REF!</f>
        <v>#REF!</v>
      </c>
      <c r="VDG23" s="1" t="e">
        <f>#REF!</f>
        <v>#REF!</v>
      </c>
      <c r="VDH23" s="1" t="e">
        <f>#REF!</f>
        <v>#REF!</v>
      </c>
      <c r="VDI23" s="1" t="e">
        <f>#REF!</f>
        <v>#REF!</v>
      </c>
      <c r="VDJ23" s="1" t="e">
        <f>#REF!</f>
        <v>#REF!</v>
      </c>
      <c r="VDK23" s="1" t="e">
        <f>#REF!</f>
        <v>#REF!</v>
      </c>
      <c r="VDL23" s="1" t="e">
        <f>#REF!</f>
        <v>#REF!</v>
      </c>
      <c r="VDM23" s="1" t="e">
        <f>#REF!</f>
        <v>#REF!</v>
      </c>
      <c r="VDN23" s="1" t="e">
        <f>#REF!</f>
        <v>#REF!</v>
      </c>
      <c r="VDO23" s="1" t="e">
        <f>#REF!</f>
        <v>#REF!</v>
      </c>
      <c r="VDP23" s="1" t="e">
        <f>#REF!</f>
        <v>#REF!</v>
      </c>
      <c r="VDQ23" s="1" t="e">
        <f>#REF!</f>
        <v>#REF!</v>
      </c>
      <c r="VDR23" s="1" t="e">
        <f>#REF!</f>
        <v>#REF!</v>
      </c>
      <c r="VDS23" s="1" t="e">
        <f>#REF!</f>
        <v>#REF!</v>
      </c>
      <c r="VDT23" s="1" t="e">
        <f>#REF!</f>
        <v>#REF!</v>
      </c>
      <c r="VDU23" s="1" t="e">
        <f>#REF!</f>
        <v>#REF!</v>
      </c>
      <c r="VDV23" s="1" t="e">
        <f>#REF!</f>
        <v>#REF!</v>
      </c>
      <c r="VDW23" s="1" t="e">
        <f>#REF!</f>
        <v>#REF!</v>
      </c>
      <c r="VDX23" s="1" t="e">
        <f>#REF!</f>
        <v>#REF!</v>
      </c>
      <c r="VDY23" s="1" t="e">
        <f>#REF!</f>
        <v>#REF!</v>
      </c>
      <c r="VDZ23" s="1" t="e">
        <f>#REF!</f>
        <v>#REF!</v>
      </c>
      <c r="VEA23" s="1" t="e">
        <f>#REF!</f>
        <v>#REF!</v>
      </c>
      <c r="VEB23" s="1" t="e">
        <f>#REF!</f>
        <v>#REF!</v>
      </c>
      <c r="VEC23" s="1" t="e">
        <f>#REF!</f>
        <v>#REF!</v>
      </c>
      <c r="VED23" s="1" t="e">
        <f>#REF!</f>
        <v>#REF!</v>
      </c>
      <c r="VEE23" s="1" t="e">
        <f>#REF!</f>
        <v>#REF!</v>
      </c>
      <c r="VEF23" s="1" t="e">
        <f>#REF!</f>
        <v>#REF!</v>
      </c>
      <c r="VEG23" s="1" t="e">
        <f>#REF!</f>
        <v>#REF!</v>
      </c>
      <c r="VEH23" s="1" t="e">
        <f>#REF!</f>
        <v>#REF!</v>
      </c>
      <c r="VEI23" s="1" t="e">
        <f>#REF!</f>
        <v>#REF!</v>
      </c>
      <c r="VEJ23" s="1" t="e">
        <f>#REF!</f>
        <v>#REF!</v>
      </c>
      <c r="VEK23" s="1" t="e">
        <f>#REF!</f>
        <v>#REF!</v>
      </c>
      <c r="VEL23" s="1" t="e">
        <f>#REF!</f>
        <v>#REF!</v>
      </c>
      <c r="VEM23" s="1" t="e">
        <f>#REF!</f>
        <v>#REF!</v>
      </c>
      <c r="VEN23" s="1" t="e">
        <f>#REF!</f>
        <v>#REF!</v>
      </c>
      <c r="VEO23" s="1" t="e">
        <f>#REF!</f>
        <v>#REF!</v>
      </c>
      <c r="VEP23" s="1" t="e">
        <f>#REF!</f>
        <v>#REF!</v>
      </c>
      <c r="VEQ23" s="1" t="e">
        <f>#REF!</f>
        <v>#REF!</v>
      </c>
      <c r="VER23" s="1" t="e">
        <f>#REF!</f>
        <v>#REF!</v>
      </c>
      <c r="VES23" s="1" t="e">
        <f>#REF!</f>
        <v>#REF!</v>
      </c>
      <c r="VET23" s="1" t="e">
        <f>#REF!</f>
        <v>#REF!</v>
      </c>
      <c r="VEU23" s="1" t="e">
        <f>#REF!</f>
        <v>#REF!</v>
      </c>
      <c r="VEV23" s="1" t="e">
        <f>#REF!</f>
        <v>#REF!</v>
      </c>
      <c r="VEW23" s="1" t="e">
        <f>#REF!</f>
        <v>#REF!</v>
      </c>
      <c r="VEX23" s="1" t="e">
        <f>#REF!</f>
        <v>#REF!</v>
      </c>
      <c r="VEY23" s="1" t="e">
        <f>#REF!</f>
        <v>#REF!</v>
      </c>
      <c r="VEZ23" s="1" t="e">
        <f>#REF!</f>
        <v>#REF!</v>
      </c>
      <c r="VFA23" s="1" t="e">
        <f>#REF!</f>
        <v>#REF!</v>
      </c>
      <c r="VFB23" s="1" t="e">
        <f>#REF!</f>
        <v>#REF!</v>
      </c>
      <c r="VFC23" s="1" t="e">
        <f>#REF!</f>
        <v>#REF!</v>
      </c>
      <c r="VFD23" s="1" t="e">
        <f>#REF!</f>
        <v>#REF!</v>
      </c>
      <c r="VFE23" s="1" t="e">
        <f>#REF!</f>
        <v>#REF!</v>
      </c>
      <c r="VFF23" s="1" t="e">
        <f>#REF!</f>
        <v>#REF!</v>
      </c>
      <c r="VFG23" s="1" t="e">
        <f>#REF!</f>
        <v>#REF!</v>
      </c>
      <c r="VFH23" s="1" t="e">
        <f>#REF!</f>
        <v>#REF!</v>
      </c>
      <c r="VFI23" s="1" t="e">
        <f>#REF!</f>
        <v>#REF!</v>
      </c>
      <c r="VFJ23" s="1" t="e">
        <f>#REF!</f>
        <v>#REF!</v>
      </c>
      <c r="VFK23" s="1" t="e">
        <f>#REF!</f>
        <v>#REF!</v>
      </c>
      <c r="VFL23" s="1" t="e">
        <f>#REF!</f>
        <v>#REF!</v>
      </c>
      <c r="VFM23" s="1" t="e">
        <f>#REF!</f>
        <v>#REF!</v>
      </c>
      <c r="VFN23" s="1" t="e">
        <f>#REF!</f>
        <v>#REF!</v>
      </c>
      <c r="VFO23" s="1" t="e">
        <f>#REF!</f>
        <v>#REF!</v>
      </c>
      <c r="VFP23" s="1" t="e">
        <f>#REF!</f>
        <v>#REF!</v>
      </c>
      <c r="VFQ23" s="1" t="e">
        <f>#REF!</f>
        <v>#REF!</v>
      </c>
      <c r="VFR23" s="1" t="e">
        <f>#REF!</f>
        <v>#REF!</v>
      </c>
      <c r="VFS23" s="1" t="e">
        <f>#REF!</f>
        <v>#REF!</v>
      </c>
      <c r="VFT23" s="1" t="e">
        <f>#REF!</f>
        <v>#REF!</v>
      </c>
      <c r="VFU23" s="1" t="e">
        <f>#REF!</f>
        <v>#REF!</v>
      </c>
      <c r="VFV23" s="1" t="e">
        <f>#REF!</f>
        <v>#REF!</v>
      </c>
      <c r="VFW23" s="1" t="e">
        <f>#REF!</f>
        <v>#REF!</v>
      </c>
      <c r="VFX23" s="1" t="e">
        <f>#REF!</f>
        <v>#REF!</v>
      </c>
      <c r="VFY23" s="1" t="e">
        <f>#REF!</f>
        <v>#REF!</v>
      </c>
      <c r="VFZ23" s="1" t="e">
        <f>#REF!</f>
        <v>#REF!</v>
      </c>
      <c r="VGA23" s="1" t="e">
        <f>#REF!</f>
        <v>#REF!</v>
      </c>
      <c r="VGB23" s="1" t="e">
        <f>#REF!</f>
        <v>#REF!</v>
      </c>
      <c r="VGC23" s="1" t="e">
        <f>#REF!</f>
        <v>#REF!</v>
      </c>
      <c r="VGD23" s="1" t="e">
        <f>#REF!</f>
        <v>#REF!</v>
      </c>
      <c r="VGE23" s="1" t="e">
        <f>#REF!</f>
        <v>#REF!</v>
      </c>
      <c r="VGF23" s="1" t="e">
        <f>#REF!</f>
        <v>#REF!</v>
      </c>
      <c r="VGG23" s="1" t="e">
        <f>#REF!</f>
        <v>#REF!</v>
      </c>
      <c r="VGH23" s="1" t="e">
        <f>#REF!</f>
        <v>#REF!</v>
      </c>
      <c r="VGI23" s="1" t="e">
        <f>#REF!</f>
        <v>#REF!</v>
      </c>
      <c r="VGJ23" s="1" t="e">
        <f>#REF!</f>
        <v>#REF!</v>
      </c>
      <c r="VGK23" s="1" t="e">
        <f>#REF!</f>
        <v>#REF!</v>
      </c>
      <c r="VGL23" s="1" t="e">
        <f>#REF!</f>
        <v>#REF!</v>
      </c>
      <c r="VGM23" s="1" t="e">
        <f>#REF!</f>
        <v>#REF!</v>
      </c>
      <c r="VGN23" s="1" t="e">
        <f>#REF!</f>
        <v>#REF!</v>
      </c>
      <c r="VGO23" s="1" t="e">
        <f>#REF!</f>
        <v>#REF!</v>
      </c>
      <c r="VGP23" s="1" t="e">
        <f>#REF!</f>
        <v>#REF!</v>
      </c>
      <c r="VGQ23" s="1" t="e">
        <f>#REF!</f>
        <v>#REF!</v>
      </c>
      <c r="VGR23" s="1" t="e">
        <f>#REF!</f>
        <v>#REF!</v>
      </c>
      <c r="VGS23" s="1" t="e">
        <f>#REF!</f>
        <v>#REF!</v>
      </c>
      <c r="VGT23" s="1" t="e">
        <f>#REF!</f>
        <v>#REF!</v>
      </c>
      <c r="VGU23" s="1" t="e">
        <f>#REF!</f>
        <v>#REF!</v>
      </c>
      <c r="VGV23" s="1" t="e">
        <f>#REF!</f>
        <v>#REF!</v>
      </c>
      <c r="VGW23" s="1" t="e">
        <f>#REF!</f>
        <v>#REF!</v>
      </c>
      <c r="VGX23" s="1" t="e">
        <f>#REF!</f>
        <v>#REF!</v>
      </c>
      <c r="VGY23" s="1" t="e">
        <f>#REF!</f>
        <v>#REF!</v>
      </c>
      <c r="VGZ23" s="1" t="e">
        <f>#REF!</f>
        <v>#REF!</v>
      </c>
      <c r="VHA23" s="1" t="e">
        <f>#REF!</f>
        <v>#REF!</v>
      </c>
      <c r="VHB23" s="1" t="e">
        <f>#REF!</f>
        <v>#REF!</v>
      </c>
      <c r="VHC23" s="1" t="e">
        <f>#REF!</f>
        <v>#REF!</v>
      </c>
      <c r="VHD23" s="1" t="e">
        <f>#REF!</f>
        <v>#REF!</v>
      </c>
      <c r="VHE23" s="1" t="e">
        <f>#REF!</f>
        <v>#REF!</v>
      </c>
      <c r="VHF23" s="1" t="e">
        <f>#REF!</f>
        <v>#REF!</v>
      </c>
      <c r="VHG23" s="1" t="e">
        <f>#REF!</f>
        <v>#REF!</v>
      </c>
      <c r="VHH23" s="1" t="e">
        <f>#REF!</f>
        <v>#REF!</v>
      </c>
      <c r="VHI23" s="1" t="e">
        <f>#REF!</f>
        <v>#REF!</v>
      </c>
      <c r="VHJ23" s="1" t="e">
        <f>#REF!</f>
        <v>#REF!</v>
      </c>
      <c r="VHK23" s="1" t="e">
        <f>#REF!</f>
        <v>#REF!</v>
      </c>
      <c r="VHL23" s="1" t="e">
        <f>#REF!</f>
        <v>#REF!</v>
      </c>
      <c r="VHM23" s="1" t="e">
        <f>#REF!</f>
        <v>#REF!</v>
      </c>
      <c r="VHN23" s="1" t="e">
        <f>#REF!</f>
        <v>#REF!</v>
      </c>
      <c r="VHO23" s="1" t="e">
        <f>#REF!</f>
        <v>#REF!</v>
      </c>
      <c r="VHP23" s="1" t="e">
        <f>#REF!</f>
        <v>#REF!</v>
      </c>
      <c r="VHQ23" s="1" t="e">
        <f>#REF!</f>
        <v>#REF!</v>
      </c>
      <c r="VHR23" s="1" t="e">
        <f>#REF!</f>
        <v>#REF!</v>
      </c>
      <c r="VHS23" s="1" t="e">
        <f>#REF!</f>
        <v>#REF!</v>
      </c>
      <c r="VHT23" s="1" t="e">
        <f>#REF!</f>
        <v>#REF!</v>
      </c>
      <c r="VHU23" s="1" t="e">
        <f>#REF!</f>
        <v>#REF!</v>
      </c>
      <c r="VHV23" s="1" t="e">
        <f>#REF!</f>
        <v>#REF!</v>
      </c>
      <c r="VHW23" s="1" t="e">
        <f>#REF!</f>
        <v>#REF!</v>
      </c>
      <c r="VHX23" s="1" t="e">
        <f>#REF!</f>
        <v>#REF!</v>
      </c>
      <c r="VHY23" s="1" t="e">
        <f>#REF!</f>
        <v>#REF!</v>
      </c>
      <c r="VHZ23" s="1" t="e">
        <f>#REF!</f>
        <v>#REF!</v>
      </c>
      <c r="VIA23" s="1" t="e">
        <f>#REF!</f>
        <v>#REF!</v>
      </c>
      <c r="VIB23" s="1" t="e">
        <f>#REF!</f>
        <v>#REF!</v>
      </c>
      <c r="VIC23" s="1" t="e">
        <f>#REF!</f>
        <v>#REF!</v>
      </c>
      <c r="VID23" s="1" t="e">
        <f>#REF!</f>
        <v>#REF!</v>
      </c>
      <c r="VIE23" s="1" t="e">
        <f>#REF!</f>
        <v>#REF!</v>
      </c>
      <c r="VIF23" s="1" t="e">
        <f>#REF!</f>
        <v>#REF!</v>
      </c>
      <c r="VIG23" s="1" t="e">
        <f>#REF!</f>
        <v>#REF!</v>
      </c>
      <c r="VIH23" s="1" t="e">
        <f>#REF!</f>
        <v>#REF!</v>
      </c>
      <c r="VII23" s="1" t="e">
        <f>#REF!</f>
        <v>#REF!</v>
      </c>
      <c r="VIJ23" s="1" t="e">
        <f>#REF!</f>
        <v>#REF!</v>
      </c>
      <c r="VIK23" s="1" t="e">
        <f>#REF!</f>
        <v>#REF!</v>
      </c>
      <c r="VIL23" s="1" t="e">
        <f>#REF!</f>
        <v>#REF!</v>
      </c>
      <c r="VIM23" s="1" t="e">
        <f>#REF!</f>
        <v>#REF!</v>
      </c>
      <c r="VIN23" s="1" t="e">
        <f>#REF!</f>
        <v>#REF!</v>
      </c>
      <c r="VIO23" s="1" t="e">
        <f>#REF!</f>
        <v>#REF!</v>
      </c>
      <c r="VIP23" s="1" t="e">
        <f>#REF!</f>
        <v>#REF!</v>
      </c>
      <c r="VIQ23" s="1" t="e">
        <f>#REF!</f>
        <v>#REF!</v>
      </c>
      <c r="VIR23" s="1" t="e">
        <f>#REF!</f>
        <v>#REF!</v>
      </c>
      <c r="VIS23" s="1" t="e">
        <f>#REF!</f>
        <v>#REF!</v>
      </c>
      <c r="VIT23" s="1" t="e">
        <f>#REF!</f>
        <v>#REF!</v>
      </c>
      <c r="VIU23" s="1" t="e">
        <f>#REF!</f>
        <v>#REF!</v>
      </c>
      <c r="VIV23" s="1" t="e">
        <f>#REF!</f>
        <v>#REF!</v>
      </c>
      <c r="VIW23" s="1" t="e">
        <f>#REF!</f>
        <v>#REF!</v>
      </c>
      <c r="VIX23" s="1" t="e">
        <f>#REF!</f>
        <v>#REF!</v>
      </c>
      <c r="VIY23" s="1" t="e">
        <f>#REF!</f>
        <v>#REF!</v>
      </c>
      <c r="VIZ23" s="1" t="e">
        <f>#REF!</f>
        <v>#REF!</v>
      </c>
      <c r="VJA23" s="1" t="e">
        <f>#REF!</f>
        <v>#REF!</v>
      </c>
      <c r="VJB23" s="1" t="e">
        <f>#REF!</f>
        <v>#REF!</v>
      </c>
      <c r="VJC23" s="1" t="e">
        <f>#REF!</f>
        <v>#REF!</v>
      </c>
      <c r="VJD23" s="1" t="e">
        <f>#REF!</f>
        <v>#REF!</v>
      </c>
      <c r="VJE23" s="1" t="e">
        <f>#REF!</f>
        <v>#REF!</v>
      </c>
      <c r="VJF23" s="1" t="e">
        <f>#REF!</f>
        <v>#REF!</v>
      </c>
      <c r="VJG23" s="1" t="e">
        <f>#REF!</f>
        <v>#REF!</v>
      </c>
      <c r="VJH23" s="1" t="e">
        <f>#REF!</f>
        <v>#REF!</v>
      </c>
      <c r="VJI23" s="1" t="e">
        <f>#REF!</f>
        <v>#REF!</v>
      </c>
      <c r="VJJ23" s="1" t="e">
        <f>#REF!</f>
        <v>#REF!</v>
      </c>
      <c r="VJK23" s="1" t="e">
        <f>#REF!</f>
        <v>#REF!</v>
      </c>
      <c r="VJL23" s="1" t="e">
        <f>#REF!</f>
        <v>#REF!</v>
      </c>
      <c r="VJM23" s="1" t="e">
        <f>#REF!</f>
        <v>#REF!</v>
      </c>
      <c r="VJN23" s="1" t="e">
        <f>#REF!</f>
        <v>#REF!</v>
      </c>
      <c r="VJO23" s="1" t="e">
        <f>#REF!</f>
        <v>#REF!</v>
      </c>
      <c r="VJP23" s="1" t="e">
        <f>#REF!</f>
        <v>#REF!</v>
      </c>
      <c r="VJQ23" s="1" t="e">
        <f>#REF!</f>
        <v>#REF!</v>
      </c>
      <c r="VJR23" s="1" t="e">
        <f>#REF!</f>
        <v>#REF!</v>
      </c>
      <c r="VJS23" s="1" t="e">
        <f>#REF!</f>
        <v>#REF!</v>
      </c>
      <c r="VJT23" s="1" t="e">
        <f>#REF!</f>
        <v>#REF!</v>
      </c>
      <c r="VJU23" s="1" t="e">
        <f>#REF!</f>
        <v>#REF!</v>
      </c>
      <c r="VJV23" s="1" t="e">
        <f>#REF!</f>
        <v>#REF!</v>
      </c>
      <c r="VJW23" s="1" t="e">
        <f>#REF!</f>
        <v>#REF!</v>
      </c>
      <c r="VJX23" s="1" t="e">
        <f>#REF!</f>
        <v>#REF!</v>
      </c>
      <c r="VJY23" s="1" t="e">
        <f>#REF!</f>
        <v>#REF!</v>
      </c>
      <c r="VJZ23" s="1" t="e">
        <f>#REF!</f>
        <v>#REF!</v>
      </c>
      <c r="VKA23" s="1" t="e">
        <f>#REF!</f>
        <v>#REF!</v>
      </c>
      <c r="VKB23" s="1" t="e">
        <f>#REF!</f>
        <v>#REF!</v>
      </c>
      <c r="VKC23" s="1" t="e">
        <f>#REF!</f>
        <v>#REF!</v>
      </c>
      <c r="VKD23" s="1" t="e">
        <f>#REF!</f>
        <v>#REF!</v>
      </c>
      <c r="VKE23" s="1" t="e">
        <f>#REF!</f>
        <v>#REF!</v>
      </c>
      <c r="VKF23" s="1" t="e">
        <f>#REF!</f>
        <v>#REF!</v>
      </c>
      <c r="VKG23" s="1" t="e">
        <f>#REF!</f>
        <v>#REF!</v>
      </c>
      <c r="VKH23" s="1" t="e">
        <f>#REF!</f>
        <v>#REF!</v>
      </c>
      <c r="VKI23" s="1" t="e">
        <f>#REF!</f>
        <v>#REF!</v>
      </c>
      <c r="VKJ23" s="1" t="e">
        <f>#REF!</f>
        <v>#REF!</v>
      </c>
      <c r="VKK23" s="1" t="e">
        <f>#REF!</f>
        <v>#REF!</v>
      </c>
      <c r="VKL23" s="1" t="e">
        <f>#REF!</f>
        <v>#REF!</v>
      </c>
      <c r="VKM23" s="1" t="e">
        <f>#REF!</f>
        <v>#REF!</v>
      </c>
      <c r="VKN23" s="1" t="e">
        <f>#REF!</f>
        <v>#REF!</v>
      </c>
      <c r="VKO23" s="1" t="e">
        <f>#REF!</f>
        <v>#REF!</v>
      </c>
      <c r="VKP23" s="1" t="e">
        <f>#REF!</f>
        <v>#REF!</v>
      </c>
      <c r="VKQ23" s="1" t="e">
        <f>#REF!</f>
        <v>#REF!</v>
      </c>
      <c r="VKR23" s="1" t="e">
        <f>#REF!</f>
        <v>#REF!</v>
      </c>
      <c r="VKS23" s="1" t="e">
        <f>#REF!</f>
        <v>#REF!</v>
      </c>
      <c r="VKT23" s="1" t="e">
        <f>#REF!</f>
        <v>#REF!</v>
      </c>
      <c r="VKU23" s="1" t="e">
        <f>#REF!</f>
        <v>#REF!</v>
      </c>
      <c r="VKV23" s="1" t="e">
        <f>#REF!</f>
        <v>#REF!</v>
      </c>
      <c r="VKW23" s="1" t="e">
        <f>#REF!</f>
        <v>#REF!</v>
      </c>
      <c r="VKX23" s="1" t="e">
        <f>#REF!</f>
        <v>#REF!</v>
      </c>
      <c r="VKY23" s="1" t="e">
        <f>#REF!</f>
        <v>#REF!</v>
      </c>
      <c r="VKZ23" s="1" t="e">
        <f>#REF!</f>
        <v>#REF!</v>
      </c>
      <c r="VLA23" s="1" t="e">
        <f>#REF!</f>
        <v>#REF!</v>
      </c>
      <c r="VLB23" s="1" t="e">
        <f>#REF!</f>
        <v>#REF!</v>
      </c>
      <c r="VLC23" s="1" t="e">
        <f>#REF!</f>
        <v>#REF!</v>
      </c>
      <c r="VLD23" s="1" t="e">
        <f>#REF!</f>
        <v>#REF!</v>
      </c>
      <c r="VLE23" s="1" t="e">
        <f>#REF!</f>
        <v>#REF!</v>
      </c>
      <c r="VLF23" s="1" t="e">
        <f>#REF!</f>
        <v>#REF!</v>
      </c>
      <c r="VLG23" s="1" t="e">
        <f>#REF!</f>
        <v>#REF!</v>
      </c>
      <c r="VLH23" s="1" t="e">
        <f>#REF!</f>
        <v>#REF!</v>
      </c>
      <c r="VLI23" s="1" t="e">
        <f>#REF!</f>
        <v>#REF!</v>
      </c>
      <c r="VLJ23" s="1" t="e">
        <f>#REF!</f>
        <v>#REF!</v>
      </c>
      <c r="VLK23" s="1" t="e">
        <f>#REF!</f>
        <v>#REF!</v>
      </c>
      <c r="VLL23" s="1" t="e">
        <f>#REF!</f>
        <v>#REF!</v>
      </c>
      <c r="VLM23" s="1" t="e">
        <f>#REF!</f>
        <v>#REF!</v>
      </c>
      <c r="VLN23" s="1" t="e">
        <f>#REF!</f>
        <v>#REF!</v>
      </c>
      <c r="VLO23" s="1" t="e">
        <f>#REF!</f>
        <v>#REF!</v>
      </c>
      <c r="VLP23" s="1" t="e">
        <f>#REF!</f>
        <v>#REF!</v>
      </c>
      <c r="VLQ23" s="1" t="e">
        <f>#REF!</f>
        <v>#REF!</v>
      </c>
      <c r="VLR23" s="1" t="e">
        <f>#REF!</f>
        <v>#REF!</v>
      </c>
      <c r="VLS23" s="1" t="e">
        <f>#REF!</f>
        <v>#REF!</v>
      </c>
      <c r="VLT23" s="1" t="e">
        <f>#REF!</f>
        <v>#REF!</v>
      </c>
      <c r="VLU23" s="1" t="e">
        <f>#REF!</f>
        <v>#REF!</v>
      </c>
      <c r="VLV23" s="1" t="e">
        <f>#REF!</f>
        <v>#REF!</v>
      </c>
      <c r="VLW23" s="1" t="e">
        <f>#REF!</f>
        <v>#REF!</v>
      </c>
      <c r="VLX23" s="1" t="e">
        <f>#REF!</f>
        <v>#REF!</v>
      </c>
      <c r="VLY23" s="1" t="e">
        <f>#REF!</f>
        <v>#REF!</v>
      </c>
      <c r="VLZ23" s="1" t="e">
        <f>#REF!</f>
        <v>#REF!</v>
      </c>
      <c r="VMA23" s="1" t="e">
        <f>#REF!</f>
        <v>#REF!</v>
      </c>
      <c r="VMB23" s="1" t="e">
        <f>#REF!</f>
        <v>#REF!</v>
      </c>
      <c r="VMC23" s="1" t="e">
        <f>#REF!</f>
        <v>#REF!</v>
      </c>
      <c r="VMD23" s="1" t="e">
        <f>#REF!</f>
        <v>#REF!</v>
      </c>
      <c r="VME23" s="1" t="e">
        <f>#REF!</f>
        <v>#REF!</v>
      </c>
      <c r="VMF23" s="1" t="e">
        <f>#REF!</f>
        <v>#REF!</v>
      </c>
      <c r="VMG23" s="1" t="e">
        <f>#REF!</f>
        <v>#REF!</v>
      </c>
      <c r="VMH23" s="1" t="e">
        <f>#REF!</f>
        <v>#REF!</v>
      </c>
      <c r="VMI23" s="1" t="e">
        <f>#REF!</f>
        <v>#REF!</v>
      </c>
      <c r="VMJ23" s="1" t="e">
        <f>#REF!</f>
        <v>#REF!</v>
      </c>
      <c r="VMK23" s="1" t="e">
        <f>#REF!</f>
        <v>#REF!</v>
      </c>
      <c r="VML23" s="1" t="e">
        <f>#REF!</f>
        <v>#REF!</v>
      </c>
      <c r="VMM23" s="1" t="e">
        <f>#REF!</f>
        <v>#REF!</v>
      </c>
      <c r="VMN23" s="1" t="e">
        <f>#REF!</f>
        <v>#REF!</v>
      </c>
      <c r="VMO23" s="1" t="e">
        <f>#REF!</f>
        <v>#REF!</v>
      </c>
      <c r="VMP23" s="1" t="e">
        <f>#REF!</f>
        <v>#REF!</v>
      </c>
      <c r="VMQ23" s="1" t="e">
        <f>#REF!</f>
        <v>#REF!</v>
      </c>
      <c r="VMR23" s="1" t="e">
        <f>#REF!</f>
        <v>#REF!</v>
      </c>
      <c r="VMS23" s="1" t="e">
        <f>#REF!</f>
        <v>#REF!</v>
      </c>
      <c r="VMT23" s="1" t="e">
        <f>#REF!</f>
        <v>#REF!</v>
      </c>
      <c r="VMU23" s="1" t="e">
        <f>#REF!</f>
        <v>#REF!</v>
      </c>
      <c r="VMV23" s="1" t="e">
        <f>#REF!</f>
        <v>#REF!</v>
      </c>
      <c r="VMW23" s="1" t="e">
        <f>#REF!</f>
        <v>#REF!</v>
      </c>
      <c r="VMX23" s="1" t="e">
        <f>#REF!</f>
        <v>#REF!</v>
      </c>
      <c r="VMY23" s="1" t="e">
        <f>#REF!</f>
        <v>#REF!</v>
      </c>
      <c r="VMZ23" s="1" t="e">
        <f>#REF!</f>
        <v>#REF!</v>
      </c>
      <c r="VNA23" s="1" t="e">
        <f>#REF!</f>
        <v>#REF!</v>
      </c>
      <c r="VNB23" s="1" t="e">
        <f>#REF!</f>
        <v>#REF!</v>
      </c>
      <c r="VNC23" s="1" t="e">
        <f>#REF!</f>
        <v>#REF!</v>
      </c>
      <c r="VND23" s="1" t="e">
        <f>#REF!</f>
        <v>#REF!</v>
      </c>
      <c r="VNE23" s="1" t="e">
        <f>#REF!</f>
        <v>#REF!</v>
      </c>
      <c r="VNF23" s="1" t="e">
        <f>#REF!</f>
        <v>#REF!</v>
      </c>
      <c r="VNG23" s="1" t="e">
        <f>#REF!</f>
        <v>#REF!</v>
      </c>
      <c r="VNH23" s="1" t="e">
        <f>#REF!</f>
        <v>#REF!</v>
      </c>
      <c r="VNI23" s="1" t="e">
        <f>#REF!</f>
        <v>#REF!</v>
      </c>
      <c r="VNJ23" s="1" t="e">
        <f>#REF!</f>
        <v>#REF!</v>
      </c>
      <c r="VNK23" s="1" t="e">
        <f>#REF!</f>
        <v>#REF!</v>
      </c>
      <c r="VNL23" s="1" t="e">
        <f>#REF!</f>
        <v>#REF!</v>
      </c>
      <c r="VNM23" s="1" t="e">
        <f>#REF!</f>
        <v>#REF!</v>
      </c>
      <c r="VNN23" s="1" t="e">
        <f>#REF!</f>
        <v>#REF!</v>
      </c>
      <c r="VNO23" s="1" t="e">
        <f>#REF!</f>
        <v>#REF!</v>
      </c>
      <c r="VNP23" s="1" t="e">
        <f>#REF!</f>
        <v>#REF!</v>
      </c>
      <c r="VNQ23" s="1" t="e">
        <f>#REF!</f>
        <v>#REF!</v>
      </c>
      <c r="VNR23" s="1" t="e">
        <f>#REF!</f>
        <v>#REF!</v>
      </c>
      <c r="VNS23" s="1" t="e">
        <f>#REF!</f>
        <v>#REF!</v>
      </c>
      <c r="VNT23" s="1" t="e">
        <f>#REF!</f>
        <v>#REF!</v>
      </c>
      <c r="VNU23" s="1" t="e">
        <f>#REF!</f>
        <v>#REF!</v>
      </c>
      <c r="VNV23" s="1" t="e">
        <f>#REF!</f>
        <v>#REF!</v>
      </c>
      <c r="VNW23" s="1" t="e">
        <f>#REF!</f>
        <v>#REF!</v>
      </c>
      <c r="VNX23" s="1" t="e">
        <f>#REF!</f>
        <v>#REF!</v>
      </c>
      <c r="VNY23" s="1" t="e">
        <f>#REF!</f>
        <v>#REF!</v>
      </c>
      <c r="VNZ23" s="1" t="e">
        <f>#REF!</f>
        <v>#REF!</v>
      </c>
      <c r="VOA23" s="1" t="e">
        <f>#REF!</f>
        <v>#REF!</v>
      </c>
      <c r="VOB23" s="1" t="e">
        <f>#REF!</f>
        <v>#REF!</v>
      </c>
      <c r="VOC23" s="1" t="e">
        <f>#REF!</f>
        <v>#REF!</v>
      </c>
      <c r="VOD23" s="1" t="e">
        <f>#REF!</f>
        <v>#REF!</v>
      </c>
      <c r="VOE23" s="1" t="e">
        <f>#REF!</f>
        <v>#REF!</v>
      </c>
      <c r="VOF23" s="1" t="e">
        <f>#REF!</f>
        <v>#REF!</v>
      </c>
      <c r="VOG23" s="1" t="e">
        <f>#REF!</f>
        <v>#REF!</v>
      </c>
      <c r="VOH23" s="1" t="e">
        <f>#REF!</f>
        <v>#REF!</v>
      </c>
      <c r="VOI23" s="1" t="e">
        <f>#REF!</f>
        <v>#REF!</v>
      </c>
      <c r="VOJ23" s="1" t="e">
        <f>#REF!</f>
        <v>#REF!</v>
      </c>
      <c r="VOK23" s="1" t="e">
        <f>#REF!</f>
        <v>#REF!</v>
      </c>
      <c r="VOL23" s="1" t="e">
        <f>#REF!</f>
        <v>#REF!</v>
      </c>
      <c r="VOM23" s="1" t="e">
        <f>#REF!</f>
        <v>#REF!</v>
      </c>
      <c r="VON23" s="1" t="e">
        <f>#REF!</f>
        <v>#REF!</v>
      </c>
      <c r="VOO23" s="1" t="e">
        <f>#REF!</f>
        <v>#REF!</v>
      </c>
      <c r="VOP23" s="1" t="e">
        <f>#REF!</f>
        <v>#REF!</v>
      </c>
      <c r="VOQ23" s="1" t="e">
        <f>#REF!</f>
        <v>#REF!</v>
      </c>
      <c r="VOR23" s="1" t="e">
        <f>#REF!</f>
        <v>#REF!</v>
      </c>
      <c r="VOS23" s="1" t="e">
        <f>#REF!</f>
        <v>#REF!</v>
      </c>
      <c r="VOT23" s="1" t="e">
        <f>#REF!</f>
        <v>#REF!</v>
      </c>
      <c r="VOU23" s="1" t="e">
        <f>#REF!</f>
        <v>#REF!</v>
      </c>
      <c r="VOV23" s="1" t="e">
        <f>#REF!</f>
        <v>#REF!</v>
      </c>
      <c r="VOW23" s="1" t="e">
        <f>#REF!</f>
        <v>#REF!</v>
      </c>
      <c r="VOX23" s="1" t="e">
        <f>#REF!</f>
        <v>#REF!</v>
      </c>
      <c r="VOY23" s="1" t="e">
        <f>#REF!</f>
        <v>#REF!</v>
      </c>
      <c r="VOZ23" s="1" t="e">
        <f>#REF!</f>
        <v>#REF!</v>
      </c>
      <c r="VPA23" s="1" t="e">
        <f>#REF!</f>
        <v>#REF!</v>
      </c>
      <c r="VPB23" s="1" t="e">
        <f>#REF!</f>
        <v>#REF!</v>
      </c>
      <c r="VPC23" s="1" t="e">
        <f>#REF!</f>
        <v>#REF!</v>
      </c>
      <c r="VPD23" s="1" t="e">
        <f>#REF!</f>
        <v>#REF!</v>
      </c>
      <c r="VPE23" s="1" t="e">
        <f>#REF!</f>
        <v>#REF!</v>
      </c>
      <c r="VPF23" s="1" t="e">
        <f>#REF!</f>
        <v>#REF!</v>
      </c>
      <c r="VPG23" s="1" t="e">
        <f>#REF!</f>
        <v>#REF!</v>
      </c>
      <c r="VPH23" s="1" t="e">
        <f>#REF!</f>
        <v>#REF!</v>
      </c>
      <c r="VPI23" s="1" t="e">
        <f>#REF!</f>
        <v>#REF!</v>
      </c>
      <c r="VPJ23" s="1" t="e">
        <f>#REF!</f>
        <v>#REF!</v>
      </c>
      <c r="VPK23" s="1" t="e">
        <f>#REF!</f>
        <v>#REF!</v>
      </c>
      <c r="VPL23" s="1" t="e">
        <f>#REF!</f>
        <v>#REF!</v>
      </c>
      <c r="VPM23" s="1" t="e">
        <f>#REF!</f>
        <v>#REF!</v>
      </c>
      <c r="VPN23" s="1" t="e">
        <f>#REF!</f>
        <v>#REF!</v>
      </c>
      <c r="VPO23" s="1" t="e">
        <f>#REF!</f>
        <v>#REF!</v>
      </c>
      <c r="VPP23" s="1" t="e">
        <f>#REF!</f>
        <v>#REF!</v>
      </c>
      <c r="VPQ23" s="1" t="e">
        <f>#REF!</f>
        <v>#REF!</v>
      </c>
      <c r="VPR23" s="1" t="e">
        <f>#REF!</f>
        <v>#REF!</v>
      </c>
      <c r="VPS23" s="1" t="e">
        <f>#REF!</f>
        <v>#REF!</v>
      </c>
      <c r="VPT23" s="1" t="e">
        <f>#REF!</f>
        <v>#REF!</v>
      </c>
      <c r="VPU23" s="1" t="e">
        <f>#REF!</f>
        <v>#REF!</v>
      </c>
      <c r="VPV23" s="1" t="e">
        <f>#REF!</f>
        <v>#REF!</v>
      </c>
      <c r="VPW23" s="1" t="e">
        <f>#REF!</f>
        <v>#REF!</v>
      </c>
      <c r="VPX23" s="1" t="e">
        <f>#REF!</f>
        <v>#REF!</v>
      </c>
      <c r="VPY23" s="1" t="e">
        <f>#REF!</f>
        <v>#REF!</v>
      </c>
      <c r="VPZ23" s="1" t="e">
        <f>#REF!</f>
        <v>#REF!</v>
      </c>
      <c r="VQA23" s="1" t="e">
        <f>#REF!</f>
        <v>#REF!</v>
      </c>
      <c r="VQB23" s="1" t="e">
        <f>#REF!</f>
        <v>#REF!</v>
      </c>
      <c r="VQC23" s="1" t="e">
        <f>#REF!</f>
        <v>#REF!</v>
      </c>
      <c r="VQD23" s="1" t="e">
        <f>#REF!</f>
        <v>#REF!</v>
      </c>
      <c r="VQE23" s="1" t="e">
        <f>#REF!</f>
        <v>#REF!</v>
      </c>
      <c r="VQF23" s="1" t="e">
        <f>#REF!</f>
        <v>#REF!</v>
      </c>
      <c r="VQG23" s="1" t="e">
        <f>#REF!</f>
        <v>#REF!</v>
      </c>
      <c r="VQH23" s="1" t="e">
        <f>#REF!</f>
        <v>#REF!</v>
      </c>
      <c r="VQI23" s="1" t="e">
        <f>#REF!</f>
        <v>#REF!</v>
      </c>
      <c r="VQJ23" s="1" t="e">
        <f>#REF!</f>
        <v>#REF!</v>
      </c>
      <c r="VQK23" s="1" t="e">
        <f>#REF!</f>
        <v>#REF!</v>
      </c>
      <c r="VQL23" s="1" t="e">
        <f>#REF!</f>
        <v>#REF!</v>
      </c>
      <c r="VQM23" s="1" t="e">
        <f>#REF!</f>
        <v>#REF!</v>
      </c>
      <c r="VQN23" s="1" t="e">
        <f>#REF!</f>
        <v>#REF!</v>
      </c>
      <c r="VQO23" s="1" t="e">
        <f>#REF!</f>
        <v>#REF!</v>
      </c>
      <c r="VQP23" s="1" t="e">
        <f>#REF!</f>
        <v>#REF!</v>
      </c>
      <c r="VQQ23" s="1" t="e">
        <f>#REF!</f>
        <v>#REF!</v>
      </c>
      <c r="VQR23" s="1" t="e">
        <f>#REF!</f>
        <v>#REF!</v>
      </c>
      <c r="VQS23" s="1" t="e">
        <f>#REF!</f>
        <v>#REF!</v>
      </c>
      <c r="VQT23" s="1" t="e">
        <f>#REF!</f>
        <v>#REF!</v>
      </c>
      <c r="VQU23" s="1" t="e">
        <f>#REF!</f>
        <v>#REF!</v>
      </c>
      <c r="VQV23" s="1" t="e">
        <f>#REF!</f>
        <v>#REF!</v>
      </c>
      <c r="VQW23" s="1" t="e">
        <f>#REF!</f>
        <v>#REF!</v>
      </c>
      <c r="VQX23" s="1" t="e">
        <f>#REF!</f>
        <v>#REF!</v>
      </c>
      <c r="VQY23" s="1" t="e">
        <f>#REF!</f>
        <v>#REF!</v>
      </c>
      <c r="VQZ23" s="1" t="e">
        <f>#REF!</f>
        <v>#REF!</v>
      </c>
      <c r="VRA23" s="1" t="e">
        <f>#REF!</f>
        <v>#REF!</v>
      </c>
      <c r="VRB23" s="1" t="e">
        <f>#REF!</f>
        <v>#REF!</v>
      </c>
      <c r="VRC23" s="1" t="e">
        <f>#REF!</f>
        <v>#REF!</v>
      </c>
      <c r="VRD23" s="1" t="e">
        <f>#REF!</f>
        <v>#REF!</v>
      </c>
      <c r="VRE23" s="1" t="e">
        <f>#REF!</f>
        <v>#REF!</v>
      </c>
      <c r="VRF23" s="1" t="e">
        <f>#REF!</f>
        <v>#REF!</v>
      </c>
      <c r="VRG23" s="1" t="e">
        <f>#REF!</f>
        <v>#REF!</v>
      </c>
      <c r="VRH23" s="1" t="e">
        <f>#REF!</f>
        <v>#REF!</v>
      </c>
      <c r="VRI23" s="1" t="e">
        <f>#REF!</f>
        <v>#REF!</v>
      </c>
      <c r="VRJ23" s="1" t="e">
        <f>#REF!</f>
        <v>#REF!</v>
      </c>
      <c r="VRK23" s="1" t="e">
        <f>#REF!</f>
        <v>#REF!</v>
      </c>
      <c r="VRL23" s="1" t="e">
        <f>#REF!</f>
        <v>#REF!</v>
      </c>
      <c r="VRM23" s="1" t="e">
        <f>#REF!</f>
        <v>#REF!</v>
      </c>
      <c r="VRN23" s="1" t="e">
        <f>#REF!</f>
        <v>#REF!</v>
      </c>
      <c r="VRO23" s="1" t="e">
        <f>#REF!</f>
        <v>#REF!</v>
      </c>
      <c r="VRP23" s="1" t="e">
        <f>#REF!</f>
        <v>#REF!</v>
      </c>
      <c r="VRQ23" s="1" t="e">
        <f>#REF!</f>
        <v>#REF!</v>
      </c>
      <c r="VRR23" s="1" t="e">
        <f>#REF!</f>
        <v>#REF!</v>
      </c>
      <c r="VRS23" s="1" t="e">
        <f>#REF!</f>
        <v>#REF!</v>
      </c>
      <c r="VRT23" s="1" t="e">
        <f>#REF!</f>
        <v>#REF!</v>
      </c>
      <c r="VRU23" s="1" t="e">
        <f>#REF!</f>
        <v>#REF!</v>
      </c>
      <c r="VRV23" s="1" t="e">
        <f>#REF!</f>
        <v>#REF!</v>
      </c>
      <c r="VRW23" s="1" t="e">
        <f>#REF!</f>
        <v>#REF!</v>
      </c>
      <c r="VRX23" s="1" t="e">
        <f>#REF!</f>
        <v>#REF!</v>
      </c>
      <c r="VRY23" s="1" t="e">
        <f>#REF!</f>
        <v>#REF!</v>
      </c>
      <c r="VRZ23" s="1" t="e">
        <f>#REF!</f>
        <v>#REF!</v>
      </c>
      <c r="VSA23" s="1" t="e">
        <f>#REF!</f>
        <v>#REF!</v>
      </c>
      <c r="VSB23" s="1" t="e">
        <f>#REF!</f>
        <v>#REF!</v>
      </c>
      <c r="VSC23" s="1" t="e">
        <f>#REF!</f>
        <v>#REF!</v>
      </c>
      <c r="VSD23" s="1" t="e">
        <f>#REF!</f>
        <v>#REF!</v>
      </c>
      <c r="VSE23" s="1" t="e">
        <f>#REF!</f>
        <v>#REF!</v>
      </c>
      <c r="VSF23" s="1" t="e">
        <f>#REF!</f>
        <v>#REF!</v>
      </c>
      <c r="VSG23" s="1" t="e">
        <f>#REF!</f>
        <v>#REF!</v>
      </c>
      <c r="VSH23" s="1" t="e">
        <f>#REF!</f>
        <v>#REF!</v>
      </c>
      <c r="VSI23" s="1" t="e">
        <f>#REF!</f>
        <v>#REF!</v>
      </c>
      <c r="VSJ23" s="1" t="e">
        <f>#REF!</f>
        <v>#REF!</v>
      </c>
      <c r="VSK23" s="1" t="e">
        <f>#REF!</f>
        <v>#REF!</v>
      </c>
      <c r="VSL23" s="1" t="e">
        <f>#REF!</f>
        <v>#REF!</v>
      </c>
      <c r="VSM23" s="1" t="e">
        <f>#REF!</f>
        <v>#REF!</v>
      </c>
      <c r="VSN23" s="1" t="e">
        <f>#REF!</f>
        <v>#REF!</v>
      </c>
      <c r="VSO23" s="1" t="e">
        <f>#REF!</f>
        <v>#REF!</v>
      </c>
      <c r="VSP23" s="1" t="e">
        <f>#REF!</f>
        <v>#REF!</v>
      </c>
      <c r="VSQ23" s="1" t="e">
        <f>#REF!</f>
        <v>#REF!</v>
      </c>
      <c r="VSR23" s="1" t="e">
        <f>#REF!</f>
        <v>#REF!</v>
      </c>
      <c r="VSS23" s="1" t="e">
        <f>#REF!</f>
        <v>#REF!</v>
      </c>
      <c r="VST23" s="1" t="e">
        <f>#REF!</f>
        <v>#REF!</v>
      </c>
      <c r="VSU23" s="1" t="e">
        <f>#REF!</f>
        <v>#REF!</v>
      </c>
      <c r="VSV23" s="1" t="e">
        <f>#REF!</f>
        <v>#REF!</v>
      </c>
      <c r="VSW23" s="1" t="e">
        <f>#REF!</f>
        <v>#REF!</v>
      </c>
      <c r="VSX23" s="1" t="e">
        <f>#REF!</f>
        <v>#REF!</v>
      </c>
      <c r="VSY23" s="1" t="e">
        <f>#REF!</f>
        <v>#REF!</v>
      </c>
      <c r="VSZ23" s="1" t="e">
        <f>#REF!</f>
        <v>#REF!</v>
      </c>
      <c r="VTA23" s="1" t="e">
        <f>#REF!</f>
        <v>#REF!</v>
      </c>
      <c r="VTB23" s="1" t="e">
        <f>#REF!</f>
        <v>#REF!</v>
      </c>
      <c r="VTC23" s="1" t="e">
        <f>#REF!</f>
        <v>#REF!</v>
      </c>
      <c r="VTD23" s="1" t="e">
        <f>#REF!</f>
        <v>#REF!</v>
      </c>
      <c r="VTE23" s="1" t="e">
        <f>#REF!</f>
        <v>#REF!</v>
      </c>
      <c r="VTF23" s="1" t="e">
        <f>#REF!</f>
        <v>#REF!</v>
      </c>
      <c r="VTG23" s="1" t="e">
        <f>#REF!</f>
        <v>#REF!</v>
      </c>
      <c r="VTH23" s="1" t="e">
        <f>#REF!</f>
        <v>#REF!</v>
      </c>
      <c r="VTI23" s="1" t="e">
        <f>#REF!</f>
        <v>#REF!</v>
      </c>
      <c r="VTJ23" s="1" t="e">
        <f>#REF!</f>
        <v>#REF!</v>
      </c>
      <c r="VTK23" s="1" t="e">
        <f>#REF!</f>
        <v>#REF!</v>
      </c>
      <c r="VTL23" s="1" t="e">
        <f>#REF!</f>
        <v>#REF!</v>
      </c>
      <c r="VTM23" s="1" t="e">
        <f>#REF!</f>
        <v>#REF!</v>
      </c>
      <c r="VTN23" s="1" t="e">
        <f>#REF!</f>
        <v>#REF!</v>
      </c>
      <c r="VTO23" s="1" t="e">
        <f>#REF!</f>
        <v>#REF!</v>
      </c>
      <c r="VTP23" s="1" t="e">
        <f>#REF!</f>
        <v>#REF!</v>
      </c>
      <c r="VTQ23" s="1" t="e">
        <f>#REF!</f>
        <v>#REF!</v>
      </c>
      <c r="VTR23" s="1" t="e">
        <f>#REF!</f>
        <v>#REF!</v>
      </c>
      <c r="VTS23" s="1" t="e">
        <f>#REF!</f>
        <v>#REF!</v>
      </c>
      <c r="VTT23" s="1" t="e">
        <f>#REF!</f>
        <v>#REF!</v>
      </c>
      <c r="VTU23" s="1" t="e">
        <f>#REF!</f>
        <v>#REF!</v>
      </c>
      <c r="VTV23" s="1" t="e">
        <f>#REF!</f>
        <v>#REF!</v>
      </c>
      <c r="VTW23" s="1" t="e">
        <f>#REF!</f>
        <v>#REF!</v>
      </c>
      <c r="VTX23" s="1" t="e">
        <f>#REF!</f>
        <v>#REF!</v>
      </c>
      <c r="VTY23" s="1" t="e">
        <f>#REF!</f>
        <v>#REF!</v>
      </c>
      <c r="VTZ23" s="1" t="e">
        <f>#REF!</f>
        <v>#REF!</v>
      </c>
      <c r="VUA23" s="1" t="e">
        <f>#REF!</f>
        <v>#REF!</v>
      </c>
      <c r="VUB23" s="1" t="e">
        <f>#REF!</f>
        <v>#REF!</v>
      </c>
      <c r="VUC23" s="1" t="e">
        <f>#REF!</f>
        <v>#REF!</v>
      </c>
      <c r="VUD23" s="1" t="e">
        <f>#REF!</f>
        <v>#REF!</v>
      </c>
      <c r="VUE23" s="1" t="e">
        <f>#REF!</f>
        <v>#REF!</v>
      </c>
      <c r="VUF23" s="1" t="e">
        <f>#REF!</f>
        <v>#REF!</v>
      </c>
      <c r="VUG23" s="1" t="e">
        <f>#REF!</f>
        <v>#REF!</v>
      </c>
      <c r="VUH23" s="1" t="e">
        <f>#REF!</f>
        <v>#REF!</v>
      </c>
      <c r="VUI23" s="1" t="e">
        <f>#REF!</f>
        <v>#REF!</v>
      </c>
      <c r="VUJ23" s="1" t="e">
        <f>#REF!</f>
        <v>#REF!</v>
      </c>
      <c r="VUK23" s="1" t="e">
        <f>#REF!</f>
        <v>#REF!</v>
      </c>
      <c r="VUL23" s="1" t="e">
        <f>#REF!</f>
        <v>#REF!</v>
      </c>
      <c r="VUM23" s="1" t="e">
        <f>#REF!</f>
        <v>#REF!</v>
      </c>
      <c r="VUN23" s="1" t="e">
        <f>#REF!</f>
        <v>#REF!</v>
      </c>
      <c r="VUO23" s="1" t="e">
        <f>#REF!</f>
        <v>#REF!</v>
      </c>
      <c r="VUP23" s="1" t="e">
        <f>#REF!</f>
        <v>#REF!</v>
      </c>
      <c r="VUQ23" s="1" t="e">
        <f>#REF!</f>
        <v>#REF!</v>
      </c>
      <c r="VUR23" s="1" t="e">
        <f>#REF!</f>
        <v>#REF!</v>
      </c>
      <c r="VUS23" s="1" t="e">
        <f>#REF!</f>
        <v>#REF!</v>
      </c>
      <c r="VUT23" s="1" t="e">
        <f>#REF!</f>
        <v>#REF!</v>
      </c>
      <c r="VUU23" s="1" t="e">
        <f>#REF!</f>
        <v>#REF!</v>
      </c>
      <c r="VUV23" s="1" t="e">
        <f>#REF!</f>
        <v>#REF!</v>
      </c>
      <c r="VUW23" s="1" t="e">
        <f>#REF!</f>
        <v>#REF!</v>
      </c>
      <c r="VUX23" s="1" t="e">
        <f>#REF!</f>
        <v>#REF!</v>
      </c>
      <c r="VUY23" s="1" t="e">
        <f>#REF!</f>
        <v>#REF!</v>
      </c>
      <c r="VUZ23" s="1" t="e">
        <f>#REF!</f>
        <v>#REF!</v>
      </c>
      <c r="VVA23" s="1" t="e">
        <f>#REF!</f>
        <v>#REF!</v>
      </c>
      <c r="VVB23" s="1" t="e">
        <f>#REF!</f>
        <v>#REF!</v>
      </c>
      <c r="VVC23" s="1" t="e">
        <f>#REF!</f>
        <v>#REF!</v>
      </c>
      <c r="VVD23" s="1" t="e">
        <f>#REF!</f>
        <v>#REF!</v>
      </c>
      <c r="VVE23" s="1" t="e">
        <f>#REF!</f>
        <v>#REF!</v>
      </c>
      <c r="VVF23" s="1" t="e">
        <f>#REF!</f>
        <v>#REF!</v>
      </c>
      <c r="VVG23" s="1" t="e">
        <f>#REF!</f>
        <v>#REF!</v>
      </c>
      <c r="VVH23" s="1" t="e">
        <f>#REF!</f>
        <v>#REF!</v>
      </c>
      <c r="VVI23" s="1" t="e">
        <f>#REF!</f>
        <v>#REF!</v>
      </c>
      <c r="VVJ23" s="1" t="e">
        <f>#REF!</f>
        <v>#REF!</v>
      </c>
      <c r="VVK23" s="1" t="e">
        <f>#REF!</f>
        <v>#REF!</v>
      </c>
      <c r="VVL23" s="1" t="e">
        <f>#REF!</f>
        <v>#REF!</v>
      </c>
      <c r="VVM23" s="1" t="e">
        <f>#REF!</f>
        <v>#REF!</v>
      </c>
      <c r="VVN23" s="1" t="e">
        <f>#REF!</f>
        <v>#REF!</v>
      </c>
      <c r="VVO23" s="1" t="e">
        <f>#REF!</f>
        <v>#REF!</v>
      </c>
      <c r="VVP23" s="1" t="e">
        <f>#REF!</f>
        <v>#REF!</v>
      </c>
      <c r="VVQ23" s="1" t="e">
        <f>#REF!</f>
        <v>#REF!</v>
      </c>
      <c r="VVR23" s="1" t="e">
        <f>#REF!</f>
        <v>#REF!</v>
      </c>
      <c r="VVS23" s="1" t="e">
        <f>#REF!</f>
        <v>#REF!</v>
      </c>
      <c r="VVT23" s="1" t="e">
        <f>#REF!</f>
        <v>#REF!</v>
      </c>
      <c r="VVU23" s="1" t="e">
        <f>#REF!</f>
        <v>#REF!</v>
      </c>
      <c r="VVV23" s="1" t="e">
        <f>#REF!</f>
        <v>#REF!</v>
      </c>
      <c r="VVW23" s="1" t="e">
        <f>#REF!</f>
        <v>#REF!</v>
      </c>
      <c r="VVX23" s="1" t="e">
        <f>#REF!</f>
        <v>#REF!</v>
      </c>
      <c r="VVY23" s="1" t="e">
        <f>#REF!</f>
        <v>#REF!</v>
      </c>
      <c r="VVZ23" s="1" t="e">
        <f>#REF!</f>
        <v>#REF!</v>
      </c>
      <c r="VWA23" s="1" t="e">
        <f>#REF!</f>
        <v>#REF!</v>
      </c>
      <c r="VWB23" s="1" t="e">
        <f>#REF!</f>
        <v>#REF!</v>
      </c>
      <c r="VWC23" s="1" t="e">
        <f>#REF!</f>
        <v>#REF!</v>
      </c>
      <c r="VWD23" s="1" t="e">
        <f>#REF!</f>
        <v>#REF!</v>
      </c>
      <c r="VWE23" s="1" t="e">
        <f>#REF!</f>
        <v>#REF!</v>
      </c>
      <c r="VWF23" s="1" t="e">
        <f>#REF!</f>
        <v>#REF!</v>
      </c>
      <c r="VWG23" s="1" t="e">
        <f>#REF!</f>
        <v>#REF!</v>
      </c>
      <c r="VWH23" s="1" t="e">
        <f>#REF!</f>
        <v>#REF!</v>
      </c>
      <c r="VWI23" s="1" t="e">
        <f>#REF!</f>
        <v>#REF!</v>
      </c>
      <c r="VWJ23" s="1" t="e">
        <f>#REF!</f>
        <v>#REF!</v>
      </c>
      <c r="VWK23" s="1" t="e">
        <f>#REF!</f>
        <v>#REF!</v>
      </c>
      <c r="VWL23" s="1" t="e">
        <f>#REF!</f>
        <v>#REF!</v>
      </c>
      <c r="VWM23" s="1" t="e">
        <f>#REF!</f>
        <v>#REF!</v>
      </c>
      <c r="VWN23" s="1" t="e">
        <f>#REF!</f>
        <v>#REF!</v>
      </c>
      <c r="VWO23" s="1" t="e">
        <f>#REF!</f>
        <v>#REF!</v>
      </c>
      <c r="VWP23" s="1" t="e">
        <f>#REF!</f>
        <v>#REF!</v>
      </c>
      <c r="VWQ23" s="1" t="e">
        <f>#REF!</f>
        <v>#REF!</v>
      </c>
      <c r="VWR23" s="1" t="e">
        <f>#REF!</f>
        <v>#REF!</v>
      </c>
      <c r="VWS23" s="1" t="e">
        <f>#REF!</f>
        <v>#REF!</v>
      </c>
      <c r="VWT23" s="1" t="e">
        <f>#REF!</f>
        <v>#REF!</v>
      </c>
      <c r="VWU23" s="1" t="e">
        <f>#REF!</f>
        <v>#REF!</v>
      </c>
      <c r="VWV23" s="1" t="e">
        <f>#REF!</f>
        <v>#REF!</v>
      </c>
      <c r="VWW23" s="1" t="e">
        <f>#REF!</f>
        <v>#REF!</v>
      </c>
      <c r="VWX23" s="1" t="e">
        <f>#REF!</f>
        <v>#REF!</v>
      </c>
      <c r="VWY23" s="1" t="e">
        <f>#REF!</f>
        <v>#REF!</v>
      </c>
      <c r="VWZ23" s="1" t="e">
        <f>#REF!</f>
        <v>#REF!</v>
      </c>
      <c r="VXA23" s="1" t="e">
        <f>#REF!</f>
        <v>#REF!</v>
      </c>
      <c r="VXB23" s="1" t="e">
        <f>#REF!</f>
        <v>#REF!</v>
      </c>
      <c r="VXC23" s="1" t="e">
        <f>#REF!</f>
        <v>#REF!</v>
      </c>
      <c r="VXD23" s="1" t="e">
        <f>#REF!</f>
        <v>#REF!</v>
      </c>
      <c r="VXE23" s="1" t="e">
        <f>#REF!</f>
        <v>#REF!</v>
      </c>
      <c r="VXF23" s="1" t="e">
        <f>#REF!</f>
        <v>#REF!</v>
      </c>
      <c r="VXG23" s="1" t="e">
        <f>#REF!</f>
        <v>#REF!</v>
      </c>
      <c r="VXH23" s="1" t="e">
        <f>#REF!</f>
        <v>#REF!</v>
      </c>
      <c r="VXI23" s="1" t="e">
        <f>#REF!</f>
        <v>#REF!</v>
      </c>
      <c r="VXJ23" s="1" t="e">
        <f>#REF!</f>
        <v>#REF!</v>
      </c>
      <c r="VXK23" s="1" t="e">
        <f>#REF!</f>
        <v>#REF!</v>
      </c>
      <c r="VXL23" s="1" t="e">
        <f>#REF!</f>
        <v>#REF!</v>
      </c>
      <c r="VXM23" s="1" t="e">
        <f>#REF!</f>
        <v>#REF!</v>
      </c>
      <c r="VXN23" s="1" t="e">
        <f>#REF!</f>
        <v>#REF!</v>
      </c>
      <c r="VXO23" s="1" t="e">
        <f>#REF!</f>
        <v>#REF!</v>
      </c>
      <c r="VXP23" s="1" t="e">
        <f>#REF!</f>
        <v>#REF!</v>
      </c>
      <c r="VXQ23" s="1" t="e">
        <f>#REF!</f>
        <v>#REF!</v>
      </c>
      <c r="VXR23" s="1" t="e">
        <f>#REF!</f>
        <v>#REF!</v>
      </c>
      <c r="VXS23" s="1" t="e">
        <f>#REF!</f>
        <v>#REF!</v>
      </c>
      <c r="VXT23" s="1" t="e">
        <f>#REF!</f>
        <v>#REF!</v>
      </c>
      <c r="VXU23" s="1" t="e">
        <f>#REF!</f>
        <v>#REF!</v>
      </c>
      <c r="VXV23" s="1" t="e">
        <f>#REF!</f>
        <v>#REF!</v>
      </c>
      <c r="VXW23" s="1" t="e">
        <f>#REF!</f>
        <v>#REF!</v>
      </c>
      <c r="VXX23" s="1" t="e">
        <f>#REF!</f>
        <v>#REF!</v>
      </c>
      <c r="VXY23" s="1" t="e">
        <f>#REF!</f>
        <v>#REF!</v>
      </c>
      <c r="VXZ23" s="1" t="e">
        <f>#REF!</f>
        <v>#REF!</v>
      </c>
      <c r="VYA23" s="1" t="e">
        <f>#REF!</f>
        <v>#REF!</v>
      </c>
      <c r="VYB23" s="1" t="e">
        <f>#REF!</f>
        <v>#REF!</v>
      </c>
      <c r="VYC23" s="1" t="e">
        <f>#REF!</f>
        <v>#REF!</v>
      </c>
      <c r="VYD23" s="1" t="e">
        <f>#REF!</f>
        <v>#REF!</v>
      </c>
      <c r="VYE23" s="1" t="e">
        <f>#REF!</f>
        <v>#REF!</v>
      </c>
      <c r="VYF23" s="1" t="e">
        <f>#REF!</f>
        <v>#REF!</v>
      </c>
      <c r="VYG23" s="1" t="e">
        <f>#REF!</f>
        <v>#REF!</v>
      </c>
      <c r="VYH23" s="1" t="e">
        <f>#REF!</f>
        <v>#REF!</v>
      </c>
      <c r="VYI23" s="1" t="e">
        <f>#REF!</f>
        <v>#REF!</v>
      </c>
      <c r="VYJ23" s="1" t="e">
        <f>#REF!</f>
        <v>#REF!</v>
      </c>
      <c r="VYK23" s="1" t="e">
        <f>#REF!</f>
        <v>#REF!</v>
      </c>
      <c r="VYL23" s="1" t="e">
        <f>#REF!</f>
        <v>#REF!</v>
      </c>
      <c r="VYM23" s="1" t="e">
        <f>#REF!</f>
        <v>#REF!</v>
      </c>
      <c r="VYN23" s="1" t="e">
        <f>#REF!</f>
        <v>#REF!</v>
      </c>
      <c r="VYO23" s="1" t="e">
        <f>#REF!</f>
        <v>#REF!</v>
      </c>
      <c r="VYP23" s="1" t="e">
        <f>#REF!</f>
        <v>#REF!</v>
      </c>
      <c r="VYQ23" s="1" t="e">
        <f>#REF!</f>
        <v>#REF!</v>
      </c>
      <c r="VYR23" s="1" t="e">
        <f>#REF!</f>
        <v>#REF!</v>
      </c>
      <c r="VYS23" s="1" t="e">
        <f>#REF!</f>
        <v>#REF!</v>
      </c>
      <c r="VYT23" s="1" t="e">
        <f>#REF!</f>
        <v>#REF!</v>
      </c>
      <c r="VYU23" s="1" t="e">
        <f>#REF!</f>
        <v>#REF!</v>
      </c>
      <c r="VYV23" s="1" t="e">
        <f>#REF!</f>
        <v>#REF!</v>
      </c>
      <c r="VYW23" s="1" t="e">
        <f>#REF!</f>
        <v>#REF!</v>
      </c>
      <c r="VYX23" s="1" t="e">
        <f>#REF!</f>
        <v>#REF!</v>
      </c>
      <c r="VYY23" s="1" t="e">
        <f>#REF!</f>
        <v>#REF!</v>
      </c>
      <c r="VYZ23" s="1" t="e">
        <f>#REF!</f>
        <v>#REF!</v>
      </c>
      <c r="VZA23" s="1" t="e">
        <f>#REF!</f>
        <v>#REF!</v>
      </c>
      <c r="VZB23" s="1" t="e">
        <f>#REF!</f>
        <v>#REF!</v>
      </c>
      <c r="VZC23" s="1" t="e">
        <f>#REF!</f>
        <v>#REF!</v>
      </c>
      <c r="VZD23" s="1" t="e">
        <f>#REF!</f>
        <v>#REF!</v>
      </c>
      <c r="VZE23" s="1" t="e">
        <f>#REF!</f>
        <v>#REF!</v>
      </c>
      <c r="VZF23" s="1" t="e">
        <f>#REF!</f>
        <v>#REF!</v>
      </c>
      <c r="VZG23" s="1" t="e">
        <f>#REF!</f>
        <v>#REF!</v>
      </c>
      <c r="VZH23" s="1" t="e">
        <f>#REF!</f>
        <v>#REF!</v>
      </c>
      <c r="VZI23" s="1" t="e">
        <f>#REF!</f>
        <v>#REF!</v>
      </c>
      <c r="VZJ23" s="1" t="e">
        <f>#REF!</f>
        <v>#REF!</v>
      </c>
      <c r="VZK23" s="1" t="e">
        <f>#REF!</f>
        <v>#REF!</v>
      </c>
      <c r="VZL23" s="1" t="e">
        <f>#REF!</f>
        <v>#REF!</v>
      </c>
      <c r="VZM23" s="1" t="e">
        <f>#REF!</f>
        <v>#REF!</v>
      </c>
      <c r="VZN23" s="1" t="e">
        <f>#REF!</f>
        <v>#REF!</v>
      </c>
      <c r="VZO23" s="1" t="e">
        <f>#REF!</f>
        <v>#REF!</v>
      </c>
      <c r="VZP23" s="1" t="e">
        <f>#REF!</f>
        <v>#REF!</v>
      </c>
      <c r="VZQ23" s="1" t="e">
        <f>#REF!</f>
        <v>#REF!</v>
      </c>
      <c r="VZR23" s="1" t="e">
        <f>#REF!</f>
        <v>#REF!</v>
      </c>
      <c r="VZS23" s="1" t="e">
        <f>#REF!</f>
        <v>#REF!</v>
      </c>
      <c r="VZT23" s="1" t="e">
        <f>#REF!</f>
        <v>#REF!</v>
      </c>
      <c r="VZU23" s="1" t="e">
        <f>#REF!</f>
        <v>#REF!</v>
      </c>
      <c r="VZV23" s="1" t="e">
        <f>#REF!</f>
        <v>#REF!</v>
      </c>
      <c r="VZW23" s="1" t="e">
        <f>#REF!</f>
        <v>#REF!</v>
      </c>
      <c r="VZX23" s="1" t="e">
        <f>#REF!</f>
        <v>#REF!</v>
      </c>
      <c r="VZY23" s="1" t="e">
        <f>#REF!</f>
        <v>#REF!</v>
      </c>
      <c r="VZZ23" s="1" t="e">
        <f>#REF!</f>
        <v>#REF!</v>
      </c>
      <c r="WAA23" s="1" t="e">
        <f>#REF!</f>
        <v>#REF!</v>
      </c>
      <c r="WAB23" s="1" t="e">
        <f>#REF!</f>
        <v>#REF!</v>
      </c>
      <c r="WAC23" s="1" t="e">
        <f>#REF!</f>
        <v>#REF!</v>
      </c>
      <c r="WAD23" s="1" t="e">
        <f>#REF!</f>
        <v>#REF!</v>
      </c>
      <c r="WAE23" s="1" t="e">
        <f>#REF!</f>
        <v>#REF!</v>
      </c>
      <c r="WAF23" s="1" t="e">
        <f>#REF!</f>
        <v>#REF!</v>
      </c>
      <c r="WAG23" s="1" t="e">
        <f>#REF!</f>
        <v>#REF!</v>
      </c>
      <c r="WAH23" s="1" t="e">
        <f>#REF!</f>
        <v>#REF!</v>
      </c>
      <c r="WAI23" s="1" t="e">
        <f>#REF!</f>
        <v>#REF!</v>
      </c>
      <c r="WAJ23" s="1" t="e">
        <f>#REF!</f>
        <v>#REF!</v>
      </c>
      <c r="WAK23" s="1" t="e">
        <f>#REF!</f>
        <v>#REF!</v>
      </c>
      <c r="WAL23" s="1" t="e">
        <f>#REF!</f>
        <v>#REF!</v>
      </c>
      <c r="WAM23" s="1" t="e">
        <f>#REF!</f>
        <v>#REF!</v>
      </c>
      <c r="WAN23" s="1" t="e">
        <f>#REF!</f>
        <v>#REF!</v>
      </c>
      <c r="WAO23" s="1" t="e">
        <f>#REF!</f>
        <v>#REF!</v>
      </c>
      <c r="WAP23" s="1" t="e">
        <f>#REF!</f>
        <v>#REF!</v>
      </c>
      <c r="WAQ23" s="1" t="e">
        <f>#REF!</f>
        <v>#REF!</v>
      </c>
      <c r="WAR23" s="1" t="e">
        <f>#REF!</f>
        <v>#REF!</v>
      </c>
      <c r="WAS23" s="1" t="e">
        <f>#REF!</f>
        <v>#REF!</v>
      </c>
      <c r="WAT23" s="1" t="e">
        <f>#REF!</f>
        <v>#REF!</v>
      </c>
      <c r="WAU23" s="1" t="e">
        <f>#REF!</f>
        <v>#REF!</v>
      </c>
      <c r="WAV23" s="1" t="e">
        <f>#REF!</f>
        <v>#REF!</v>
      </c>
      <c r="WAW23" s="1" t="e">
        <f>#REF!</f>
        <v>#REF!</v>
      </c>
      <c r="WAX23" s="1" t="e">
        <f>#REF!</f>
        <v>#REF!</v>
      </c>
      <c r="WAY23" s="1" t="e">
        <f>#REF!</f>
        <v>#REF!</v>
      </c>
      <c r="WAZ23" s="1" t="e">
        <f>#REF!</f>
        <v>#REF!</v>
      </c>
      <c r="WBA23" s="1" t="e">
        <f>#REF!</f>
        <v>#REF!</v>
      </c>
      <c r="WBB23" s="1" t="e">
        <f>#REF!</f>
        <v>#REF!</v>
      </c>
      <c r="WBC23" s="1" t="e">
        <f>#REF!</f>
        <v>#REF!</v>
      </c>
      <c r="WBD23" s="1" t="e">
        <f>#REF!</f>
        <v>#REF!</v>
      </c>
      <c r="WBE23" s="1" t="e">
        <f>#REF!</f>
        <v>#REF!</v>
      </c>
      <c r="WBF23" s="1" t="e">
        <f>#REF!</f>
        <v>#REF!</v>
      </c>
      <c r="WBG23" s="1" t="e">
        <f>#REF!</f>
        <v>#REF!</v>
      </c>
      <c r="WBH23" s="1" t="e">
        <f>#REF!</f>
        <v>#REF!</v>
      </c>
      <c r="WBI23" s="1" t="e">
        <f>#REF!</f>
        <v>#REF!</v>
      </c>
      <c r="WBJ23" s="1" t="e">
        <f>#REF!</f>
        <v>#REF!</v>
      </c>
      <c r="WBK23" s="1" t="e">
        <f>#REF!</f>
        <v>#REF!</v>
      </c>
      <c r="WBL23" s="1" t="e">
        <f>#REF!</f>
        <v>#REF!</v>
      </c>
      <c r="WBM23" s="1" t="e">
        <f>#REF!</f>
        <v>#REF!</v>
      </c>
      <c r="WBN23" s="1" t="e">
        <f>#REF!</f>
        <v>#REF!</v>
      </c>
      <c r="WBO23" s="1" t="e">
        <f>#REF!</f>
        <v>#REF!</v>
      </c>
      <c r="WBP23" s="1" t="e">
        <f>#REF!</f>
        <v>#REF!</v>
      </c>
      <c r="WBQ23" s="1" t="e">
        <f>#REF!</f>
        <v>#REF!</v>
      </c>
      <c r="WBR23" s="1" t="e">
        <f>#REF!</f>
        <v>#REF!</v>
      </c>
      <c r="WBS23" s="1" t="e">
        <f>#REF!</f>
        <v>#REF!</v>
      </c>
      <c r="WBT23" s="1" t="e">
        <f>#REF!</f>
        <v>#REF!</v>
      </c>
      <c r="WBU23" s="1" t="e">
        <f>#REF!</f>
        <v>#REF!</v>
      </c>
      <c r="WBV23" s="1" t="e">
        <f>#REF!</f>
        <v>#REF!</v>
      </c>
      <c r="WBW23" s="1" t="e">
        <f>#REF!</f>
        <v>#REF!</v>
      </c>
      <c r="WBX23" s="1" t="e">
        <f>#REF!</f>
        <v>#REF!</v>
      </c>
      <c r="WBY23" s="1" t="e">
        <f>#REF!</f>
        <v>#REF!</v>
      </c>
      <c r="WBZ23" s="1" t="e">
        <f>#REF!</f>
        <v>#REF!</v>
      </c>
      <c r="WCA23" s="1" t="e">
        <f>#REF!</f>
        <v>#REF!</v>
      </c>
      <c r="WCB23" s="1" t="e">
        <f>#REF!</f>
        <v>#REF!</v>
      </c>
      <c r="WCC23" s="1" t="e">
        <f>#REF!</f>
        <v>#REF!</v>
      </c>
      <c r="WCD23" s="1" t="e">
        <f>#REF!</f>
        <v>#REF!</v>
      </c>
      <c r="WCE23" s="1" t="e">
        <f>#REF!</f>
        <v>#REF!</v>
      </c>
      <c r="WCF23" s="1" t="e">
        <f>#REF!</f>
        <v>#REF!</v>
      </c>
      <c r="WCG23" s="1" t="e">
        <f>#REF!</f>
        <v>#REF!</v>
      </c>
      <c r="WCH23" s="1" t="e">
        <f>#REF!</f>
        <v>#REF!</v>
      </c>
      <c r="WCI23" s="1" t="e">
        <f>#REF!</f>
        <v>#REF!</v>
      </c>
      <c r="WCJ23" s="1" t="e">
        <f>#REF!</f>
        <v>#REF!</v>
      </c>
      <c r="WCK23" s="1" t="e">
        <f>#REF!</f>
        <v>#REF!</v>
      </c>
      <c r="WCL23" s="1" t="e">
        <f>#REF!</f>
        <v>#REF!</v>
      </c>
      <c r="WCM23" s="1" t="e">
        <f>#REF!</f>
        <v>#REF!</v>
      </c>
      <c r="WCN23" s="1" t="e">
        <f>#REF!</f>
        <v>#REF!</v>
      </c>
      <c r="WCO23" s="1" t="e">
        <f>#REF!</f>
        <v>#REF!</v>
      </c>
      <c r="WCP23" s="1" t="e">
        <f>#REF!</f>
        <v>#REF!</v>
      </c>
      <c r="WCQ23" s="1" t="e">
        <f>#REF!</f>
        <v>#REF!</v>
      </c>
      <c r="WCR23" s="1" t="e">
        <f>#REF!</f>
        <v>#REF!</v>
      </c>
      <c r="WCS23" s="1" t="e">
        <f>#REF!</f>
        <v>#REF!</v>
      </c>
      <c r="WCT23" s="1" t="e">
        <f>#REF!</f>
        <v>#REF!</v>
      </c>
      <c r="WCU23" s="1" t="e">
        <f>#REF!</f>
        <v>#REF!</v>
      </c>
      <c r="WCV23" s="1" t="e">
        <f>#REF!</f>
        <v>#REF!</v>
      </c>
      <c r="WCW23" s="1" t="e">
        <f>#REF!</f>
        <v>#REF!</v>
      </c>
      <c r="WCX23" s="1" t="e">
        <f>#REF!</f>
        <v>#REF!</v>
      </c>
      <c r="WCY23" s="1" t="e">
        <f>#REF!</f>
        <v>#REF!</v>
      </c>
      <c r="WCZ23" s="1" t="e">
        <f>#REF!</f>
        <v>#REF!</v>
      </c>
      <c r="WDA23" s="1" t="e">
        <f>#REF!</f>
        <v>#REF!</v>
      </c>
      <c r="WDB23" s="1" t="e">
        <f>#REF!</f>
        <v>#REF!</v>
      </c>
      <c r="WDC23" s="1" t="e">
        <f>#REF!</f>
        <v>#REF!</v>
      </c>
      <c r="WDD23" s="1" t="e">
        <f>#REF!</f>
        <v>#REF!</v>
      </c>
      <c r="WDE23" s="1" t="e">
        <f>#REF!</f>
        <v>#REF!</v>
      </c>
      <c r="WDF23" s="1" t="e">
        <f>#REF!</f>
        <v>#REF!</v>
      </c>
      <c r="WDG23" s="1" t="e">
        <f>#REF!</f>
        <v>#REF!</v>
      </c>
      <c r="WDH23" s="1" t="e">
        <f>#REF!</f>
        <v>#REF!</v>
      </c>
      <c r="WDI23" s="1" t="e">
        <f>#REF!</f>
        <v>#REF!</v>
      </c>
      <c r="WDJ23" s="1" t="e">
        <f>#REF!</f>
        <v>#REF!</v>
      </c>
      <c r="WDK23" s="1" t="e">
        <f>#REF!</f>
        <v>#REF!</v>
      </c>
      <c r="WDL23" s="1" t="e">
        <f>#REF!</f>
        <v>#REF!</v>
      </c>
      <c r="WDM23" s="1" t="e">
        <f>#REF!</f>
        <v>#REF!</v>
      </c>
      <c r="WDN23" s="1" t="e">
        <f>#REF!</f>
        <v>#REF!</v>
      </c>
      <c r="WDO23" s="1" t="e">
        <f>#REF!</f>
        <v>#REF!</v>
      </c>
      <c r="WDP23" s="1" t="e">
        <f>#REF!</f>
        <v>#REF!</v>
      </c>
      <c r="WDQ23" s="1" t="e">
        <f>#REF!</f>
        <v>#REF!</v>
      </c>
      <c r="WDR23" s="1" t="e">
        <f>#REF!</f>
        <v>#REF!</v>
      </c>
      <c r="WDS23" s="1" t="e">
        <f>#REF!</f>
        <v>#REF!</v>
      </c>
      <c r="WDT23" s="1" t="e">
        <f>#REF!</f>
        <v>#REF!</v>
      </c>
      <c r="WDU23" s="1" t="e">
        <f>#REF!</f>
        <v>#REF!</v>
      </c>
      <c r="WDV23" s="1" t="e">
        <f>#REF!</f>
        <v>#REF!</v>
      </c>
      <c r="WDW23" s="1" t="e">
        <f>#REF!</f>
        <v>#REF!</v>
      </c>
      <c r="WDX23" s="1" t="e">
        <f>#REF!</f>
        <v>#REF!</v>
      </c>
      <c r="WDY23" s="1" t="e">
        <f>#REF!</f>
        <v>#REF!</v>
      </c>
      <c r="WDZ23" s="1" t="e">
        <f>#REF!</f>
        <v>#REF!</v>
      </c>
      <c r="WEA23" s="1" t="e">
        <f>#REF!</f>
        <v>#REF!</v>
      </c>
      <c r="WEB23" s="1" t="e">
        <f>#REF!</f>
        <v>#REF!</v>
      </c>
      <c r="WEC23" s="1" t="e">
        <f>#REF!</f>
        <v>#REF!</v>
      </c>
      <c r="WED23" s="1" t="e">
        <f>#REF!</f>
        <v>#REF!</v>
      </c>
      <c r="WEE23" s="1" t="e">
        <f>#REF!</f>
        <v>#REF!</v>
      </c>
      <c r="WEF23" s="1" t="e">
        <f>#REF!</f>
        <v>#REF!</v>
      </c>
      <c r="WEG23" s="1" t="e">
        <f>#REF!</f>
        <v>#REF!</v>
      </c>
      <c r="WEH23" s="1" t="e">
        <f>#REF!</f>
        <v>#REF!</v>
      </c>
      <c r="WEI23" s="1" t="e">
        <f>#REF!</f>
        <v>#REF!</v>
      </c>
      <c r="WEJ23" s="1" t="e">
        <f>#REF!</f>
        <v>#REF!</v>
      </c>
      <c r="WEK23" s="1" t="e">
        <f>#REF!</f>
        <v>#REF!</v>
      </c>
      <c r="WEL23" s="1" t="e">
        <f>#REF!</f>
        <v>#REF!</v>
      </c>
      <c r="WEM23" s="1" t="e">
        <f>#REF!</f>
        <v>#REF!</v>
      </c>
      <c r="WEN23" s="1" t="e">
        <f>#REF!</f>
        <v>#REF!</v>
      </c>
      <c r="WEO23" s="1" t="e">
        <f>#REF!</f>
        <v>#REF!</v>
      </c>
      <c r="WEP23" s="1" t="e">
        <f>#REF!</f>
        <v>#REF!</v>
      </c>
      <c r="WEQ23" s="1" t="e">
        <f>#REF!</f>
        <v>#REF!</v>
      </c>
      <c r="WER23" s="1" t="e">
        <f>#REF!</f>
        <v>#REF!</v>
      </c>
      <c r="WES23" s="1" t="e">
        <f>#REF!</f>
        <v>#REF!</v>
      </c>
      <c r="WET23" s="1" t="e">
        <f>#REF!</f>
        <v>#REF!</v>
      </c>
      <c r="WEU23" s="1" t="e">
        <f>#REF!</f>
        <v>#REF!</v>
      </c>
      <c r="WEV23" s="1" t="e">
        <f>#REF!</f>
        <v>#REF!</v>
      </c>
      <c r="WEW23" s="1" t="e">
        <f>#REF!</f>
        <v>#REF!</v>
      </c>
      <c r="WEX23" s="1" t="e">
        <f>#REF!</f>
        <v>#REF!</v>
      </c>
      <c r="WEY23" s="1" t="e">
        <f>#REF!</f>
        <v>#REF!</v>
      </c>
      <c r="WEZ23" s="1" t="e">
        <f>#REF!</f>
        <v>#REF!</v>
      </c>
      <c r="WFA23" s="1" t="e">
        <f>#REF!</f>
        <v>#REF!</v>
      </c>
      <c r="WFB23" s="1" t="e">
        <f>#REF!</f>
        <v>#REF!</v>
      </c>
      <c r="WFC23" s="1" t="e">
        <f>#REF!</f>
        <v>#REF!</v>
      </c>
      <c r="WFD23" s="1" t="e">
        <f>#REF!</f>
        <v>#REF!</v>
      </c>
      <c r="WFE23" s="1" t="e">
        <f>#REF!</f>
        <v>#REF!</v>
      </c>
      <c r="WFF23" s="1" t="e">
        <f>#REF!</f>
        <v>#REF!</v>
      </c>
      <c r="WFG23" s="1" t="e">
        <f>#REF!</f>
        <v>#REF!</v>
      </c>
      <c r="WFH23" s="1" t="e">
        <f>#REF!</f>
        <v>#REF!</v>
      </c>
      <c r="WFI23" s="1" t="e">
        <f>#REF!</f>
        <v>#REF!</v>
      </c>
      <c r="WFJ23" s="1" t="e">
        <f>#REF!</f>
        <v>#REF!</v>
      </c>
      <c r="WFK23" s="1" t="e">
        <f>#REF!</f>
        <v>#REF!</v>
      </c>
      <c r="WFL23" s="1" t="e">
        <f>#REF!</f>
        <v>#REF!</v>
      </c>
      <c r="WFM23" s="1" t="e">
        <f>#REF!</f>
        <v>#REF!</v>
      </c>
      <c r="WFN23" s="1" t="e">
        <f>#REF!</f>
        <v>#REF!</v>
      </c>
      <c r="WFO23" s="1" t="e">
        <f>#REF!</f>
        <v>#REF!</v>
      </c>
      <c r="WFP23" s="1" t="e">
        <f>#REF!</f>
        <v>#REF!</v>
      </c>
      <c r="WFQ23" s="1" t="e">
        <f>#REF!</f>
        <v>#REF!</v>
      </c>
      <c r="WFR23" s="1" t="e">
        <f>#REF!</f>
        <v>#REF!</v>
      </c>
      <c r="WFS23" s="1" t="e">
        <f>#REF!</f>
        <v>#REF!</v>
      </c>
      <c r="WFT23" s="1" t="e">
        <f>#REF!</f>
        <v>#REF!</v>
      </c>
      <c r="WFU23" s="1" t="e">
        <f>#REF!</f>
        <v>#REF!</v>
      </c>
      <c r="WFV23" s="1" t="e">
        <f>#REF!</f>
        <v>#REF!</v>
      </c>
      <c r="WFW23" s="1" t="e">
        <f>#REF!</f>
        <v>#REF!</v>
      </c>
      <c r="WFX23" s="1" t="e">
        <f>#REF!</f>
        <v>#REF!</v>
      </c>
      <c r="WFY23" s="1" t="e">
        <f>#REF!</f>
        <v>#REF!</v>
      </c>
      <c r="WFZ23" s="1" t="e">
        <f>#REF!</f>
        <v>#REF!</v>
      </c>
      <c r="WGA23" s="1" t="e">
        <f>#REF!</f>
        <v>#REF!</v>
      </c>
      <c r="WGB23" s="1" t="e">
        <f>#REF!</f>
        <v>#REF!</v>
      </c>
      <c r="WGC23" s="1" t="e">
        <f>#REF!</f>
        <v>#REF!</v>
      </c>
      <c r="WGD23" s="1" t="e">
        <f>#REF!</f>
        <v>#REF!</v>
      </c>
      <c r="WGE23" s="1" t="e">
        <f>#REF!</f>
        <v>#REF!</v>
      </c>
      <c r="WGF23" s="1" t="e">
        <f>#REF!</f>
        <v>#REF!</v>
      </c>
      <c r="WGG23" s="1" t="e">
        <f>#REF!</f>
        <v>#REF!</v>
      </c>
      <c r="WGH23" s="1" t="e">
        <f>#REF!</f>
        <v>#REF!</v>
      </c>
      <c r="WGI23" s="1" t="e">
        <f>#REF!</f>
        <v>#REF!</v>
      </c>
      <c r="WGJ23" s="1" t="e">
        <f>#REF!</f>
        <v>#REF!</v>
      </c>
      <c r="WGK23" s="1" t="e">
        <f>#REF!</f>
        <v>#REF!</v>
      </c>
      <c r="WGL23" s="1" t="e">
        <f>#REF!</f>
        <v>#REF!</v>
      </c>
      <c r="WGM23" s="1" t="e">
        <f>#REF!</f>
        <v>#REF!</v>
      </c>
      <c r="WGN23" s="1" t="e">
        <f>#REF!</f>
        <v>#REF!</v>
      </c>
      <c r="WGO23" s="1" t="e">
        <f>#REF!</f>
        <v>#REF!</v>
      </c>
      <c r="WGP23" s="1" t="e">
        <f>#REF!</f>
        <v>#REF!</v>
      </c>
      <c r="WGQ23" s="1" t="e">
        <f>#REF!</f>
        <v>#REF!</v>
      </c>
      <c r="WGR23" s="1" t="e">
        <f>#REF!</f>
        <v>#REF!</v>
      </c>
      <c r="WGS23" s="1" t="e">
        <f>#REF!</f>
        <v>#REF!</v>
      </c>
      <c r="WGT23" s="1" t="e">
        <f>#REF!</f>
        <v>#REF!</v>
      </c>
      <c r="WGU23" s="1" t="e">
        <f>#REF!</f>
        <v>#REF!</v>
      </c>
      <c r="WGV23" s="1" t="e">
        <f>#REF!</f>
        <v>#REF!</v>
      </c>
      <c r="WGW23" s="1" t="e">
        <f>#REF!</f>
        <v>#REF!</v>
      </c>
      <c r="WGX23" s="1" t="e">
        <f>#REF!</f>
        <v>#REF!</v>
      </c>
      <c r="WGY23" s="1" t="e">
        <f>#REF!</f>
        <v>#REF!</v>
      </c>
      <c r="WGZ23" s="1" t="e">
        <f>#REF!</f>
        <v>#REF!</v>
      </c>
      <c r="WHA23" s="1" t="e">
        <f>#REF!</f>
        <v>#REF!</v>
      </c>
      <c r="WHB23" s="1" t="e">
        <f>#REF!</f>
        <v>#REF!</v>
      </c>
      <c r="WHC23" s="1" t="e">
        <f>#REF!</f>
        <v>#REF!</v>
      </c>
      <c r="WHD23" s="1" t="e">
        <f>#REF!</f>
        <v>#REF!</v>
      </c>
      <c r="WHE23" s="1" t="e">
        <f>#REF!</f>
        <v>#REF!</v>
      </c>
      <c r="WHF23" s="1" t="e">
        <f>#REF!</f>
        <v>#REF!</v>
      </c>
      <c r="WHG23" s="1" t="e">
        <f>#REF!</f>
        <v>#REF!</v>
      </c>
      <c r="WHH23" s="1" t="e">
        <f>#REF!</f>
        <v>#REF!</v>
      </c>
      <c r="WHI23" s="1" t="e">
        <f>#REF!</f>
        <v>#REF!</v>
      </c>
      <c r="WHJ23" s="1" t="e">
        <f>#REF!</f>
        <v>#REF!</v>
      </c>
      <c r="WHK23" s="1" t="e">
        <f>#REF!</f>
        <v>#REF!</v>
      </c>
      <c r="WHL23" s="1" t="e">
        <f>#REF!</f>
        <v>#REF!</v>
      </c>
      <c r="WHM23" s="1" t="e">
        <f>#REF!</f>
        <v>#REF!</v>
      </c>
      <c r="WHN23" s="1" t="e">
        <f>#REF!</f>
        <v>#REF!</v>
      </c>
      <c r="WHO23" s="1" t="e">
        <f>#REF!</f>
        <v>#REF!</v>
      </c>
      <c r="WHP23" s="1" t="e">
        <f>#REF!</f>
        <v>#REF!</v>
      </c>
      <c r="WHQ23" s="1" t="e">
        <f>#REF!</f>
        <v>#REF!</v>
      </c>
      <c r="WHR23" s="1" t="e">
        <f>#REF!</f>
        <v>#REF!</v>
      </c>
      <c r="WHS23" s="1" t="e">
        <f>#REF!</f>
        <v>#REF!</v>
      </c>
      <c r="WHT23" s="1" t="e">
        <f>#REF!</f>
        <v>#REF!</v>
      </c>
      <c r="WHU23" s="1" t="e">
        <f>#REF!</f>
        <v>#REF!</v>
      </c>
      <c r="WHV23" s="1" t="e">
        <f>#REF!</f>
        <v>#REF!</v>
      </c>
      <c r="WHW23" s="1" t="e">
        <f>#REF!</f>
        <v>#REF!</v>
      </c>
      <c r="WHX23" s="1" t="e">
        <f>#REF!</f>
        <v>#REF!</v>
      </c>
      <c r="WHY23" s="1" t="e">
        <f>#REF!</f>
        <v>#REF!</v>
      </c>
      <c r="WHZ23" s="1" t="e">
        <f>#REF!</f>
        <v>#REF!</v>
      </c>
      <c r="WIA23" s="1" t="e">
        <f>#REF!</f>
        <v>#REF!</v>
      </c>
      <c r="WIB23" s="1" t="e">
        <f>#REF!</f>
        <v>#REF!</v>
      </c>
      <c r="WIC23" s="1" t="e">
        <f>#REF!</f>
        <v>#REF!</v>
      </c>
      <c r="WID23" s="1" t="e">
        <f>#REF!</f>
        <v>#REF!</v>
      </c>
      <c r="WIE23" s="1" t="e">
        <f>#REF!</f>
        <v>#REF!</v>
      </c>
      <c r="WIF23" s="1" t="e">
        <f>#REF!</f>
        <v>#REF!</v>
      </c>
      <c r="WIG23" s="1" t="e">
        <f>#REF!</f>
        <v>#REF!</v>
      </c>
      <c r="WIH23" s="1" t="e">
        <f>#REF!</f>
        <v>#REF!</v>
      </c>
      <c r="WII23" s="1" t="e">
        <f>#REF!</f>
        <v>#REF!</v>
      </c>
      <c r="WIJ23" s="1" t="e">
        <f>#REF!</f>
        <v>#REF!</v>
      </c>
      <c r="WIK23" s="1" t="e">
        <f>#REF!</f>
        <v>#REF!</v>
      </c>
      <c r="WIL23" s="1" t="e">
        <f>#REF!</f>
        <v>#REF!</v>
      </c>
      <c r="WIM23" s="1" t="e">
        <f>#REF!</f>
        <v>#REF!</v>
      </c>
      <c r="WIN23" s="1" t="e">
        <f>#REF!</f>
        <v>#REF!</v>
      </c>
      <c r="WIO23" s="1" t="e">
        <f>#REF!</f>
        <v>#REF!</v>
      </c>
      <c r="WIP23" s="1" t="e">
        <f>#REF!</f>
        <v>#REF!</v>
      </c>
      <c r="WIQ23" s="1" t="e">
        <f>#REF!</f>
        <v>#REF!</v>
      </c>
      <c r="WIR23" s="1" t="e">
        <f>#REF!</f>
        <v>#REF!</v>
      </c>
      <c r="WIS23" s="1" t="e">
        <f>#REF!</f>
        <v>#REF!</v>
      </c>
      <c r="WIT23" s="1" t="e">
        <f>#REF!</f>
        <v>#REF!</v>
      </c>
      <c r="WIU23" s="1" t="e">
        <f>#REF!</f>
        <v>#REF!</v>
      </c>
      <c r="WIV23" s="1" t="e">
        <f>#REF!</f>
        <v>#REF!</v>
      </c>
      <c r="WIW23" s="1" t="e">
        <f>#REF!</f>
        <v>#REF!</v>
      </c>
      <c r="WIX23" s="1" t="e">
        <f>#REF!</f>
        <v>#REF!</v>
      </c>
      <c r="WIY23" s="1" t="e">
        <f>#REF!</f>
        <v>#REF!</v>
      </c>
      <c r="WIZ23" s="1" t="e">
        <f>#REF!</f>
        <v>#REF!</v>
      </c>
      <c r="WJA23" s="1" t="e">
        <f>#REF!</f>
        <v>#REF!</v>
      </c>
      <c r="WJB23" s="1" t="e">
        <f>#REF!</f>
        <v>#REF!</v>
      </c>
      <c r="WJC23" s="1" t="e">
        <f>#REF!</f>
        <v>#REF!</v>
      </c>
      <c r="WJD23" s="1" t="e">
        <f>#REF!</f>
        <v>#REF!</v>
      </c>
      <c r="WJE23" s="1" t="e">
        <f>#REF!</f>
        <v>#REF!</v>
      </c>
      <c r="WJF23" s="1" t="e">
        <f>#REF!</f>
        <v>#REF!</v>
      </c>
      <c r="WJG23" s="1" t="e">
        <f>#REF!</f>
        <v>#REF!</v>
      </c>
      <c r="WJH23" s="1" t="e">
        <f>#REF!</f>
        <v>#REF!</v>
      </c>
      <c r="WJI23" s="1" t="e">
        <f>#REF!</f>
        <v>#REF!</v>
      </c>
      <c r="WJJ23" s="1" t="e">
        <f>#REF!</f>
        <v>#REF!</v>
      </c>
      <c r="WJK23" s="1" t="e">
        <f>#REF!</f>
        <v>#REF!</v>
      </c>
      <c r="WJL23" s="1" t="e">
        <f>#REF!</f>
        <v>#REF!</v>
      </c>
      <c r="WJM23" s="1" t="e">
        <f>#REF!</f>
        <v>#REF!</v>
      </c>
      <c r="WJN23" s="1" t="e">
        <f>#REF!</f>
        <v>#REF!</v>
      </c>
      <c r="WJO23" s="1" t="e">
        <f>#REF!</f>
        <v>#REF!</v>
      </c>
      <c r="WJP23" s="1" t="e">
        <f>#REF!</f>
        <v>#REF!</v>
      </c>
      <c r="WJQ23" s="1" t="e">
        <f>#REF!</f>
        <v>#REF!</v>
      </c>
      <c r="WJR23" s="1" t="e">
        <f>#REF!</f>
        <v>#REF!</v>
      </c>
      <c r="WJS23" s="1" t="e">
        <f>#REF!</f>
        <v>#REF!</v>
      </c>
      <c r="WJT23" s="1" t="e">
        <f>#REF!</f>
        <v>#REF!</v>
      </c>
      <c r="WJU23" s="1" t="e">
        <f>#REF!</f>
        <v>#REF!</v>
      </c>
      <c r="WJV23" s="1" t="e">
        <f>#REF!</f>
        <v>#REF!</v>
      </c>
      <c r="WJW23" s="1" t="e">
        <f>#REF!</f>
        <v>#REF!</v>
      </c>
      <c r="WJX23" s="1" t="e">
        <f>#REF!</f>
        <v>#REF!</v>
      </c>
      <c r="WJY23" s="1" t="e">
        <f>#REF!</f>
        <v>#REF!</v>
      </c>
      <c r="WJZ23" s="1" t="e">
        <f>#REF!</f>
        <v>#REF!</v>
      </c>
      <c r="WKA23" s="1" t="e">
        <f>#REF!</f>
        <v>#REF!</v>
      </c>
      <c r="WKB23" s="1" t="e">
        <f>#REF!</f>
        <v>#REF!</v>
      </c>
      <c r="WKC23" s="1" t="e">
        <f>#REF!</f>
        <v>#REF!</v>
      </c>
      <c r="WKD23" s="1" t="e">
        <f>#REF!</f>
        <v>#REF!</v>
      </c>
      <c r="WKE23" s="1" t="e">
        <f>#REF!</f>
        <v>#REF!</v>
      </c>
      <c r="WKF23" s="1" t="e">
        <f>#REF!</f>
        <v>#REF!</v>
      </c>
      <c r="WKG23" s="1" t="e">
        <f>#REF!</f>
        <v>#REF!</v>
      </c>
      <c r="WKH23" s="1" t="e">
        <f>#REF!</f>
        <v>#REF!</v>
      </c>
      <c r="WKI23" s="1" t="e">
        <f>#REF!</f>
        <v>#REF!</v>
      </c>
      <c r="WKJ23" s="1" t="e">
        <f>#REF!</f>
        <v>#REF!</v>
      </c>
      <c r="WKK23" s="1" t="e">
        <f>#REF!</f>
        <v>#REF!</v>
      </c>
      <c r="WKL23" s="1" t="e">
        <f>#REF!</f>
        <v>#REF!</v>
      </c>
      <c r="WKM23" s="1" t="e">
        <f>#REF!</f>
        <v>#REF!</v>
      </c>
      <c r="WKN23" s="1" t="e">
        <f>#REF!</f>
        <v>#REF!</v>
      </c>
      <c r="WKO23" s="1" t="e">
        <f>#REF!</f>
        <v>#REF!</v>
      </c>
      <c r="WKP23" s="1" t="e">
        <f>#REF!</f>
        <v>#REF!</v>
      </c>
      <c r="WKQ23" s="1" t="e">
        <f>#REF!</f>
        <v>#REF!</v>
      </c>
      <c r="WKR23" s="1" t="e">
        <f>#REF!</f>
        <v>#REF!</v>
      </c>
      <c r="WKS23" s="1" t="e">
        <f>#REF!</f>
        <v>#REF!</v>
      </c>
      <c r="WKT23" s="1" t="e">
        <f>#REF!</f>
        <v>#REF!</v>
      </c>
      <c r="WKU23" s="1" t="e">
        <f>#REF!</f>
        <v>#REF!</v>
      </c>
      <c r="WKV23" s="1" t="e">
        <f>#REF!</f>
        <v>#REF!</v>
      </c>
      <c r="WKW23" s="1" t="e">
        <f>#REF!</f>
        <v>#REF!</v>
      </c>
      <c r="WKX23" s="1" t="e">
        <f>#REF!</f>
        <v>#REF!</v>
      </c>
      <c r="WKY23" s="1" t="e">
        <f>#REF!</f>
        <v>#REF!</v>
      </c>
      <c r="WKZ23" s="1" t="e">
        <f>#REF!</f>
        <v>#REF!</v>
      </c>
      <c r="WLA23" s="1" t="e">
        <f>#REF!</f>
        <v>#REF!</v>
      </c>
      <c r="WLB23" s="1" t="e">
        <f>#REF!</f>
        <v>#REF!</v>
      </c>
      <c r="WLC23" s="1" t="e">
        <f>#REF!</f>
        <v>#REF!</v>
      </c>
      <c r="WLD23" s="1" t="e">
        <f>#REF!</f>
        <v>#REF!</v>
      </c>
      <c r="WLE23" s="1" t="e">
        <f>#REF!</f>
        <v>#REF!</v>
      </c>
      <c r="WLF23" s="1" t="e">
        <f>#REF!</f>
        <v>#REF!</v>
      </c>
      <c r="WLG23" s="1" t="e">
        <f>#REF!</f>
        <v>#REF!</v>
      </c>
      <c r="WLH23" s="1" t="e">
        <f>#REF!</f>
        <v>#REF!</v>
      </c>
      <c r="WLI23" s="1" t="e">
        <f>#REF!</f>
        <v>#REF!</v>
      </c>
      <c r="WLJ23" s="1" t="e">
        <f>#REF!</f>
        <v>#REF!</v>
      </c>
      <c r="WLK23" s="1" t="e">
        <f>#REF!</f>
        <v>#REF!</v>
      </c>
      <c r="WLL23" s="1" t="e">
        <f>#REF!</f>
        <v>#REF!</v>
      </c>
      <c r="WLM23" s="1" t="e">
        <f>#REF!</f>
        <v>#REF!</v>
      </c>
      <c r="WLN23" s="1" t="e">
        <f>#REF!</f>
        <v>#REF!</v>
      </c>
      <c r="WLO23" s="1" t="e">
        <f>#REF!</f>
        <v>#REF!</v>
      </c>
      <c r="WLP23" s="1" t="e">
        <f>#REF!</f>
        <v>#REF!</v>
      </c>
      <c r="WLQ23" s="1" t="e">
        <f>#REF!</f>
        <v>#REF!</v>
      </c>
      <c r="WLR23" s="1" t="e">
        <f>#REF!</f>
        <v>#REF!</v>
      </c>
      <c r="WLS23" s="1" t="e">
        <f>#REF!</f>
        <v>#REF!</v>
      </c>
      <c r="WLT23" s="1" t="e">
        <f>#REF!</f>
        <v>#REF!</v>
      </c>
      <c r="WLU23" s="1" t="e">
        <f>#REF!</f>
        <v>#REF!</v>
      </c>
      <c r="WLV23" s="1" t="e">
        <f>#REF!</f>
        <v>#REF!</v>
      </c>
      <c r="WLW23" s="1" t="e">
        <f>#REF!</f>
        <v>#REF!</v>
      </c>
      <c r="WLX23" s="1" t="e">
        <f>#REF!</f>
        <v>#REF!</v>
      </c>
      <c r="WLY23" s="1" t="e">
        <f>#REF!</f>
        <v>#REF!</v>
      </c>
      <c r="WLZ23" s="1" t="e">
        <f>#REF!</f>
        <v>#REF!</v>
      </c>
      <c r="WMA23" s="1" t="e">
        <f>#REF!</f>
        <v>#REF!</v>
      </c>
      <c r="WMB23" s="1" t="e">
        <f>#REF!</f>
        <v>#REF!</v>
      </c>
      <c r="WMC23" s="1" t="e">
        <f>#REF!</f>
        <v>#REF!</v>
      </c>
      <c r="WMD23" s="1" t="e">
        <f>#REF!</f>
        <v>#REF!</v>
      </c>
      <c r="WME23" s="1" t="e">
        <f>#REF!</f>
        <v>#REF!</v>
      </c>
      <c r="WMF23" s="1" t="e">
        <f>#REF!</f>
        <v>#REF!</v>
      </c>
      <c r="WMG23" s="1" t="e">
        <f>#REF!</f>
        <v>#REF!</v>
      </c>
      <c r="WMH23" s="1" t="e">
        <f>#REF!</f>
        <v>#REF!</v>
      </c>
      <c r="WMI23" s="1" t="e">
        <f>#REF!</f>
        <v>#REF!</v>
      </c>
      <c r="WMJ23" s="1" t="e">
        <f>#REF!</f>
        <v>#REF!</v>
      </c>
      <c r="WMK23" s="1" t="e">
        <f>#REF!</f>
        <v>#REF!</v>
      </c>
      <c r="WML23" s="1" t="e">
        <f>#REF!</f>
        <v>#REF!</v>
      </c>
      <c r="WMM23" s="1" t="e">
        <f>#REF!</f>
        <v>#REF!</v>
      </c>
      <c r="WMN23" s="1" t="e">
        <f>#REF!</f>
        <v>#REF!</v>
      </c>
      <c r="WMO23" s="1" t="e">
        <f>#REF!</f>
        <v>#REF!</v>
      </c>
      <c r="WMP23" s="1" t="e">
        <f>#REF!</f>
        <v>#REF!</v>
      </c>
      <c r="WMQ23" s="1" t="e">
        <f>#REF!</f>
        <v>#REF!</v>
      </c>
      <c r="WMR23" s="1" t="e">
        <f>#REF!</f>
        <v>#REF!</v>
      </c>
      <c r="WMS23" s="1" t="e">
        <f>#REF!</f>
        <v>#REF!</v>
      </c>
      <c r="WMT23" s="1" t="e">
        <f>#REF!</f>
        <v>#REF!</v>
      </c>
      <c r="WMU23" s="1" t="e">
        <f>#REF!</f>
        <v>#REF!</v>
      </c>
      <c r="WMV23" s="1" t="e">
        <f>#REF!</f>
        <v>#REF!</v>
      </c>
      <c r="WMW23" s="1" t="e">
        <f>#REF!</f>
        <v>#REF!</v>
      </c>
      <c r="WMX23" s="1" t="e">
        <f>#REF!</f>
        <v>#REF!</v>
      </c>
      <c r="WMY23" s="1" t="e">
        <f>#REF!</f>
        <v>#REF!</v>
      </c>
      <c r="WMZ23" s="1" t="e">
        <f>#REF!</f>
        <v>#REF!</v>
      </c>
      <c r="WNA23" s="1" t="e">
        <f>#REF!</f>
        <v>#REF!</v>
      </c>
      <c r="WNB23" s="1" t="e">
        <f>#REF!</f>
        <v>#REF!</v>
      </c>
      <c r="WNC23" s="1" t="e">
        <f>#REF!</f>
        <v>#REF!</v>
      </c>
      <c r="WND23" s="1" t="e">
        <f>#REF!</f>
        <v>#REF!</v>
      </c>
      <c r="WNE23" s="1" t="e">
        <f>#REF!</f>
        <v>#REF!</v>
      </c>
      <c r="WNF23" s="1" t="e">
        <f>#REF!</f>
        <v>#REF!</v>
      </c>
      <c r="WNG23" s="1" t="e">
        <f>#REF!</f>
        <v>#REF!</v>
      </c>
      <c r="WNH23" s="1" t="e">
        <f>#REF!</f>
        <v>#REF!</v>
      </c>
      <c r="WNI23" s="1" t="e">
        <f>#REF!</f>
        <v>#REF!</v>
      </c>
      <c r="WNJ23" s="1" t="e">
        <f>#REF!</f>
        <v>#REF!</v>
      </c>
      <c r="WNK23" s="1" t="e">
        <f>#REF!</f>
        <v>#REF!</v>
      </c>
      <c r="WNL23" s="1" t="e">
        <f>#REF!</f>
        <v>#REF!</v>
      </c>
      <c r="WNM23" s="1" t="e">
        <f>#REF!</f>
        <v>#REF!</v>
      </c>
      <c r="WNN23" s="1" t="e">
        <f>#REF!</f>
        <v>#REF!</v>
      </c>
      <c r="WNO23" s="1" t="e">
        <f>#REF!</f>
        <v>#REF!</v>
      </c>
      <c r="WNP23" s="1" t="e">
        <f>#REF!</f>
        <v>#REF!</v>
      </c>
      <c r="WNQ23" s="1" t="e">
        <f>#REF!</f>
        <v>#REF!</v>
      </c>
      <c r="WNR23" s="1" t="e">
        <f>#REF!</f>
        <v>#REF!</v>
      </c>
      <c r="WNS23" s="1" t="e">
        <f>#REF!</f>
        <v>#REF!</v>
      </c>
      <c r="WNT23" s="1" t="e">
        <f>#REF!</f>
        <v>#REF!</v>
      </c>
      <c r="WNU23" s="1" t="e">
        <f>#REF!</f>
        <v>#REF!</v>
      </c>
      <c r="WNV23" s="1" t="e">
        <f>#REF!</f>
        <v>#REF!</v>
      </c>
      <c r="WNW23" s="1" t="e">
        <f>#REF!</f>
        <v>#REF!</v>
      </c>
      <c r="WNX23" s="1" t="e">
        <f>#REF!</f>
        <v>#REF!</v>
      </c>
      <c r="WNY23" s="1" t="e">
        <f>#REF!</f>
        <v>#REF!</v>
      </c>
      <c r="WNZ23" s="1" t="e">
        <f>#REF!</f>
        <v>#REF!</v>
      </c>
      <c r="WOA23" s="1" t="e">
        <f>#REF!</f>
        <v>#REF!</v>
      </c>
      <c r="WOB23" s="1" t="e">
        <f>#REF!</f>
        <v>#REF!</v>
      </c>
      <c r="WOC23" s="1" t="e">
        <f>#REF!</f>
        <v>#REF!</v>
      </c>
      <c r="WOD23" s="1" t="e">
        <f>#REF!</f>
        <v>#REF!</v>
      </c>
      <c r="WOE23" s="1" t="e">
        <f>#REF!</f>
        <v>#REF!</v>
      </c>
      <c r="WOF23" s="1" t="e">
        <f>#REF!</f>
        <v>#REF!</v>
      </c>
      <c r="WOG23" s="1" t="e">
        <f>#REF!</f>
        <v>#REF!</v>
      </c>
      <c r="WOH23" s="1" t="e">
        <f>#REF!</f>
        <v>#REF!</v>
      </c>
      <c r="WOI23" s="1" t="e">
        <f>#REF!</f>
        <v>#REF!</v>
      </c>
      <c r="WOJ23" s="1" t="e">
        <f>#REF!</f>
        <v>#REF!</v>
      </c>
      <c r="WOK23" s="1" t="e">
        <f>#REF!</f>
        <v>#REF!</v>
      </c>
      <c r="WOL23" s="1" t="e">
        <f>#REF!</f>
        <v>#REF!</v>
      </c>
      <c r="WOM23" s="1" t="e">
        <f>#REF!</f>
        <v>#REF!</v>
      </c>
      <c r="WON23" s="1" t="e">
        <f>#REF!</f>
        <v>#REF!</v>
      </c>
      <c r="WOO23" s="1" t="e">
        <f>#REF!</f>
        <v>#REF!</v>
      </c>
      <c r="WOP23" s="1" t="e">
        <f>#REF!</f>
        <v>#REF!</v>
      </c>
      <c r="WOQ23" s="1" t="e">
        <f>#REF!</f>
        <v>#REF!</v>
      </c>
      <c r="WOR23" s="1" t="e">
        <f>#REF!</f>
        <v>#REF!</v>
      </c>
      <c r="WOS23" s="1" t="e">
        <f>#REF!</f>
        <v>#REF!</v>
      </c>
      <c r="WOT23" s="1" t="e">
        <f>#REF!</f>
        <v>#REF!</v>
      </c>
      <c r="WOU23" s="1" t="e">
        <f>#REF!</f>
        <v>#REF!</v>
      </c>
      <c r="WOV23" s="1" t="e">
        <f>#REF!</f>
        <v>#REF!</v>
      </c>
      <c r="WOW23" s="1" t="e">
        <f>#REF!</f>
        <v>#REF!</v>
      </c>
      <c r="WOX23" s="1" t="e">
        <f>#REF!</f>
        <v>#REF!</v>
      </c>
      <c r="WOY23" s="1" t="e">
        <f>#REF!</f>
        <v>#REF!</v>
      </c>
      <c r="WOZ23" s="1" t="e">
        <f>#REF!</f>
        <v>#REF!</v>
      </c>
      <c r="WPA23" s="1" t="e">
        <f>#REF!</f>
        <v>#REF!</v>
      </c>
      <c r="WPB23" s="1" t="e">
        <f>#REF!</f>
        <v>#REF!</v>
      </c>
      <c r="WPC23" s="1" t="e">
        <f>#REF!</f>
        <v>#REF!</v>
      </c>
      <c r="WPD23" s="1" t="e">
        <f>#REF!</f>
        <v>#REF!</v>
      </c>
      <c r="WPE23" s="1" t="e">
        <f>#REF!</f>
        <v>#REF!</v>
      </c>
      <c r="WPF23" s="1" t="e">
        <f>#REF!</f>
        <v>#REF!</v>
      </c>
      <c r="WPG23" s="1" t="e">
        <f>#REF!</f>
        <v>#REF!</v>
      </c>
      <c r="WPH23" s="1" t="e">
        <f>#REF!</f>
        <v>#REF!</v>
      </c>
      <c r="WPI23" s="1" t="e">
        <f>#REF!</f>
        <v>#REF!</v>
      </c>
      <c r="WPJ23" s="1" t="e">
        <f>#REF!</f>
        <v>#REF!</v>
      </c>
      <c r="WPK23" s="1" t="e">
        <f>#REF!</f>
        <v>#REF!</v>
      </c>
      <c r="WPL23" s="1" t="e">
        <f>#REF!</f>
        <v>#REF!</v>
      </c>
      <c r="WPM23" s="1" t="e">
        <f>#REF!</f>
        <v>#REF!</v>
      </c>
      <c r="WPN23" s="1" t="e">
        <f>#REF!</f>
        <v>#REF!</v>
      </c>
      <c r="WPO23" s="1" t="e">
        <f>#REF!</f>
        <v>#REF!</v>
      </c>
      <c r="WPP23" s="1" t="e">
        <f>#REF!</f>
        <v>#REF!</v>
      </c>
      <c r="WPQ23" s="1" t="e">
        <f>#REF!</f>
        <v>#REF!</v>
      </c>
      <c r="WPR23" s="1" t="e">
        <f>#REF!</f>
        <v>#REF!</v>
      </c>
      <c r="WPS23" s="1" t="e">
        <f>#REF!</f>
        <v>#REF!</v>
      </c>
      <c r="WPT23" s="1" t="e">
        <f>#REF!</f>
        <v>#REF!</v>
      </c>
      <c r="WPU23" s="1" t="e">
        <f>#REF!</f>
        <v>#REF!</v>
      </c>
      <c r="WPV23" s="1" t="e">
        <f>#REF!</f>
        <v>#REF!</v>
      </c>
      <c r="WPW23" s="1" t="e">
        <f>#REF!</f>
        <v>#REF!</v>
      </c>
      <c r="WPX23" s="1" t="e">
        <f>#REF!</f>
        <v>#REF!</v>
      </c>
      <c r="WPY23" s="1" t="e">
        <f>#REF!</f>
        <v>#REF!</v>
      </c>
      <c r="WPZ23" s="1" t="e">
        <f>#REF!</f>
        <v>#REF!</v>
      </c>
      <c r="WQA23" s="1" t="e">
        <f>#REF!</f>
        <v>#REF!</v>
      </c>
      <c r="WQB23" s="1" t="e">
        <f>#REF!</f>
        <v>#REF!</v>
      </c>
      <c r="WQC23" s="1" t="e">
        <f>#REF!</f>
        <v>#REF!</v>
      </c>
      <c r="WQD23" s="1" t="e">
        <f>#REF!</f>
        <v>#REF!</v>
      </c>
      <c r="WQE23" s="1" t="e">
        <f>#REF!</f>
        <v>#REF!</v>
      </c>
      <c r="WQF23" s="1" t="e">
        <f>#REF!</f>
        <v>#REF!</v>
      </c>
      <c r="WQG23" s="1" t="e">
        <f>#REF!</f>
        <v>#REF!</v>
      </c>
      <c r="WQH23" s="1" t="e">
        <f>#REF!</f>
        <v>#REF!</v>
      </c>
      <c r="WQI23" s="1" t="e">
        <f>#REF!</f>
        <v>#REF!</v>
      </c>
      <c r="WQJ23" s="1" t="e">
        <f>#REF!</f>
        <v>#REF!</v>
      </c>
      <c r="WQK23" s="1" t="e">
        <f>#REF!</f>
        <v>#REF!</v>
      </c>
      <c r="WQL23" s="1" t="e">
        <f>#REF!</f>
        <v>#REF!</v>
      </c>
      <c r="WQM23" s="1" t="e">
        <f>#REF!</f>
        <v>#REF!</v>
      </c>
      <c r="WQN23" s="1" t="e">
        <f>#REF!</f>
        <v>#REF!</v>
      </c>
      <c r="WQO23" s="1" t="e">
        <f>#REF!</f>
        <v>#REF!</v>
      </c>
      <c r="WQP23" s="1" t="e">
        <f>#REF!</f>
        <v>#REF!</v>
      </c>
      <c r="WQQ23" s="1" t="e">
        <f>#REF!</f>
        <v>#REF!</v>
      </c>
      <c r="WQR23" s="1" t="e">
        <f>#REF!</f>
        <v>#REF!</v>
      </c>
      <c r="WQS23" s="1" t="e">
        <f>#REF!</f>
        <v>#REF!</v>
      </c>
      <c r="WQT23" s="1" t="e">
        <f>#REF!</f>
        <v>#REF!</v>
      </c>
      <c r="WQU23" s="1" t="e">
        <f>#REF!</f>
        <v>#REF!</v>
      </c>
      <c r="WQV23" s="1" t="e">
        <f>#REF!</f>
        <v>#REF!</v>
      </c>
      <c r="WQW23" s="1" t="e">
        <f>#REF!</f>
        <v>#REF!</v>
      </c>
      <c r="WQX23" s="1" t="e">
        <f>#REF!</f>
        <v>#REF!</v>
      </c>
      <c r="WQY23" s="1" t="e">
        <f>#REF!</f>
        <v>#REF!</v>
      </c>
      <c r="WQZ23" s="1" t="e">
        <f>#REF!</f>
        <v>#REF!</v>
      </c>
      <c r="WRA23" s="1" t="e">
        <f>#REF!</f>
        <v>#REF!</v>
      </c>
      <c r="WRB23" s="1" t="e">
        <f>#REF!</f>
        <v>#REF!</v>
      </c>
      <c r="WRC23" s="1" t="e">
        <f>#REF!</f>
        <v>#REF!</v>
      </c>
      <c r="WRD23" s="1" t="e">
        <f>#REF!</f>
        <v>#REF!</v>
      </c>
      <c r="WRE23" s="1" t="e">
        <f>#REF!</f>
        <v>#REF!</v>
      </c>
      <c r="WRF23" s="1" t="e">
        <f>#REF!</f>
        <v>#REF!</v>
      </c>
      <c r="WRG23" s="1" t="e">
        <f>#REF!</f>
        <v>#REF!</v>
      </c>
      <c r="WRH23" s="1" t="e">
        <f>#REF!</f>
        <v>#REF!</v>
      </c>
      <c r="WRI23" s="1" t="e">
        <f>#REF!</f>
        <v>#REF!</v>
      </c>
      <c r="WRJ23" s="1" t="e">
        <f>#REF!</f>
        <v>#REF!</v>
      </c>
      <c r="WRK23" s="1" t="e">
        <f>#REF!</f>
        <v>#REF!</v>
      </c>
      <c r="WRL23" s="1" t="e">
        <f>#REF!</f>
        <v>#REF!</v>
      </c>
      <c r="WRM23" s="1" t="e">
        <f>#REF!</f>
        <v>#REF!</v>
      </c>
      <c r="WRN23" s="1" t="e">
        <f>#REF!</f>
        <v>#REF!</v>
      </c>
      <c r="WRO23" s="1" t="e">
        <f>#REF!</f>
        <v>#REF!</v>
      </c>
      <c r="WRP23" s="1" t="e">
        <f>#REF!</f>
        <v>#REF!</v>
      </c>
      <c r="WRQ23" s="1" t="e">
        <f>#REF!</f>
        <v>#REF!</v>
      </c>
      <c r="WRR23" s="1" t="e">
        <f>#REF!</f>
        <v>#REF!</v>
      </c>
      <c r="WRS23" s="1" t="e">
        <f>#REF!</f>
        <v>#REF!</v>
      </c>
      <c r="WRT23" s="1" t="e">
        <f>#REF!</f>
        <v>#REF!</v>
      </c>
      <c r="WRU23" s="1" t="e">
        <f>#REF!</f>
        <v>#REF!</v>
      </c>
      <c r="WRV23" s="1" t="e">
        <f>#REF!</f>
        <v>#REF!</v>
      </c>
      <c r="WRW23" s="1" t="e">
        <f>#REF!</f>
        <v>#REF!</v>
      </c>
      <c r="WRX23" s="1" t="e">
        <f>#REF!</f>
        <v>#REF!</v>
      </c>
      <c r="WRY23" s="1" t="e">
        <f>#REF!</f>
        <v>#REF!</v>
      </c>
      <c r="WRZ23" s="1" t="e">
        <f>#REF!</f>
        <v>#REF!</v>
      </c>
      <c r="WSA23" s="1" t="e">
        <f>#REF!</f>
        <v>#REF!</v>
      </c>
      <c r="WSB23" s="1" t="e">
        <f>#REF!</f>
        <v>#REF!</v>
      </c>
      <c r="WSC23" s="1" t="e">
        <f>#REF!</f>
        <v>#REF!</v>
      </c>
      <c r="WSD23" s="1" t="e">
        <f>#REF!</f>
        <v>#REF!</v>
      </c>
      <c r="WSE23" s="1" t="e">
        <f>#REF!</f>
        <v>#REF!</v>
      </c>
      <c r="WSF23" s="1" t="e">
        <f>#REF!</f>
        <v>#REF!</v>
      </c>
      <c r="WSG23" s="1" t="e">
        <f>#REF!</f>
        <v>#REF!</v>
      </c>
      <c r="WSH23" s="1" t="e">
        <f>#REF!</f>
        <v>#REF!</v>
      </c>
      <c r="WSI23" s="1" t="e">
        <f>#REF!</f>
        <v>#REF!</v>
      </c>
      <c r="WSJ23" s="1" t="e">
        <f>#REF!</f>
        <v>#REF!</v>
      </c>
      <c r="WSK23" s="1" t="e">
        <f>#REF!</f>
        <v>#REF!</v>
      </c>
      <c r="WSL23" s="1" t="e">
        <f>#REF!</f>
        <v>#REF!</v>
      </c>
      <c r="WSM23" s="1" t="e">
        <f>#REF!</f>
        <v>#REF!</v>
      </c>
      <c r="WSN23" s="1" t="e">
        <f>#REF!</f>
        <v>#REF!</v>
      </c>
      <c r="WSO23" s="1" t="e">
        <f>#REF!</f>
        <v>#REF!</v>
      </c>
      <c r="WSP23" s="1" t="e">
        <f>#REF!</f>
        <v>#REF!</v>
      </c>
      <c r="WSQ23" s="1" t="e">
        <f>#REF!</f>
        <v>#REF!</v>
      </c>
      <c r="WSR23" s="1" t="e">
        <f>#REF!</f>
        <v>#REF!</v>
      </c>
      <c r="WSS23" s="1" t="e">
        <f>#REF!</f>
        <v>#REF!</v>
      </c>
      <c r="WST23" s="1" t="e">
        <f>#REF!</f>
        <v>#REF!</v>
      </c>
      <c r="WSU23" s="1" t="e">
        <f>#REF!</f>
        <v>#REF!</v>
      </c>
      <c r="WSV23" s="1" t="e">
        <f>#REF!</f>
        <v>#REF!</v>
      </c>
      <c r="WSW23" s="1" t="e">
        <f>#REF!</f>
        <v>#REF!</v>
      </c>
      <c r="WSX23" s="1" t="e">
        <f>#REF!</f>
        <v>#REF!</v>
      </c>
      <c r="WSY23" s="1" t="e">
        <f>#REF!</f>
        <v>#REF!</v>
      </c>
      <c r="WSZ23" s="1" t="e">
        <f>#REF!</f>
        <v>#REF!</v>
      </c>
      <c r="WTA23" s="1" t="e">
        <f>#REF!</f>
        <v>#REF!</v>
      </c>
      <c r="WTB23" s="1" t="e">
        <f>#REF!</f>
        <v>#REF!</v>
      </c>
      <c r="WTC23" s="1" t="e">
        <f>#REF!</f>
        <v>#REF!</v>
      </c>
      <c r="WTD23" s="1" t="e">
        <f>#REF!</f>
        <v>#REF!</v>
      </c>
      <c r="WTE23" s="1" t="e">
        <f>#REF!</f>
        <v>#REF!</v>
      </c>
      <c r="WTF23" s="1" t="e">
        <f>#REF!</f>
        <v>#REF!</v>
      </c>
      <c r="WTG23" s="1" t="e">
        <f>#REF!</f>
        <v>#REF!</v>
      </c>
      <c r="WTH23" s="1" t="e">
        <f>#REF!</f>
        <v>#REF!</v>
      </c>
      <c r="WTI23" s="1" t="e">
        <f>#REF!</f>
        <v>#REF!</v>
      </c>
      <c r="WTJ23" s="1" t="e">
        <f>#REF!</f>
        <v>#REF!</v>
      </c>
      <c r="WTK23" s="1" t="e">
        <f>#REF!</f>
        <v>#REF!</v>
      </c>
      <c r="WTL23" s="1" t="e">
        <f>#REF!</f>
        <v>#REF!</v>
      </c>
      <c r="WTM23" s="1" t="e">
        <f>#REF!</f>
        <v>#REF!</v>
      </c>
      <c r="WTN23" s="1" t="e">
        <f>#REF!</f>
        <v>#REF!</v>
      </c>
      <c r="WTO23" s="1" t="e">
        <f>#REF!</f>
        <v>#REF!</v>
      </c>
      <c r="WTP23" s="1" t="e">
        <f>#REF!</f>
        <v>#REF!</v>
      </c>
      <c r="WTQ23" s="1" t="e">
        <f>#REF!</f>
        <v>#REF!</v>
      </c>
      <c r="WTR23" s="1" t="e">
        <f>#REF!</f>
        <v>#REF!</v>
      </c>
      <c r="WTS23" s="1" t="e">
        <f>#REF!</f>
        <v>#REF!</v>
      </c>
      <c r="WTT23" s="1" t="e">
        <f>#REF!</f>
        <v>#REF!</v>
      </c>
      <c r="WTU23" s="1" t="e">
        <f>#REF!</f>
        <v>#REF!</v>
      </c>
      <c r="WTV23" s="1" t="e">
        <f>#REF!</f>
        <v>#REF!</v>
      </c>
      <c r="WTW23" s="1" t="e">
        <f>#REF!</f>
        <v>#REF!</v>
      </c>
      <c r="WTX23" s="1" t="e">
        <f>#REF!</f>
        <v>#REF!</v>
      </c>
      <c r="WTY23" s="1" t="e">
        <f>#REF!</f>
        <v>#REF!</v>
      </c>
      <c r="WTZ23" s="1" t="e">
        <f>#REF!</f>
        <v>#REF!</v>
      </c>
      <c r="WUA23" s="1" t="e">
        <f>#REF!</f>
        <v>#REF!</v>
      </c>
      <c r="WUB23" s="1" t="e">
        <f>#REF!</f>
        <v>#REF!</v>
      </c>
      <c r="WUC23" s="1" t="e">
        <f>#REF!</f>
        <v>#REF!</v>
      </c>
      <c r="WUD23" s="1" t="e">
        <f>#REF!</f>
        <v>#REF!</v>
      </c>
      <c r="WUE23" s="1" t="e">
        <f>#REF!</f>
        <v>#REF!</v>
      </c>
      <c r="WUF23" s="1" t="e">
        <f>#REF!</f>
        <v>#REF!</v>
      </c>
      <c r="WUG23" s="1" t="e">
        <f>#REF!</f>
        <v>#REF!</v>
      </c>
      <c r="WUH23" s="1" t="e">
        <f>#REF!</f>
        <v>#REF!</v>
      </c>
      <c r="WUI23" s="1" t="e">
        <f>#REF!</f>
        <v>#REF!</v>
      </c>
      <c r="WUJ23" s="1" t="e">
        <f>#REF!</f>
        <v>#REF!</v>
      </c>
      <c r="WUK23" s="1" t="e">
        <f>#REF!</f>
        <v>#REF!</v>
      </c>
      <c r="WUL23" s="1" t="e">
        <f>#REF!</f>
        <v>#REF!</v>
      </c>
      <c r="WUM23" s="1" t="e">
        <f>#REF!</f>
        <v>#REF!</v>
      </c>
      <c r="WUN23" s="1" t="e">
        <f>#REF!</f>
        <v>#REF!</v>
      </c>
      <c r="WUO23" s="1" t="e">
        <f>#REF!</f>
        <v>#REF!</v>
      </c>
      <c r="WUP23" s="1" t="e">
        <f>#REF!</f>
        <v>#REF!</v>
      </c>
      <c r="WUQ23" s="1" t="e">
        <f>#REF!</f>
        <v>#REF!</v>
      </c>
      <c r="WUR23" s="1" t="e">
        <f>#REF!</f>
        <v>#REF!</v>
      </c>
      <c r="WUS23" s="1" t="e">
        <f>#REF!</f>
        <v>#REF!</v>
      </c>
      <c r="WUT23" s="1" t="e">
        <f>#REF!</f>
        <v>#REF!</v>
      </c>
      <c r="WUU23" s="1" t="e">
        <f>#REF!</f>
        <v>#REF!</v>
      </c>
      <c r="WUV23" s="1" t="e">
        <f>#REF!</f>
        <v>#REF!</v>
      </c>
      <c r="WUW23" s="1" t="e">
        <f>#REF!</f>
        <v>#REF!</v>
      </c>
      <c r="WUX23" s="1" t="e">
        <f>#REF!</f>
        <v>#REF!</v>
      </c>
      <c r="WUY23" s="1" t="e">
        <f>#REF!</f>
        <v>#REF!</v>
      </c>
      <c r="WUZ23" s="1" t="e">
        <f>#REF!</f>
        <v>#REF!</v>
      </c>
      <c r="WVA23" s="1" t="e">
        <f>#REF!</f>
        <v>#REF!</v>
      </c>
      <c r="WVB23" s="1" t="e">
        <f>#REF!</f>
        <v>#REF!</v>
      </c>
      <c r="WVC23" s="1" t="e">
        <f>#REF!</f>
        <v>#REF!</v>
      </c>
      <c r="WVD23" s="1" t="e">
        <f>#REF!</f>
        <v>#REF!</v>
      </c>
      <c r="WVE23" s="1" t="e">
        <f>#REF!</f>
        <v>#REF!</v>
      </c>
      <c r="WVF23" s="1" t="e">
        <f>#REF!</f>
        <v>#REF!</v>
      </c>
      <c r="WVG23" s="1" t="e">
        <f>#REF!</f>
        <v>#REF!</v>
      </c>
      <c r="WVH23" s="1" t="e">
        <f>#REF!</f>
        <v>#REF!</v>
      </c>
      <c r="WVI23" s="1" t="e">
        <f>#REF!</f>
        <v>#REF!</v>
      </c>
      <c r="WVJ23" s="1" t="e">
        <f>#REF!</f>
        <v>#REF!</v>
      </c>
      <c r="WVK23" s="1" t="e">
        <f>#REF!</f>
        <v>#REF!</v>
      </c>
      <c r="WVL23" s="1" t="e">
        <f>#REF!</f>
        <v>#REF!</v>
      </c>
      <c r="WVM23" s="1" t="e">
        <f>#REF!</f>
        <v>#REF!</v>
      </c>
      <c r="WVN23" s="1" t="e">
        <f>#REF!</f>
        <v>#REF!</v>
      </c>
      <c r="WVO23" s="1" t="e">
        <f>#REF!</f>
        <v>#REF!</v>
      </c>
      <c r="WVP23" s="1" t="e">
        <f>#REF!</f>
        <v>#REF!</v>
      </c>
      <c r="WVQ23" s="1" t="e">
        <f>#REF!</f>
        <v>#REF!</v>
      </c>
      <c r="WVR23" s="1" t="e">
        <f>#REF!</f>
        <v>#REF!</v>
      </c>
      <c r="WVS23" s="1" t="e">
        <f>#REF!</f>
        <v>#REF!</v>
      </c>
      <c r="WVT23" s="1" t="e">
        <f>#REF!</f>
        <v>#REF!</v>
      </c>
      <c r="WVU23" s="1" t="e">
        <f>#REF!</f>
        <v>#REF!</v>
      </c>
      <c r="WVV23" s="1" t="e">
        <f>#REF!</f>
        <v>#REF!</v>
      </c>
      <c r="WVW23" s="1" t="e">
        <f>#REF!</f>
        <v>#REF!</v>
      </c>
      <c r="WVX23" s="1" t="e">
        <f>#REF!</f>
        <v>#REF!</v>
      </c>
      <c r="WVY23" s="1" t="e">
        <f>#REF!</f>
        <v>#REF!</v>
      </c>
      <c r="WVZ23" s="1" t="e">
        <f>#REF!</f>
        <v>#REF!</v>
      </c>
      <c r="WWA23" s="1" t="e">
        <f>#REF!</f>
        <v>#REF!</v>
      </c>
      <c r="WWB23" s="1" t="e">
        <f>#REF!</f>
        <v>#REF!</v>
      </c>
      <c r="WWC23" s="1" t="e">
        <f>#REF!</f>
        <v>#REF!</v>
      </c>
      <c r="WWD23" s="1" t="e">
        <f>#REF!</f>
        <v>#REF!</v>
      </c>
      <c r="WWE23" s="1" t="e">
        <f>#REF!</f>
        <v>#REF!</v>
      </c>
      <c r="WWF23" s="1" t="e">
        <f>#REF!</f>
        <v>#REF!</v>
      </c>
      <c r="WWG23" s="1" t="e">
        <f>#REF!</f>
        <v>#REF!</v>
      </c>
      <c r="WWH23" s="1" t="e">
        <f>#REF!</f>
        <v>#REF!</v>
      </c>
      <c r="WWI23" s="1" t="e">
        <f>#REF!</f>
        <v>#REF!</v>
      </c>
      <c r="WWJ23" s="1" t="e">
        <f>#REF!</f>
        <v>#REF!</v>
      </c>
      <c r="WWK23" s="1" t="e">
        <f>#REF!</f>
        <v>#REF!</v>
      </c>
      <c r="WWL23" s="1" t="e">
        <f>#REF!</f>
        <v>#REF!</v>
      </c>
      <c r="WWM23" s="1" t="e">
        <f>#REF!</f>
        <v>#REF!</v>
      </c>
      <c r="WWN23" s="1" t="e">
        <f>#REF!</f>
        <v>#REF!</v>
      </c>
      <c r="WWO23" s="1" t="e">
        <f>#REF!</f>
        <v>#REF!</v>
      </c>
      <c r="WWP23" s="1" t="e">
        <f>#REF!</f>
        <v>#REF!</v>
      </c>
      <c r="WWQ23" s="1" t="e">
        <f>#REF!</f>
        <v>#REF!</v>
      </c>
      <c r="WWR23" s="1" t="e">
        <f>#REF!</f>
        <v>#REF!</v>
      </c>
      <c r="WWS23" s="1" t="e">
        <f>#REF!</f>
        <v>#REF!</v>
      </c>
      <c r="WWT23" s="1" t="e">
        <f>#REF!</f>
        <v>#REF!</v>
      </c>
      <c r="WWU23" s="1" t="e">
        <f>#REF!</f>
        <v>#REF!</v>
      </c>
      <c r="WWV23" s="1" t="e">
        <f>#REF!</f>
        <v>#REF!</v>
      </c>
      <c r="WWW23" s="1" t="e">
        <f>#REF!</f>
        <v>#REF!</v>
      </c>
      <c r="WWX23" s="1" t="e">
        <f>#REF!</f>
        <v>#REF!</v>
      </c>
      <c r="WWY23" s="1" t="e">
        <f>#REF!</f>
        <v>#REF!</v>
      </c>
      <c r="WWZ23" s="1" t="e">
        <f>#REF!</f>
        <v>#REF!</v>
      </c>
      <c r="WXA23" s="1" t="e">
        <f>#REF!</f>
        <v>#REF!</v>
      </c>
      <c r="WXB23" s="1" t="e">
        <f>#REF!</f>
        <v>#REF!</v>
      </c>
      <c r="WXC23" s="1" t="e">
        <f>#REF!</f>
        <v>#REF!</v>
      </c>
      <c r="WXD23" s="1" t="e">
        <f>#REF!</f>
        <v>#REF!</v>
      </c>
      <c r="WXE23" s="1" t="e">
        <f>#REF!</f>
        <v>#REF!</v>
      </c>
      <c r="WXF23" s="1" t="e">
        <f>#REF!</f>
        <v>#REF!</v>
      </c>
      <c r="WXG23" s="1" t="e">
        <f>#REF!</f>
        <v>#REF!</v>
      </c>
      <c r="WXH23" s="1" t="e">
        <f>#REF!</f>
        <v>#REF!</v>
      </c>
      <c r="WXI23" s="1" t="e">
        <f>#REF!</f>
        <v>#REF!</v>
      </c>
      <c r="WXJ23" s="1" t="e">
        <f>#REF!</f>
        <v>#REF!</v>
      </c>
      <c r="WXK23" s="1" t="e">
        <f>#REF!</f>
        <v>#REF!</v>
      </c>
      <c r="WXL23" s="1" t="e">
        <f>#REF!</f>
        <v>#REF!</v>
      </c>
      <c r="WXM23" s="1" t="e">
        <f>#REF!</f>
        <v>#REF!</v>
      </c>
      <c r="WXN23" s="1" t="e">
        <f>#REF!</f>
        <v>#REF!</v>
      </c>
      <c r="WXO23" s="1" t="e">
        <f>#REF!</f>
        <v>#REF!</v>
      </c>
      <c r="WXP23" s="1" t="e">
        <f>#REF!</f>
        <v>#REF!</v>
      </c>
      <c r="WXQ23" s="1" t="e">
        <f>#REF!</f>
        <v>#REF!</v>
      </c>
      <c r="WXR23" s="1" t="e">
        <f>#REF!</f>
        <v>#REF!</v>
      </c>
      <c r="WXS23" s="1" t="e">
        <f>#REF!</f>
        <v>#REF!</v>
      </c>
      <c r="WXT23" s="1" t="e">
        <f>#REF!</f>
        <v>#REF!</v>
      </c>
      <c r="WXU23" s="1" t="e">
        <f>#REF!</f>
        <v>#REF!</v>
      </c>
      <c r="WXV23" s="1" t="e">
        <f>#REF!</f>
        <v>#REF!</v>
      </c>
      <c r="WXW23" s="1" t="e">
        <f>#REF!</f>
        <v>#REF!</v>
      </c>
      <c r="WXX23" s="1" t="e">
        <f>#REF!</f>
        <v>#REF!</v>
      </c>
      <c r="WXY23" s="1" t="e">
        <f>#REF!</f>
        <v>#REF!</v>
      </c>
      <c r="WXZ23" s="1" t="e">
        <f>#REF!</f>
        <v>#REF!</v>
      </c>
      <c r="WYA23" s="1" t="e">
        <f>#REF!</f>
        <v>#REF!</v>
      </c>
      <c r="WYB23" s="1" t="e">
        <f>#REF!</f>
        <v>#REF!</v>
      </c>
      <c r="WYC23" s="1" t="e">
        <f>#REF!</f>
        <v>#REF!</v>
      </c>
      <c r="WYD23" s="1" t="e">
        <f>#REF!</f>
        <v>#REF!</v>
      </c>
      <c r="WYE23" s="1" t="e">
        <f>#REF!</f>
        <v>#REF!</v>
      </c>
      <c r="WYF23" s="1" t="e">
        <f>#REF!</f>
        <v>#REF!</v>
      </c>
      <c r="WYG23" s="1" t="e">
        <f>#REF!</f>
        <v>#REF!</v>
      </c>
      <c r="WYH23" s="1" t="e">
        <f>#REF!</f>
        <v>#REF!</v>
      </c>
      <c r="WYI23" s="1" t="e">
        <f>#REF!</f>
        <v>#REF!</v>
      </c>
      <c r="WYJ23" s="1" t="e">
        <f>#REF!</f>
        <v>#REF!</v>
      </c>
      <c r="WYK23" s="1" t="e">
        <f>#REF!</f>
        <v>#REF!</v>
      </c>
      <c r="WYL23" s="1" t="e">
        <f>#REF!</f>
        <v>#REF!</v>
      </c>
      <c r="WYM23" s="1" t="e">
        <f>#REF!</f>
        <v>#REF!</v>
      </c>
      <c r="WYN23" s="1" t="e">
        <f>#REF!</f>
        <v>#REF!</v>
      </c>
      <c r="WYO23" s="1" t="e">
        <f>#REF!</f>
        <v>#REF!</v>
      </c>
      <c r="WYP23" s="1" t="e">
        <f>#REF!</f>
        <v>#REF!</v>
      </c>
      <c r="WYQ23" s="1" t="e">
        <f>#REF!</f>
        <v>#REF!</v>
      </c>
      <c r="WYR23" s="1" t="e">
        <f>#REF!</f>
        <v>#REF!</v>
      </c>
      <c r="WYS23" s="1" t="e">
        <f>#REF!</f>
        <v>#REF!</v>
      </c>
      <c r="WYT23" s="1" t="e">
        <f>#REF!</f>
        <v>#REF!</v>
      </c>
      <c r="WYU23" s="1" t="e">
        <f>#REF!</f>
        <v>#REF!</v>
      </c>
      <c r="WYV23" s="1" t="e">
        <f>#REF!</f>
        <v>#REF!</v>
      </c>
      <c r="WYW23" s="1" t="e">
        <f>#REF!</f>
        <v>#REF!</v>
      </c>
      <c r="WYX23" s="1" t="e">
        <f>#REF!</f>
        <v>#REF!</v>
      </c>
      <c r="WYY23" s="1" t="e">
        <f>#REF!</f>
        <v>#REF!</v>
      </c>
      <c r="WYZ23" s="1" t="e">
        <f>#REF!</f>
        <v>#REF!</v>
      </c>
      <c r="WZA23" s="1" t="e">
        <f>#REF!</f>
        <v>#REF!</v>
      </c>
      <c r="WZB23" s="1" t="e">
        <f>#REF!</f>
        <v>#REF!</v>
      </c>
      <c r="WZC23" s="1" t="e">
        <f>#REF!</f>
        <v>#REF!</v>
      </c>
      <c r="WZD23" s="1" t="e">
        <f>#REF!</f>
        <v>#REF!</v>
      </c>
      <c r="WZE23" s="1" t="e">
        <f>#REF!</f>
        <v>#REF!</v>
      </c>
      <c r="WZF23" s="1" t="e">
        <f>#REF!</f>
        <v>#REF!</v>
      </c>
      <c r="WZG23" s="1" t="e">
        <f>#REF!</f>
        <v>#REF!</v>
      </c>
      <c r="WZH23" s="1" t="e">
        <f>#REF!</f>
        <v>#REF!</v>
      </c>
      <c r="WZI23" s="1" t="e">
        <f>#REF!</f>
        <v>#REF!</v>
      </c>
      <c r="WZJ23" s="1" t="e">
        <f>#REF!</f>
        <v>#REF!</v>
      </c>
      <c r="WZK23" s="1" t="e">
        <f>#REF!</f>
        <v>#REF!</v>
      </c>
      <c r="WZL23" s="1" t="e">
        <f>#REF!</f>
        <v>#REF!</v>
      </c>
      <c r="WZM23" s="1" t="e">
        <f>#REF!</f>
        <v>#REF!</v>
      </c>
      <c r="WZN23" s="1" t="e">
        <f>#REF!</f>
        <v>#REF!</v>
      </c>
      <c r="WZO23" s="1" t="e">
        <f>#REF!</f>
        <v>#REF!</v>
      </c>
      <c r="WZP23" s="1" t="e">
        <f>#REF!</f>
        <v>#REF!</v>
      </c>
      <c r="WZQ23" s="1" t="e">
        <f>#REF!</f>
        <v>#REF!</v>
      </c>
      <c r="WZR23" s="1" t="e">
        <f>#REF!</f>
        <v>#REF!</v>
      </c>
      <c r="WZS23" s="1" t="e">
        <f>#REF!</f>
        <v>#REF!</v>
      </c>
      <c r="WZT23" s="1" t="e">
        <f>#REF!</f>
        <v>#REF!</v>
      </c>
      <c r="WZU23" s="1" t="e">
        <f>#REF!</f>
        <v>#REF!</v>
      </c>
      <c r="WZV23" s="1" t="e">
        <f>#REF!</f>
        <v>#REF!</v>
      </c>
      <c r="WZW23" s="1" t="e">
        <f>#REF!</f>
        <v>#REF!</v>
      </c>
      <c r="WZX23" s="1" t="e">
        <f>#REF!</f>
        <v>#REF!</v>
      </c>
      <c r="WZY23" s="1" t="e">
        <f>#REF!</f>
        <v>#REF!</v>
      </c>
      <c r="WZZ23" s="1" t="e">
        <f>#REF!</f>
        <v>#REF!</v>
      </c>
      <c r="XAA23" s="1" t="e">
        <f>#REF!</f>
        <v>#REF!</v>
      </c>
      <c r="XAB23" s="1" t="e">
        <f>#REF!</f>
        <v>#REF!</v>
      </c>
      <c r="XAC23" s="1" t="e">
        <f>#REF!</f>
        <v>#REF!</v>
      </c>
      <c r="XAD23" s="1" t="e">
        <f>#REF!</f>
        <v>#REF!</v>
      </c>
      <c r="XAE23" s="1" t="e">
        <f>#REF!</f>
        <v>#REF!</v>
      </c>
      <c r="XAF23" s="1" t="e">
        <f>#REF!</f>
        <v>#REF!</v>
      </c>
      <c r="XAG23" s="1" t="e">
        <f>#REF!</f>
        <v>#REF!</v>
      </c>
      <c r="XAH23" s="1" t="e">
        <f>#REF!</f>
        <v>#REF!</v>
      </c>
      <c r="XAI23" s="1" t="e">
        <f>#REF!</f>
        <v>#REF!</v>
      </c>
      <c r="XAJ23" s="1" t="e">
        <f>#REF!</f>
        <v>#REF!</v>
      </c>
      <c r="XAK23" s="1" t="e">
        <f>#REF!</f>
        <v>#REF!</v>
      </c>
      <c r="XAL23" s="1" t="e">
        <f>#REF!</f>
        <v>#REF!</v>
      </c>
      <c r="XAM23" s="1" t="e">
        <f>#REF!</f>
        <v>#REF!</v>
      </c>
      <c r="XAN23" s="1" t="e">
        <f>#REF!</f>
        <v>#REF!</v>
      </c>
      <c r="XAO23" s="1" t="e">
        <f>#REF!</f>
        <v>#REF!</v>
      </c>
      <c r="XAP23" s="1" t="e">
        <f>#REF!</f>
        <v>#REF!</v>
      </c>
      <c r="XAQ23" s="1" t="e">
        <f>#REF!</f>
        <v>#REF!</v>
      </c>
      <c r="XAR23" s="1" t="e">
        <f>#REF!</f>
        <v>#REF!</v>
      </c>
      <c r="XAS23" s="1" t="e">
        <f>#REF!</f>
        <v>#REF!</v>
      </c>
      <c r="XAT23" s="1" t="e">
        <f>#REF!</f>
        <v>#REF!</v>
      </c>
      <c r="XAU23" s="1" t="e">
        <f>#REF!</f>
        <v>#REF!</v>
      </c>
      <c r="XAV23" s="1" t="e">
        <f>#REF!</f>
        <v>#REF!</v>
      </c>
      <c r="XAW23" s="1" t="e">
        <f>#REF!</f>
        <v>#REF!</v>
      </c>
      <c r="XAX23" s="1" t="e">
        <f>#REF!</f>
        <v>#REF!</v>
      </c>
      <c r="XAY23" s="1" t="e">
        <f>#REF!</f>
        <v>#REF!</v>
      </c>
      <c r="XAZ23" s="1" t="e">
        <f>#REF!</f>
        <v>#REF!</v>
      </c>
      <c r="XBA23" s="1" t="e">
        <f>#REF!</f>
        <v>#REF!</v>
      </c>
      <c r="XBB23" s="1" t="e">
        <f>#REF!</f>
        <v>#REF!</v>
      </c>
      <c r="XBC23" s="1" t="e">
        <f>#REF!</f>
        <v>#REF!</v>
      </c>
      <c r="XBD23" s="1" t="e">
        <f>#REF!</f>
        <v>#REF!</v>
      </c>
      <c r="XBE23" s="1" t="e">
        <f>#REF!</f>
        <v>#REF!</v>
      </c>
      <c r="XBF23" s="1" t="e">
        <f>#REF!</f>
        <v>#REF!</v>
      </c>
      <c r="XBG23" s="1" t="e">
        <f>#REF!</f>
        <v>#REF!</v>
      </c>
      <c r="XBH23" s="1" t="e">
        <f>#REF!</f>
        <v>#REF!</v>
      </c>
      <c r="XBI23" s="1" t="e">
        <f>#REF!</f>
        <v>#REF!</v>
      </c>
      <c r="XBJ23" s="1" t="e">
        <f>#REF!</f>
        <v>#REF!</v>
      </c>
      <c r="XBK23" s="1" t="e">
        <f>#REF!</f>
        <v>#REF!</v>
      </c>
      <c r="XBL23" s="1" t="e">
        <f>#REF!</f>
        <v>#REF!</v>
      </c>
      <c r="XBM23" s="1" t="e">
        <f>#REF!</f>
        <v>#REF!</v>
      </c>
      <c r="XBN23" s="1" t="e">
        <f>#REF!</f>
        <v>#REF!</v>
      </c>
      <c r="XBO23" s="1" t="e">
        <f>#REF!</f>
        <v>#REF!</v>
      </c>
      <c r="XBP23" s="1" t="e">
        <f>#REF!</f>
        <v>#REF!</v>
      </c>
      <c r="XBQ23" s="1" t="e">
        <f>#REF!</f>
        <v>#REF!</v>
      </c>
      <c r="XBR23" s="1" t="e">
        <f>#REF!</f>
        <v>#REF!</v>
      </c>
      <c r="XBS23" s="1" t="e">
        <f>#REF!</f>
        <v>#REF!</v>
      </c>
      <c r="XBT23" s="1" t="e">
        <f>#REF!</f>
        <v>#REF!</v>
      </c>
      <c r="XBU23" s="1" t="e">
        <f>#REF!</f>
        <v>#REF!</v>
      </c>
      <c r="XBV23" s="1" t="e">
        <f>#REF!</f>
        <v>#REF!</v>
      </c>
      <c r="XBW23" s="1" t="e">
        <f>#REF!</f>
        <v>#REF!</v>
      </c>
      <c r="XBX23" s="1" t="e">
        <f>#REF!</f>
        <v>#REF!</v>
      </c>
      <c r="XBY23" s="1" t="e">
        <f>#REF!</f>
        <v>#REF!</v>
      </c>
      <c r="XBZ23" s="1" t="e">
        <f>#REF!</f>
        <v>#REF!</v>
      </c>
      <c r="XCA23" s="1" t="e">
        <f>#REF!</f>
        <v>#REF!</v>
      </c>
      <c r="XCB23" s="1" t="e">
        <f>#REF!</f>
        <v>#REF!</v>
      </c>
      <c r="XCC23" s="1" t="e">
        <f>#REF!</f>
        <v>#REF!</v>
      </c>
      <c r="XCD23" s="1" t="e">
        <f>#REF!</f>
        <v>#REF!</v>
      </c>
      <c r="XCE23" s="1" t="e">
        <f>#REF!</f>
        <v>#REF!</v>
      </c>
      <c r="XCF23" s="1" t="e">
        <f>#REF!</f>
        <v>#REF!</v>
      </c>
      <c r="XCG23" s="1" t="e">
        <f>#REF!</f>
        <v>#REF!</v>
      </c>
      <c r="XCH23" s="1" t="e">
        <f>#REF!</f>
        <v>#REF!</v>
      </c>
      <c r="XCI23" s="1" t="e">
        <f>#REF!</f>
        <v>#REF!</v>
      </c>
      <c r="XCJ23" s="1" t="e">
        <f>#REF!</f>
        <v>#REF!</v>
      </c>
      <c r="XCK23" s="1" t="e">
        <f>#REF!</f>
        <v>#REF!</v>
      </c>
      <c r="XCL23" s="1" t="e">
        <f>#REF!</f>
        <v>#REF!</v>
      </c>
      <c r="XCM23" s="1" t="e">
        <f>#REF!</f>
        <v>#REF!</v>
      </c>
      <c r="XCN23" s="1" t="e">
        <f>#REF!</f>
        <v>#REF!</v>
      </c>
      <c r="XCO23" s="1" t="e">
        <f>#REF!</f>
        <v>#REF!</v>
      </c>
      <c r="XCP23" s="1" t="e">
        <f>#REF!</f>
        <v>#REF!</v>
      </c>
      <c r="XCQ23" s="1" t="e">
        <f>#REF!</f>
        <v>#REF!</v>
      </c>
      <c r="XCR23" s="1" t="e">
        <f>#REF!</f>
        <v>#REF!</v>
      </c>
      <c r="XCS23" s="1" t="e">
        <f>#REF!</f>
        <v>#REF!</v>
      </c>
      <c r="XCT23" s="1" t="e">
        <f>#REF!</f>
        <v>#REF!</v>
      </c>
      <c r="XCU23" s="1" t="e">
        <f>#REF!</f>
        <v>#REF!</v>
      </c>
      <c r="XCV23" s="1" t="e">
        <f>#REF!</f>
        <v>#REF!</v>
      </c>
      <c r="XCW23" s="1" t="e">
        <f>#REF!</f>
        <v>#REF!</v>
      </c>
      <c r="XCX23" s="1" t="e">
        <f>#REF!</f>
        <v>#REF!</v>
      </c>
      <c r="XCY23" s="1" t="e">
        <f>#REF!</f>
        <v>#REF!</v>
      </c>
      <c r="XCZ23" s="1" t="e">
        <f>#REF!</f>
        <v>#REF!</v>
      </c>
      <c r="XDA23" s="1" t="e">
        <f>#REF!</f>
        <v>#REF!</v>
      </c>
      <c r="XDB23" s="1" t="e">
        <f>#REF!</f>
        <v>#REF!</v>
      </c>
      <c r="XDC23" s="1" t="e">
        <f>#REF!</f>
        <v>#REF!</v>
      </c>
      <c r="XDD23" s="1" t="e">
        <f>#REF!</f>
        <v>#REF!</v>
      </c>
      <c r="XDE23" s="1" t="e">
        <f>#REF!</f>
        <v>#REF!</v>
      </c>
      <c r="XDF23" s="1" t="e">
        <f>#REF!</f>
        <v>#REF!</v>
      </c>
      <c r="XDG23" s="1" t="e">
        <f>#REF!</f>
        <v>#REF!</v>
      </c>
      <c r="XDH23" s="1" t="e">
        <f>#REF!</f>
        <v>#REF!</v>
      </c>
      <c r="XDI23" s="1" t="e">
        <f>#REF!</f>
        <v>#REF!</v>
      </c>
      <c r="XDJ23" s="1" t="e">
        <f>#REF!</f>
        <v>#REF!</v>
      </c>
      <c r="XDK23" s="1" t="e">
        <f>#REF!</f>
        <v>#REF!</v>
      </c>
      <c r="XDL23" s="1" t="e">
        <f>#REF!</f>
        <v>#REF!</v>
      </c>
      <c r="XDM23" s="1" t="e">
        <f>#REF!</f>
        <v>#REF!</v>
      </c>
      <c r="XDN23" s="1" t="e">
        <f>#REF!</f>
        <v>#REF!</v>
      </c>
      <c r="XDO23" s="1" t="e">
        <f>#REF!</f>
        <v>#REF!</v>
      </c>
      <c r="XDP23" s="1" t="e">
        <f>#REF!</f>
        <v>#REF!</v>
      </c>
      <c r="XDQ23" s="1" t="e">
        <f>#REF!</f>
        <v>#REF!</v>
      </c>
      <c r="XDR23" s="1" t="e">
        <f>#REF!</f>
        <v>#REF!</v>
      </c>
      <c r="XDS23" s="1" t="e">
        <f>#REF!</f>
        <v>#REF!</v>
      </c>
      <c r="XDT23" s="1" t="e">
        <f>#REF!</f>
        <v>#REF!</v>
      </c>
      <c r="XDU23" s="1" t="e">
        <f>#REF!</f>
        <v>#REF!</v>
      </c>
      <c r="XDV23" s="1" t="e">
        <f>#REF!</f>
        <v>#REF!</v>
      </c>
      <c r="XDW23" s="1" t="e">
        <f>#REF!</f>
        <v>#REF!</v>
      </c>
      <c r="XDX23" s="1" t="e">
        <f>#REF!</f>
        <v>#REF!</v>
      </c>
      <c r="XDY23" s="1" t="e">
        <f>#REF!</f>
        <v>#REF!</v>
      </c>
      <c r="XDZ23" s="1" t="e">
        <f>#REF!</f>
        <v>#REF!</v>
      </c>
      <c r="XEA23" s="1" t="e">
        <f>#REF!</f>
        <v>#REF!</v>
      </c>
      <c r="XEB23" s="1" t="e">
        <f>#REF!</f>
        <v>#REF!</v>
      </c>
      <c r="XEC23" s="1" t="e">
        <f>#REF!</f>
        <v>#REF!</v>
      </c>
      <c r="XED23" s="1" t="e">
        <f>#REF!</f>
        <v>#REF!</v>
      </c>
      <c r="XEE23" s="1" t="e">
        <f>#REF!</f>
        <v>#REF!</v>
      </c>
      <c r="XEF23" s="1" t="e">
        <f>#REF!</f>
        <v>#REF!</v>
      </c>
      <c r="XEG23" s="1" t="e">
        <f>#REF!</f>
        <v>#REF!</v>
      </c>
      <c r="XEH23" s="1" t="e">
        <f>#REF!</f>
        <v>#REF!</v>
      </c>
      <c r="XEI23" s="1" t="e">
        <f>#REF!</f>
        <v>#REF!</v>
      </c>
      <c r="XEJ23" s="1" t="e">
        <f>#REF!</f>
        <v>#REF!</v>
      </c>
      <c r="XEK23" s="1" t="e">
        <f>#REF!</f>
        <v>#REF!</v>
      </c>
      <c r="XEL23" s="1" t="e">
        <f>#REF!</f>
        <v>#REF!</v>
      </c>
      <c r="XEM23" s="1" t="e">
        <f>#REF!</f>
        <v>#REF!</v>
      </c>
      <c r="XEN23" s="1" t="e">
        <f>#REF!</f>
        <v>#REF!</v>
      </c>
      <c r="XEO23" s="1" t="e">
        <f>#REF!</f>
        <v>#REF!</v>
      </c>
      <c r="XEP23" s="1" t="e">
        <f>#REF!</f>
        <v>#REF!</v>
      </c>
      <c r="XEQ23" s="1" t="e">
        <f>#REF!</f>
        <v>#REF!</v>
      </c>
      <c r="XER23" s="1" t="e">
        <f>#REF!</f>
        <v>#REF!</v>
      </c>
      <c r="XES23" s="1" t="e">
        <f>#REF!</f>
        <v>#REF!</v>
      </c>
      <c r="XET23" s="1" t="e">
        <f>#REF!</f>
        <v>#REF!</v>
      </c>
      <c r="XEU23" s="1" t="e">
        <f>#REF!</f>
        <v>#REF!</v>
      </c>
      <c r="XEV23" s="1" t="e">
        <f>#REF!</f>
        <v>#REF!</v>
      </c>
      <c r="XEW23" s="1" t="e">
        <f>#REF!</f>
        <v>#REF!</v>
      </c>
      <c r="XEX23" s="1" t="e">
        <f>#REF!</f>
        <v>#REF!</v>
      </c>
      <c r="XEY23" s="1" t="e">
        <f>#REF!</f>
        <v>#REF!</v>
      </c>
      <c r="XEZ23" s="1" t="e">
        <f>#REF!</f>
        <v>#REF!</v>
      </c>
      <c r="XFA23" s="1" t="e">
        <f>#REF!</f>
        <v>#REF!</v>
      </c>
      <c r="XFB23" s="1" t="e">
        <f>#REF!</f>
        <v>#REF!</v>
      </c>
      <c r="XFC23" s="1" t="e">
        <f>#REF!</f>
        <v>#REF!</v>
      </c>
      <c r="XFD23" s="1" t="e">
        <f>#REF!</f>
        <v>#REF!</v>
      </c>
    </row>
    <row r="24" spans="1:16384" s="1" customFormat="1" ht="60">
      <c r="A24" s="576" t="s">
        <v>47</v>
      </c>
      <c r="B24" s="237" t="s">
        <v>15</v>
      </c>
      <c r="C24" s="642" t="s">
        <v>825</v>
      </c>
      <c r="D24" s="643" t="s">
        <v>826</v>
      </c>
      <c r="E24" s="237" t="s">
        <v>417</v>
      </c>
      <c r="F24" s="575">
        <f>MEMORIAL!D24</f>
        <v>278.32</v>
      </c>
      <c r="G24" s="432">
        <v>13.18</v>
      </c>
      <c r="H24" s="440">
        <f t="shared" ref="H24:H44" si="21">$G$6</f>
        <v>0.2409</v>
      </c>
      <c r="I24" s="432">
        <f>ROUND(G24+(G24*H24),2)</f>
        <v>16.36</v>
      </c>
      <c r="J24" s="432">
        <f t="shared" ref="J24:J32" si="22">ROUND(F24*I24,2)</f>
        <v>4553.32</v>
      </c>
      <c r="K24" s="433">
        <f t="shared" ref="K24:K27" si="23">J24/TOTAL_ORÇ_EST</f>
        <v>3.5261169463419285E-4</v>
      </c>
      <c r="L24" s="1" t="s">
        <v>763</v>
      </c>
    </row>
    <row r="25" spans="1:16384" s="1" customFormat="1" ht="30">
      <c r="A25" s="576" t="s">
        <v>725</v>
      </c>
      <c r="B25" s="237" t="s">
        <v>15</v>
      </c>
      <c r="C25" s="642" t="s">
        <v>807</v>
      </c>
      <c r="D25" s="431" t="s">
        <v>808</v>
      </c>
      <c r="E25" s="237" t="s">
        <v>811</v>
      </c>
      <c r="F25" s="575">
        <f>MEMORIAL!D25</f>
        <v>2504.88</v>
      </c>
      <c r="G25" s="432">
        <v>0.69</v>
      </c>
      <c r="H25" s="440">
        <f t="shared" si="21"/>
        <v>0.2409</v>
      </c>
      <c r="I25" s="432">
        <f t="shared" ref="I25:I32" si="24">ROUND(G25+(G25*H25),2)</f>
        <v>0.86</v>
      </c>
      <c r="J25" s="432">
        <f t="shared" si="22"/>
        <v>2154.1999999999998</v>
      </c>
      <c r="K25" s="433">
        <f t="shared" si="23"/>
        <v>1.6682247515680386E-4</v>
      </c>
      <c r="L25" s="1" t="s">
        <v>763</v>
      </c>
    </row>
    <row r="26" spans="1:16384" s="1" customFormat="1" ht="30">
      <c r="A26" s="576" t="s">
        <v>726</v>
      </c>
      <c r="B26" s="237" t="s">
        <v>15</v>
      </c>
      <c r="C26" s="237">
        <v>4011209</v>
      </c>
      <c r="D26" s="431" t="s">
        <v>809</v>
      </c>
      <c r="E26" s="237" t="s">
        <v>413</v>
      </c>
      <c r="F26" s="575">
        <f>MEMORIAL!D26</f>
        <v>62359.22</v>
      </c>
      <c r="G26" s="432">
        <v>1.95</v>
      </c>
      <c r="H26" s="440">
        <f t="shared" si="21"/>
        <v>0.2409</v>
      </c>
      <c r="I26" s="432">
        <f t="shared" si="24"/>
        <v>2.42</v>
      </c>
      <c r="J26" s="432">
        <f t="shared" si="22"/>
        <v>150909.31</v>
      </c>
      <c r="K26" s="433">
        <f t="shared" si="23"/>
        <v>1.1686502933063512E-2</v>
      </c>
      <c r="L26" s="1" t="s">
        <v>763</v>
      </c>
    </row>
    <row r="27" spans="1:16384" s="1" customFormat="1">
      <c r="A27" s="576" t="s">
        <v>727</v>
      </c>
      <c r="B27" s="237" t="s">
        <v>273</v>
      </c>
      <c r="C27" s="237">
        <f>'COTAÇÕES - INFRA'!B89</f>
        <v>8</v>
      </c>
      <c r="D27" s="431" t="str">
        <f>'COTAÇÕES - INFRA'!$C$89</f>
        <v xml:space="preserve">MATERIAL DE 1ª CATEGORIA PARA ATERRO COM CBR ≥ 7% </v>
      </c>
      <c r="E27" s="237" t="s">
        <v>417</v>
      </c>
      <c r="F27" s="575">
        <f>MEMORIAL!D27</f>
        <v>1720.15</v>
      </c>
      <c r="G27" s="432">
        <v>52.5</v>
      </c>
      <c r="H27" s="440">
        <f>$K$6</f>
        <v>0.15279999999999999</v>
      </c>
      <c r="I27" s="432">
        <f t="shared" si="24"/>
        <v>60.52</v>
      </c>
      <c r="J27" s="432">
        <f t="shared" si="22"/>
        <v>104103.48</v>
      </c>
      <c r="K27" s="433">
        <f t="shared" si="23"/>
        <v>8.0618327945579937E-3</v>
      </c>
    </row>
    <row r="28" spans="1:16384" s="1" customFormat="1" ht="45">
      <c r="A28" s="576" t="s">
        <v>728</v>
      </c>
      <c r="B28" s="237" t="s">
        <v>15</v>
      </c>
      <c r="C28" s="644">
        <v>5914351</v>
      </c>
      <c r="D28" s="431" t="str">
        <f>UPPER("Carga, manobra e descarga de agregados ou solos em caminhão basculante de 14 m³ - carga com carregadeira de 3,40 m³ e descarga livre")</f>
        <v>CARGA, MANOBRA E DESCARGA DE AGREGADOS OU SOLOS EM CAMINHÃO BASCULANTE DE 14 M³ - CARGA COM CARREGADEIRA DE 3,40 M³ E DESCARGA LIVRE</v>
      </c>
      <c r="E28" s="237" t="s">
        <v>589</v>
      </c>
      <c r="F28" s="575">
        <f>MEMORIAL!D28</f>
        <v>2580.23</v>
      </c>
      <c r="G28" s="432">
        <v>2.99</v>
      </c>
      <c r="H28" s="440">
        <f t="shared" si="21"/>
        <v>0.2409</v>
      </c>
      <c r="I28" s="432">
        <f t="shared" si="24"/>
        <v>3.71</v>
      </c>
      <c r="J28" s="432">
        <f t="shared" si="22"/>
        <v>9572.65</v>
      </c>
      <c r="K28" s="433">
        <f t="shared" ref="K28" si="25">J28/TOTAL_ORÇ_EST</f>
        <v>7.4131146913461086E-4</v>
      </c>
      <c r="L28" s="1" t="s">
        <v>763</v>
      </c>
    </row>
    <row r="29" spans="1:16384" s="1" customFormat="1" ht="30">
      <c r="A29" s="576" t="s">
        <v>876</v>
      </c>
      <c r="B29" s="237" t="s">
        <v>15</v>
      </c>
      <c r="C29" s="644">
        <v>5915321</v>
      </c>
      <c r="D29" s="431" t="str">
        <f>UPPER("Transporte com caminhão basculante de 14 m³ - rodovia pavimentada")</f>
        <v>TRANSPORTE COM CAMINHÃO BASCULANTE DE 14 M³ - RODOVIA PAVIMENTADA</v>
      </c>
      <c r="E29" s="237" t="s">
        <v>811</v>
      </c>
      <c r="F29" s="575">
        <f>MEMORIAL!D29</f>
        <v>42315.77</v>
      </c>
      <c r="G29" s="432">
        <v>0.69</v>
      </c>
      <c r="H29" s="440">
        <f t="shared" si="21"/>
        <v>0.2409</v>
      </c>
      <c r="I29" s="432">
        <f t="shared" si="24"/>
        <v>0.86</v>
      </c>
      <c r="J29" s="432">
        <f t="shared" si="22"/>
        <v>36391.56</v>
      </c>
      <c r="K29" s="433">
        <f t="shared" ref="K29" si="26">J29/TOTAL_ORÇ_EST</f>
        <v>2.8181831371355201E-3</v>
      </c>
      <c r="L29" s="1" t="s">
        <v>763</v>
      </c>
    </row>
    <row r="30" spans="1:16384" s="1" customFormat="1" ht="15" customHeight="1">
      <c r="A30" s="576" t="s">
        <v>877</v>
      </c>
      <c r="B30" s="237" t="s">
        <v>15</v>
      </c>
      <c r="C30" s="644">
        <v>5502978</v>
      </c>
      <c r="D30" s="431" t="str">
        <f>UPPER("Compactação de aterros a 100% do Proctor intermediário")</f>
        <v>COMPACTAÇÃO DE ATERROS A 100% DO PROCTOR INTERMEDIÁRIO</v>
      </c>
      <c r="E30" s="237" t="s">
        <v>417</v>
      </c>
      <c r="F30" s="575">
        <f>MEMORIAL!D30</f>
        <v>1553.45</v>
      </c>
      <c r="G30" s="432">
        <v>6.06</v>
      </c>
      <c r="H30" s="440">
        <f t="shared" si="21"/>
        <v>0.2409</v>
      </c>
      <c r="I30" s="432">
        <f t="shared" si="24"/>
        <v>7.52</v>
      </c>
      <c r="J30" s="432">
        <f t="shared" si="22"/>
        <v>11681.94</v>
      </c>
      <c r="K30" s="433">
        <f t="shared" ref="K30:K32" si="27">J30/TOTAL_ORÇ_EST</f>
        <v>9.046560883080836E-4</v>
      </c>
      <c r="L30" s="1" t="s">
        <v>763</v>
      </c>
    </row>
    <row r="31" spans="1:16384" s="1" customFormat="1">
      <c r="A31" s="576" t="s">
        <v>878</v>
      </c>
      <c r="B31" s="237" t="s">
        <v>15</v>
      </c>
      <c r="C31" s="671" t="s">
        <v>852</v>
      </c>
      <c r="D31" s="561" t="str">
        <f>UPPER("Compactação manual com soquete vibratório")</f>
        <v>COMPACTAÇÃO MANUAL COM SOQUETE VIBRATÓRIO</v>
      </c>
      <c r="E31" s="237" t="s">
        <v>417</v>
      </c>
      <c r="F31" s="575">
        <f>MEMORIAL!D31</f>
        <v>166.70000000000005</v>
      </c>
      <c r="G31" s="432">
        <v>8.33</v>
      </c>
      <c r="H31" s="440">
        <f t="shared" si="21"/>
        <v>0.2409</v>
      </c>
      <c r="I31" s="432">
        <f t="shared" si="24"/>
        <v>10.34</v>
      </c>
      <c r="J31" s="432">
        <f t="shared" si="22"/>
        <v>1723.68</v>
      </c>
      <c r="K31" s="433">
        <f t="shared" si="27"/>
        <v>1.3348276110773359E-4</v>
      </c>
      <c r="L31" s="1" t="s">
        <v>763</v>
      </c>
    </row>
    <row r="32" spans="1:16384" s="1" customFormat="1" ht="45">
      <c r="A32" s="576" t="s">
        <v>879</v>
      </c>
      <c r="B32" s="303" t="s">
        <v>272</v>
      </c>
      <c r="C32" s="237">
        <f>'COMPOSIÇÕES - INFRA'!$B$613</f>
        <v>56</v>
      </c>
      <c r="D32" s="431" t="str">
        <f>'COMPOSIÇÕES - INFRA'!$C$613</f>
        <v>BASE OU SUB-BASE DE MACADAME SECO COM BRITA COMERCIAL - 100% PROCTOR MODIFICADO - EXCLUSIVE INSUMO, CARGA E TRANSPORTE - REF SICRO 4011279</v>
      </c>
      <c r="E32" s="237" t="str">
        <f>'COMPOSIÇÕES - INFRA'!$H$613</f>
        <v>M3</v>
      </c>
      <c r="F32" s="575">
        <f>MEMORIAL!D32</f>
        <v>15172.4</v>
      </c>
      <c r="G32" s="432">
        <f>'COMPOSIÇÕES - INFRA'!$K$613</f>
        <v>9.99</v>
      </c>
      <c r="H32" s="440">
        <f t="shared" si="21"/>
        <v>0.2409</v>
      </c>
      <c r="I32" s="432">
        <f t="shared" si="24"/>
        <v>12.4</v>
      </c>
      <c r="J32" s="432">
        <f t="shared" si="22"/>
        <v>188137.76</v>
      </c>
      <c r="K32" s="433">
        <f t="shared" si="27"/>
        <v>1.4569495308539938E-2</v>
      </c>
      <c r="L32" s="1" t="s">
        <v>763</v>
      </c>
    </row>
    <row r="33" spans="1:15" s="1501" customFormat="1">
      <c r="A33" s="1502" t="s">
        <v>880</v>
      </c>
      <c r="B33" s="1482" t="s">
        <v>15</v>
      </c>
      <c r="C33" s="1482" t="s">
        <v>1241</v>
      </c>
      <c r="D33" s="1496" t="s">
        <v>1242</v>
      </c>
      <c r="E33" s="1497" t="s">
        <v>417</v>
      </c>
      <c r="F33" s="1503">
        <f>MEMORIAL!D33</f>
        <v>19117.22</v>
      </c>
      <c r="G33" s="1499">
        <v>124.71040000000001</v>
      </c>
      <c r="H33" s="1500">
        <f>$K$6</f>
        <v>0.15279999999999999</v>
      </c>
      <c r="I33" s="1499">
        <f t="shared" ref="I33:I41" si="28">ROUND(G33+(G33*H33),2)</f>
        <v>143.77000000000001</v>
      </c>
      <c r="J33" s="1499">
        <f t="shared" ref="J33:J40" si="29">ROUND(F33*I33,2)</f>
        <v>2748482.72</v>
      </c>
      <c r="K33" s="433">
        <f t="shared" ref="K33:K41" si="30">J33/TOTAL_ORÇ_EST</f>
        <v>0.2128440675313828</v>
      </c>
      <c r="L33" s="1" t="s">
        <v>763</v>
      </c>
      <c r="N33" s="1501" t="s">
        <v>1245</v>
      </c>
    </row>
    <row r="34" spans="1:15" s="1501" customFormat="1">
      <c r="A34" s="1502" t="s">
        <v>881</v>
      </c>
      <c r="B34" s="1482" t="s">
        <v>15</v>
      </c>
      <c r="C34" s="1482" t="s">
        <v>1243</v>
      </c>
      <c r="D34" s="1496" t="s">
        <v>1244</v>
      </c>
      <c r="E34" s="1497" t="s">
        <v>417</v>
      </c>
      <c r="F34" s="1503">
        <f>MEMORIAL!D34</f>
        <v>2124.14</v>
      </c>
      <c r="G34" s="1499">
        <v>121.9854</v>
      </c>
      <c r="H34" s="1500">
        <f>$K$6</f>
        <v>0.15279999999999999</v>
      </c>
      <c r="I34" s="1499">
        <f t="shared" si="28"/>
        <v>140.62</v>
      </c>
      <c r="J34" s="1499">
        <f t="shared" si="29"/>
        <v>298696.57</v>
      </c>
      <c r="K34" s="433">
        <f t="shared" si="30"/>
        <v>2.313123253562693E-2</v>
      </c>
      <c r="L34" s="1" t="s">
        <v>763</v>
      </c>
      <c r="N34" s="1501" t="s">
        <v>1246</v>
      </c>
    </row>
    <row r="35" spans="1:15" s="1" customFormat="1" ht="30">
      <c r="A35" s="576" t="s">
        <v>882</v>
      </c>
      <c r="B35" s="303" t="s">
        <v>15</v>
      </c>
      <c r="C35" s="237">
        <v>5915407</v>
      </c>
      <c r="D35" s="643" t="str">
        <f>UPPER("Carga, manobra e descarga de agregados ou solos em caminhão basculante de 10 m³ e descarga livre")</f>
        <v>CARGA, MANOBRA E DESCARGA DE AGREGADOS OU SOLOS EM CAMINHÃO BASCULANTE DE 10 M³ E DESCARGA LIVRE</v>
      </c>
      <c r="E35" s="237" t="s">
        <v>589</v>
      </c>
      <c r="F35" s="575">
        <f>MEMORIAL!D35</f>
        <v>44606.86</v>
      </c>
      <c r="G35" s="432">
        <v>3.04</v>
      </c>
      <c r="H35" s="440">
        <f t="shared" ref="H35" si="31">$G$6</f>
        <v>0.2409</v>
      </c>
      <c r="I35" s="432">
        <f t="shared" si="28"/>
        <v>3.77</v>
      </c>
      <c r="J35" s="432">
        <f t="shared" si="29"/>
        <v>168167.86</v>
      </c>
      <c r="K35" s="433">
        <f t="shared" si="30"/>
        <v>1.3023014876530903E-2</v>
      </c>
      <c r="L35" s="1" t="s">
        <v>763</v>
      </c>
    </row>
    <row r="36" spans="1:15" s="1" customFormat="1" ht="30">
      <c r="A36" s="576" t="s">
        <v>883</v>
      </c>
      <c r="B36" s="237" t="s">
        <v>15</v>
      </c>
      <c r="C36" s="644">
        <v>5914389</v>
      </c>
      <c r="D36" s="561" t="s">
        <v>810</v>
      </c>
      <c r="E36" s="303" t="s">
        <v>811</v>
      </c>
      <c r="F36" s="575">
        <f>MEMORIAL!D36</f>
        <v>731552.5</v>
      </c>
      <c r="G36" s="432">
        <v>0.83</v>
      </c>
      <c r="H36" s="440">
        <f t="shared" si="21"/>
        <v>0.2409</v>
      </c>
      <c r="I36" s="432">
        <f t="shared" si="28"/>
        <v>1.03</v>
      </c>
      <c r="J36" s="432">
        <f t="shared" si="29"/>
        <v>753499.08</v>
      </c>
      <c r="K36" s="433">
        <f t="shared" si="30"/>
        <v>5.8351397991818113E-2</v>
      </c>
      <c r="L36" s="1" t="s">
        <v>763</v>
      </c>
    </row>
    <row r="37" spans="1:15" s="1" customFormat="1" ht="45">
      <c r="A37" s="576" t="s">
        <v>884</v>
      </c>
      <c r="B37" s="303" t="s">
        <v>272</v>
      </c>
      <c r="C37" s="237">
        <f>'COMPOSIÇÕES - INFRA'!$B$620</f>
        <v>57</v>
      </c>
      <c r="D37" s="431" t="str">
        <f>'COMPOSIÇÕES - INFRA'!$C$620</f>
        <v>BASE OU SUB-BASE DE BRITA GRADUADA COM BRITA COMERCIAL - 100% PROCTOR MODIFICADO - EXCLUSIVE INSUMO, CARGA E TRANSPORTE - REF SICRO 4011276</v>
      </c>
      <c r="E37" s="237" t="str">
        <f>'COMPOSIÇÕES - INFRA'!$H$620</f>
        <v>M3</v>
      </c>
      <c r="F37" s="575">
        <f>MEMORIAL!D37</f>
        <v>8593.9500000000007</v>
      </c>
      <c r="G37" s="432">
        <f>'COMPOSIÇÕES - INFRA'!$K$620</f>
        <v>10.3</v>
      </c>
      <c r="H37" s="440">
        <f t="shared" si="21"/>
        <v>0.2409</v>
      </c>
      <c r="I37" s="432">
        <f t="shared" si="28"/>
        <v>12.78</v>
      </c>
      <c r="J37" s="432">
        <f t="shared" si="29"/>
        <v>109830.68</v>
      </c>
      <c r="K37" s="433">
        <f t="shared" si="30"/>
        <v>8.5053504251020682E-3</v>
      </c>
      <c r="L37" s="1" t="s">
        <v>763</v>
      </c>
    </row>
    <row r="38" spans="1:15" s="1" customFormat="1" ht="30">
      <c r="A38" s="576" t="s">
        <v>885</v>
      </c>
      <c r="B38" s="237" t="s">
        <v>15</v>
      </c>
      <c r="C38" s="237">
        <v>6416040</v>
      </c>
      <c r="D38" s="561" t="str">
        <f>UPPER("Usinagem de brita graduada com brita comercial em usina de 300 t/h")</f>
        <v>USINAGEM DE BRITA GRADUADA COM BRITA COMERCIAL EM USINA DE 300 T/H</v>
      </c>
      <c r="E38" s="303" t="s">
        <v>417</v>
      </c>
      <c r="F38" s="575">
        <f>MEMORIAL!D38</f>
        <v>8593.9500000000007</v>
      </c>
      <c r="G38" s="432">
        <v>213.24</v>
      </c>
      <c r="H38" s="440">
        <f>$K$6</f>
        <v>0.15279999999999999</v>
      </c>
      <c r="I38" s="432">
        <f t="shared" si="28"/>
        <v>245.82</v>
      </c>
      <c r="J38" s="432">
        <f t="shared" si="29"/>
        <v>2112564.79</v>
      </c>
      <c r="K38" s="433">
        <f t="shared" si="30"/>
        <v>0.16359822077658231</v>
      </c>
      <c r="L38" s="1" t="s">
        <v>763</v>
      </c>
    </row>
    <row r="39" spans="1:15" s="1" customFormat="1" ht="30">
      <c r="A39" s="576" t="s">
        <v>886</v>
      </c>
      <c r="B39" s="303" t="s">
        <v>15</v>
      </c>
      <c r="C39" s="237">
        <v>5915407</v>
      </c>
      <c r="D39" s="643" t="str">
        <f>UPPER("Carga, manobra e descarga de agregados ou solos em caminhão basculante de 10 m³ e descarga livre")</f>
        <v>CARGA, MANOBRA E DESCARGA DE AGREGADOS OU SOLOS EM CAMINHÃO BASCULANTE DE 10 M³ E DESCARGA LIVRE</v>
      </c>
      <c r="E39" s="237" t="s">
        <v>589</v>
      </c>
      <c r="F39" s="575">
        <f>MEMORIAL!D39</f>
        <v>18906.689999999999</v>
      </c>
      <c r="G39" s="432">
        <v>3.04</v>
      </c>
      <c r="H39" s="440">
        <f t="shared" ref="H39" si="32">$G$6</f>
        <v>0.2409</v>
      </c>
      <c r="I39" s="432">
        <f t="shared" ref="I39" si="33">ROUND(G39+(G39*H39),2)</f>
        <v>3.77</v>
      </c>
      <c r="J39" s="432">
        <f t="shared" ref="J39" si="34">ROUND(F39*I39,2)</f>
        <v>71278.22</v>
      </c>
      <c r="K39" s="433">
        <f t="shared" ref="K39" si="35">J39/TOTAL_ORÇ_EST</f>
        <v>5.5198259609930377E-3</v>
      </c>
      <c r="L39" s="1" t="s">
        <v>763</v>
      </c>
      <c r="M39" s="923"/>
    </row>
    <row r="40" spans="1:15" s="1" customFormat="1" ht="30">
      <c r="A40" s="576" t="s">
        <v>1248</v>
      </c>
      <c r="B40" s="237" t="s">
        <v>15</v>
      </c>
      <c r="C40" s="644">
        <v>5914389</v>
      </c>
      <c r="D40" s="561" t="s">
        <v>810</v>
      </c>
      <c r="E40" s="303" t="s">
        <v>811</v>
      </c>
      <c r="F40" s="575">
        <f>MEMORIAL!D40</f>
        <v>310069.71999999997</v>
      </c>
      <c r="G40" s="432">
        <v>0.83</v>
      </c>
      <c r="H40" s="440">
        <f t="shared" si="21"/>
        <v>0.2409</v>
      </c>
      <c r="I40" s="432">
        <f t="shared" si="28"/>
        <v>1.03</v>
      </c>
      <c r="J40" s="432">
        <f t="shared" si="29"/>
        <v>319371.81</v>
      </c>
      <c r="K40" s="433">
        <f t="shared" si="30"/>
        <v>2.4732334899038387E-2</v>
      </c>
      <c r="L40" s="1" t="s">
        <v>763</v>
      </c>
    </row>
    <row r="41" spans="1:15" s="1" customFormat="1">
      <c r="A41" s="576" t="s">
        <v>1249</v>
      </c>
      <c r="B41" s="237" t="s">
        <v>15</v>
      </c>
      <c r="C41" s="237">
        <v>4011352</v>
      </c>
      <c r="D41" s="431" t="s">
        <v>812</v>
      </c>
      <c r="E41" s="237" t="s">
        <v>413</v>
      </c>
      <c r="F41" s="575">
        <f>MEMORIAL!D41</f>
        <v>55344.46</v>
      </c>
      <c r="G41" s="432">
        <v>0.68</v>
      </c>
      <c r="H41" s="440">
        <f t="shared" si="21"/>
        <v>0.2409</v>
      </c>
      <c r="I41" s="432">
        <f t="shared" si="28"/>
        <v>0.84</v>
      </c>
      <c r="J41" s="432">
        <f t="shared" ref="J41:J44" si="36">ROUND(F41*I41,2)</f>
        <v>46489.35</v>
      </c>
      <c r="K41" s="433">
        <f t="shared" si="30"/>
        <v>3.600161747020221E-3</v>
      </c>
      <c r="L41" s="1" t="s">
        <v>763</v>
      </c>
    </row>
    <row r="42" spans="1:15" s="1" customFormat="1">
      <c r="A42" s="576" t="s">
        <v>1250</v>
      </c>
      <c r="B42" s="237" t="s">
        <v>15</v>
      </c>
      <c r="C42" s="237">
        <v>4011353</v>
      </c>
      <c r="D42" s="431" t="s">
        <v>813</v>
      </c>
      <c r="E42" s="237" t="s">
        <v>413</v>
      </c>
      <c r="F42" s="575">
        <f>MEMORIAL!D42</f>
        <v>55344.46</v>
      </c>
      <c r="G42" s="432">
        <v>0.47</v>
      </c>
      <c r="H42" s="440">
        <f t="shared" si="21"/>
        <v>0.2409</v>
      </c>
      <c r="I42" s="432">
        <f t="shared" ref="I42:I44" si="37">ROUND(G42+(G42*H42),2)</f>
        <v>0.57999999999999996</v>
      </c>
      <c r="J42" s="432">
        <f t="shared" si="36"/>
        <v>32099.79</v>
      </c>
      <c r="K42" s="433">
        <f t="shared" ref="K42:K44" si="38">J42/TOTAL_ORÇ_EST</f>
        <v>2.4858260234953216E-3</v>
      </c>
      <c r="L42" s="1" t="s">
        <v>763</v>
      </c>
    </row>
    <row r="43" spans="1:15" s="1" customFormat="1">
      <c r="A43" s="576" t="s">
        <v>1271</v>
      </c>
      <c r="B43" s="237" t="s">
        <v>15</v>
      </c>
      <c r="C43" s="237">
        <v>4011463</v>
      </c>
      <c r="D43" s="431" t="str">
        <f>UPPER("Concreto asfáltico - faixa C - areia e brita comerciais")</f>
        <v>CONCRETO ASFÁLTICO - FAIXA C - AREIA E BRITA COMERCIAIS</v>
      </c>
      <c r="E43" s="237" t="s">
        <v>589</v>
      </c>
      <c r="F43" s="575">
        <f>MEMORIAL!D43</f>
        <v>6641.34</v>
      </c>
      <c r="G43" s="432">
        <v>189.71</v>
      </c>
      <c r="H43" s="440">
        <f t="shared" si="21"/>
        <v>0.2409</v>
      </c>
      <c r="I43" s="432">
        <f t="shared" si="37"/>
        <v>235.41</v>
      </c>
      <c r="J43" s="432">
        <f t="shared" si="36"/>
        <v>1563437.85</v>
      </c>
      <c r="K43" s="433">
        <f t="shared" si="38"/>
        <v>0.12107351772854512</v>
      </c>
      <c r="L43" s="1" t="s">
        <v>763</v>
      </c>
      <c r="O43" s="432">
        <v>184.56</v>
      </c>
    </row>
    <row r="44" spans="1:15" s="1" customFormat="1" ht="30">
      <c r="A44" s="576" t="s">
        <v>1317</v>
      </c>
      <c r="B44" s="237" t="s">
        <v>15</v>
      </c>
      <c r="C44" s="642" t="s">
        <v>814</v>
      </c>
      <c r="D44" s="431" t="s">
        <v>815</v>
      </c>
      <c r="E44" s="237" t="s">
        <v>811</v>
      </c>
      <c r="F44" s="575">
        <f>MEMORIAL!D44</f>
        <v>108917.98</v>
      </c>
      <c r="G44" s="432">
        <v>0.83</v>
      </c>
      <c r="H44" s="440">
        <f t="shared" si="21"/>
        <v>0.2409</v>
      </c>
      <c r="I44" s="432">
        <f t="shared" si="37"/>
        <v>1.03</v>
      </c>
      <c r="J44" s="432">
        <f t="shared" si="36"/>
        <v>112185.52</v>
      </c>
      <c r="K44" s="433">
        <f t="shared" si="38"/>
        <v>8.6877105761550121E-3</v>
      </c>
      <c r="L44" s="1" t="s">
        <v>763</v>
      </c>
      <c r="O44" s="432">
        <v>0.82</v>
      </c>
    </row>
    <row r="45" spans="1:15" s="1" customFormat="1" ht="15.75" thickBot="1">
      <c r="A45" s="676"/>
      <c r="B45" s="637"/>
      <c r="C45" s="637"/>
      <c r="D45" s="650"/>
      <c r="E45" s="637"/>
      <c r="F45" s="651"/>
      <c r="G45" s="632"/>
      <c r="H45" s="652"/>
      <c r="I45" s="632"/>
      <c r="J45" s="632"/>
      <c r="K45" s="653"/>
    </row>
    <row r="46" spans="1:15" s="1" customFormat="1">
      <c r="A46" s="677">
        <v>3</v>
      </c>
      <c r="B46" s="570"/>
      <c r="C46" s="678"/>
      <c r="D46" s="679" t="s">
        <v>867</v>
      </c>
      <c r="E46" s="678"/>
      <c r="F46" s="680"/>
      <c r="G46" s="681"/>
      <c r="H46" s="682"/>
      <c r="I46" s="683"/>
      <c r="J46" s="683">
        <f>SUM(J47:J52)</f>
        <v>2323889.31</v>
      </c>
      <c r="K46" s="684">
        <f>J46/TOTAL_ORÇ_EST</f>
        <v>0.17996331198804064</v>
      </c>
    </row>
    <row r="47" spans="1:15" s="1" customFormat="1" ht="30">
      <c r="A47" s="443" t="s">
        <v>48</v>
      </c>
      <c r="B47" s="237" t="s">
        <v>273</v>
      </c>
      <c r="C47" s="237">
        <f>'COTAÇÕES - INFRA'!B65</f>
        <v>2</v>
      </c>
      <c r="D47" s="431" t="str">
        <f>'COTAÇÕES - INFRA'!$C$65</f>
        <v>EMULSÃO ASFÁLTICA PARA SERVIÇO DE IMPRIMAÇÃO (ACRESCIDO DE ICMS)</v>
      </c>
      <c r="E47" s="237" t="str">
        <f>'COTAÇÕES - INFRA'!$E$65</f>
        <v>TON</v>
      </c>
      <c r="F47" s="441">
        <f>MEMORIAL!D47</f>
        <v>66.41</v>
      </c>
      <c r="G47" s="432">
        <f>'COTAÇÕES - INFRA'!$F$65</f>
        <v>3270.62</v>
      </c>
      <c r="H47" s="440">
        <f>$K$6</f>
        <v>0.15279999999999999</v>
      </c>
      <c r="I47" s="432">
        <f t="shared" ref="I47:I50" si="39">ROUND(G47+(G47*H47),2)</f>
        <v>3770.37</v>
      </c>
      <c r="J47" s="432">
        <f t="shared" ref="J47:J52" si="40">ROUND(F47*I47,2)</f>
        <v>250390.27</v>
      </c>
      <c r="K47" s="433">
        <f t="shared" ref="K47" si="41">J47/TOTAL_ORÇ_EST</f>
        <v>1.9390365145566992E-2</v>
      </c>
      <c r="L47" s="1" t="s">
        <v>763</v>
      </c>
      <c r="M47"/>
    </row>
    <row r="48" spans="1:15" s="1" customFormat="1" ht="30">
      <c r="A48" s="443" t="s">
        <v>49</v>
      </c>
      <c r="B48" s="237" t="s">
        <v>273</v>
      </c>
      <c r="C48" s="237">
        <f>'COTAÇÕES - INFRA'!B69</f>
        <v>3</v>
      </c>
      <c r="D48" s="431" t="str">
        <f>'COTAÇÕES - INFRA'!$C$69</f>
        <v>TRANSPORTE DE EMULSÃO ASFÁLTICA EAI  EM RODOVIA PAVIMENTADA, COM TRIBUTOS</v>
      </c>
      <c r="E48" s="237" t="str">
        <f>'COTAÇÕES - INFRA'!$E$69</f>
        <v>TON</v>
      </c>
      <c r="F48" s="441">
        <f>MEMORIAL!D48</f>
        <v>66.41</v>
      </c>
      <c r="G48" s="432">
        <f>'COTAÇÕES - INFRA'!$F$69</f>
        <v>243.3</v>
      </c>
      <c r="H48" s="440">
        <f>$K$6</f>
        <v>0.15279999999999999</v>
      </c>
      <c r="I48" s="432">
        <f t="shared" si="39"/>
        <v>280.48</v>
      </c>
      <c r="J48" s="432">
        <f t="shared" si="40"/>
        <v>18626.68</v>
      </c>
      <c r="K48" s="433">
        <f t="shared" ref="K48" si="42">J48/TOTAL_ORÇ_EST</f>
        <v>1.4424607100333004E-3</v>
      </c>
      <c r="L48" s="1" t="s">
        <v>763</v>
      </c>
      <c r="M48"/>
    </row>
    <row r="49" spans="1:15" s="1" customFormat="1" ht="30">
      <c r="A49" s="443" t="s">
        <v>85</v>
      </c>
      <c r="B49" s="237" t="s">
        <v>273</v>
      </c>
      <c r="C49" s="237">
        <f>'COTAÇÕES - INFRA'!B73</f>
        <v>4</v>
      </c>
      <c r="D49" s="431" t="str">
        <f>'COTAÇÕES - INFRA'!$C$73</f>
        <v>EMULSÃO ASFALTICA PARA PINTURA DE LIGAÇÃO RR-2C (ACRESCIDO DE ICMS)</v>
      </c>
      <c r="E49" s="237" t="str">
        <f>'COTAÇÕES - INFRA'!$E$73</f>
        <v>TON</v>
      </c>
      <c r="F49" s="441">
        <f>MEMORIAL!D49</f>
        <v>24.91</v>
      </c>
      <c r="G49" s="432">
        <f>'COTAÇÕES - INFRA'!F73</f>
        <v>3438.88</v>
      </c>
      <c r="H49" s="440">
        <f>$K$6</f>
        <v>0.15279999999999999</v>
      </c>
      <c r="I49" s="432">
        <f t="shared" si="39"/>
        <v>3964.34</v>
      </c>
      <c r="J49" s="432">
        <f t="shared" si="40"/>
        <v>98751.71</v>
      </c>
      <c r="K49" s="433">
        <f t="shared" ref="K49:K50" si="43">J49/TOTAL_ORÇ_EST</f>
        <v>7.6473886770805416E-3</v>
      </c>
      <c r="L49" s="1" t="s">
        <v>763</v>
      </c>
      <c r="M49"/>
    </row>
    <row r="50" spans="1:15" s="1" customFormat="1" ht="30">
      <c r="A50" s="443" t="s">
        <v>534</v>
      </c>
      <c r="B50" s="237" t="s">
        <v>273</v>
      </c>
      <c r="C50" s="237">
        <f>'COTAÇÕES - INFRA'!B77</f>
        <v>5</v>
      </c>
      <c r="D50" s="431" t="str">
        <f>'COTAÇÕES - INFRA'!$C$77</f>
        <v>TRANSPORTE DE EMULSÃO ASFÁLTICA RR-2C  EM RODOVIA PAVIMENTADA, COM TRIBUTOS</v>
      </c>
      <c r="E50" s="237" t="str">
        <f>'COTAÇÕES - INFRA'!$E$77</f>
        <v>TON</v>
      </c>
      <c r="F50" s="441">
        <f>MEMORIAL!D50</f>
        <v>24.91</v>
      </c>
      <c r="G50" s="432">
        <f>'COTAÇÕES - INFRA'!F77</f>
        <v>243.3</v>
      </c>
      <c r="H50" s="440">
        <f>$K$6</f>
        <v>0.15279999999999999</v>
      </c>
      <c r="I50" s="432">
        <f t="shared" si="39"/>
        <v>280.48</v>
      </c>
      <c r="J50" s="432">
        <f t="shared" si="40"/>
        <v>6986.76</v>
      </c>
      <c r="K50" s="433">
        <f t="shared" ref="K50" si="44">J50/TOTAL_ORÇ_EST</f>
        <v>5.4105867446223711E-4</v>
      </c>
      <c r="L50" s="1" t="s">
        <v>763</v>
      </c>
      <c r="M50"/>
    </row>
    <row r="51" spans="1:15" s="1" customFormat="1" ht="30">
      <c r="A51" s="443" t="s">
        <v>1397</v>
      </c>
      <c r="B51" s="237" t="s">
        <v>273</v>
      </c>
      <c r="C51" s="237">
        <f>'COTAÇÕES - INFRA'!B81</f>
        <v>6</v>
      </c>
      <c r="D51" s="431" t="str">
        <f>'COTAÇÕES - INFRA'!$C$81</f>
        <v xml:space="preserve"> CIMENTO ASFÁLTICO DE PETRÓLEO CAP 50-70 A GRANEL, COM TRIBUTOS</v>
      </c>
      <c r="E51" s="237" t="str">
        <f>'COTAÇÕES - INFRA'!$E$81</f>
        <v>TON</v>
      </c>
      <c r="F51" s="441">
        <f>MEMORIAL!D51</f>
        <v>368.26</v>
      </c>
      <c r="G51" s="432">
        <f>'COTAÇÕES - INFRA'!F81</f>
        <v>4385.28</v>
      </c>
      <c r="H51" s="440">
        <f>$K$6</f>
        <v>0.15279999999999999</v>
      </c>
      <c r="I51" s="432">
        <f t="shared" ref="I50:I52" si="45">ROUND(G51+(G51*H51),2)</f>
        <v>5055.3500000000004</v>
      </c>
      <c r="J51" s="432">
        <f t="shared" si="40"/>
        <v>1861683.19</v>
      </c>
      <c r="K51" s="433">
        <f t="shared" ref="K50:K52" si="46">J51/TOTAL_ORÇ_EST</f>
        <v>0.14416980675592536</v>
      </c>
      <c r="L51" s="1" t="s">
        <v>763</v>
      </c>
      <c r="M51"/>
    </row>
    <row r="52" spans="1:15" s="1" customFormat="1" ht="30">
      <c r="A52" s="443" t="s">
        <v>1402</v>
      </c>
      <c r="B52" s="237" t="s">
        <v>273</v>
      </c>
      <c r="C52" s="237">
        <f>'COTAÇÕES - INFRA'!$B$85</f>
        <v>7</v>
      </c>
      <c r="D52" s="431" t="str">
        <f>'COTAÇÕES - INFRA'!$C$85</f>
        <v>TRANSPORTE DE CIMENTO ASFÁLTICO DE PETRÓLEO CAP 50-70 A GRANEL EM RODOVIA PAVIMENTADA, COM TRIBUTOS</v>
      </c>
      <c r="E52" s="237" t="str">
        <f>'COTAÇÕES - INFRA'!$E$85</f>
        <v>TON</v>
      </c>
      <c r="F52" s="441">
        <f>MEMORIAL!D52</f>
        <v>368.26</v>
      </c>
      <c r="G52" s="432">
        <f>'COTAÇÕES - INFRA'!$F$85</f>
        <v>205.99</v>
      </c>
      <c r="H52" s="440">
        <f>$K$6</f>
        <v>0.15279999999999999</v>
      </c>
      <c r="I52" s="432">
        <f t="shared" si="45"/>
        <v>237.47</v>
      </c>
      <c r="J52" s="432">
        <f t="shared" si="40"/>
        <v>87450.7</v>
      </c>
      <c r="K52" s="433">
        <f t="shared" si="46"/>
        <v>6.7722320249721983E-3</v>
      </c>
      <c r="L52" s="1" t="s">
        <v>763</v>
      </c>
      <c r="M52"/>
    </row>
    <row r="53" spans="1:15" s="1" customFormat="1" ht="15.75" thickBot="1">
      <c r="A53" s="576"/>
      <c r="B53" s="244"/>
      <c r="C53" s="303"/>
      <c r="D53" s="561"/>
      <c r="E53" s="303"/>
      <c r="F53" s="575"/>
      <c r="G53" s="448"/>
      <c r="H53" s="720"/>
      <c r="I53" s="448"/>
      <c r="J53" s="448"/>
      <c r="K53" s="721"/>
      <c r="M53"/>
    </row>
    <row r="54" spans="1:15" s="1" customFormat="1">
      <c r="A54" s="262">
        <v>4</v>
      </c>
      <c r="B54" s="25"/>
      <c r="C54" s="48"/>
      <c r="D54" s="461" t="s">
        <v>923</v>
      </c>
      <c r="E54" s="32"/>
      <c r="F54" s="32"/>
      <c r="G54" s="25"/>
      <c r="H54" s="25"/>
      <c r="I54" s="25"/>
      <c r="J54" s="26">
        <f>SUM(J55:J58)</f>
        <v>13119.78</v>
      </c>
      <c r="K54" s="301">
        <f>J54/TOTAL_ORÇ_EST</f>
        <v>1.0160032369848355E-3</v>
      </c>
      <c r="M54"/>
    </row>
    <row r="55" spans="1:15" s="1" customFormat="1" ht="30">
      <c r="A55" s="722" t="s">
        <v>106</v>
      </c>
      <c r="B55" s="356" t="s">
        <v>273</v>
      </c>
      <c r="C55" s="356">
        <f>'COTAÇÕES - INFRA'!$B$94</f>
        <v>9</v>
      </c>
      <c r="D55" s="431" t="s">
        <v>860</v>
      </c>
      <c r="E55" s="356" t="s">
        <v>414</v>
      </c>
      <c r="F55" s="978">
        <f>MEMORIAL!D55</f>
        <v>17</v>
      </c>
      <c r="G55" s="723">
        <f>'COTAÇÕES - INFRA'!$F$94</f>
        <v>350</v>
      </c>
      <c r="H55" s="724">
        <f>$K$6</f>
        <v>0.15279999999999999</v>
      </c>
      <c r="I55" s="723">
        <f t="shared" ref="I55:I58" si="47">ROUND(G55+(G55*H55),2)</f>
        <v>403.48</v>
      </c>
      <c r="J55" s="723">
        <f t="shared" ref="J55:J58" si="48">ROUND(F55*I55,2)</f>
        <v>6859.16</v>
      </c>
      <c r="K55" s="725">
        <f t="shared" ref="K55:K58" si="49">J55/TOTAL_ORÇ_EST</f>
        <v>5.3117725777390354E-4</v>
      </c>
      <c r="L55" s="1" t="s">
        <v>763</v>
      </c>
      <c r="M55"/>
    </row>
    <row r="56" spans="1:15" s="1" customFormat="1" ht="30">
      <c r="A56" s="722" t="s">
        <v>114</v>
      </c>
      <c r="B56" s="356" t="s">
        <v>273</v>
      </c>
      <c r="C56" s="356">
        <f>'COTAÇÕES - INFRA'!$B$100</f>
        <v>10</v>
      </c>
      <c r="D56" s="431" t="s">
        <v>859</v>
      </c>
      <c r="E56" s="356" t="s">
        <v>414</v>
      </c>
      <c r="F56" s="978">
        <f>MEMORIAL!D56</f>
        <v>5</v>
      </c>
      <c r="G56" s="723">
        <f>'COTAÇÕES - INFRA'!$F$100</f>
        <v>541.15</v>
      </c>
      <c r="H56" s="724">
        <f>$K$6</f>
        <v>0.15279999999999999</v>
      </c>
      <c r="I56" s="723">
        <f t="shared" si="47"/>
        <v>623.84</v>
      </c>
      <c r="J56" s="723">
        <f t="shared" si="48"/>
        <v>3119.2</v>
      </c>
      <c r="K56" s="725">
        <f t="shared" si="49"/>
        <v>2.4155262487656794E-4</v>
      </c>
      <c r="L56" s="1" t="s">
        <v>763</v>
      </c>
      <c r="M56"/>
    </row>
    <row r="57" spans="1:15" s="1" customFormat="1" ht="45">
      <c r="A57" s="722" t="s">
        <v>115</v>
      </c>
      <c r="B57" s="356" t="s">
        <v>273</v>
      </c>
      <c r="C57" s="356">
        <f>'COTAÇÕES - INFRA'!$B$106</f>
        <v>11</v>
      </c>
      <c r="D57" s="431" t="s">
        <v>858</v>
      </c>
      <c r="E57" s="356" t="s">
        <v>414</v>
      </c>
      <c r="F57" s="978">
        <f>MEMORIAL!D57</f>
        <v>10</v>
      </c>
      <c r="G57" s="723">
        <f>'COTAÇÕES - INFRA'!$F$106</f>
        <v>232.5</v>
      </c>
      <c r="H57" s="724">
        <f>$K$6</f>
        <v>0.15279999999999999</v>
      </c>
      <c r="I57" s="723">
        <f t="shared" si="47"/>
        <v>268.02999999999997</v>
      </c>
      <c r="J57" s="723">
        <f t="shared" si="48"/>
        <v>2680.3</v>
      </c>
      <c r="K57" s="725">
        <f t="shared" si="49"/>
        <v>2.0756395885376542E-4</v>
      </c>
      <c r="L57" s="1" t="s">
        <v>763</v>
      </c>
      <c r="M57"/>
    </row>
    <row r="58" spans="1:15" s="1" customFormat="1" ht="30">
      <c r="A58" s="722" t="s">
        <v>535</v>
      </c>
      <c r="B58" s="356" t="s">
        <v>273</v>
      </c>
      <c r="C58" s="356">
        <f>'COTAÇÕES - INFRA'!$B$111</f>
        <v>12</v>
      </c>
      <c r="D58" s="431" t="s">
        <v>851</v>
      </c>
      <c r="E58" s="356" t="s">
        <v>414</v>
      </c>
      <c r="F58" s="978">
        <f>MEMORIAL!D58</f>
        <v>2</v>
      </c>
      <c r="G58" s="723">
        <f>'COTAÇÕES - INFRA'!$F$111</f>
        <v>200</v>
      </c>
      <c r="H58" s="724">
        <f>$K$6</f>
        <v>0.15279999999999999</v>
      </c>
      <c r="I58" s="723">
        <f t="shared" si="47"/>
        <v>230.56</v>
      </c>
      <c r="J58" s="723">
        <f t="shared" si="48"/>
        <v>461.12</v>
      </c>
      <c r="K58" s="725">
        <f t="shared" si="49"/>
        <v>3.5709395480598553E-5</v>
      </c>
      <c r="L58" s="1" t="s">
        <v>763</v>
      </c>
      <c r="M58"/>
    </row>
    <row r="59" spans="1:15" s="1" customFormat="1" ht="15.75" thickBot="1">
      <c r="A59" s="576"/>
      <c r="B59" s="259"/>
      <c r="C59" s="303"/>
      <c r="D59" s="561"/>
      <c r="E59" s="303"/>
      <c r="F59" s="575"/>
      <c r="G59" s="448"/>
      <c r="H59" s="669"/>
      <c r="I59" s="670"/>
      <c r="J59" s="280"/>
      <c r="K59" s="794"/>
    </row>
    <row r="60" spans="1:15" s="14" customFormat="1" ht="15" customHeight="1">
      <c r="A60" s="262">
        <v>5</v>
      </c>
      <c r="B60" s="25"/>
      <c r="C60" s="48"/>
      <c r="D60" s="461" t="s">
        <v>111</v>
      </c>
      <c r="E60" s="32"/>
      <c r="F60" s="32"/>
      <c r="G60" s="25"/>
      <c r="H60" s="25"/>
      <c r="I60" s="25"/>
      <c r="J60" s="662">
        <f>SUM(J61:J109)</f>
        <v>1037312.97</v>
      </c>
      <c r="K60" s="684">
        <f>J60/TOTAL_ORÇ_EST</f>
        <v>8.0330107310210494E-2</v>
      </c>
      <c r="L60" s="1"/>
    </row>
    <row r="61" spans="1:15" s="1" customFormat="1" ht="15" customHeight="1">
      <c r="A61" s="443" t="s">
        <v>113</v>
      </c>
      <c r="B61" s="237" t="s">
        <v>15</v>
      </c>
      <c r="C61" s="237">
        <v>4805757</v>
      </c>
      <c r="D61" s="431" t="str">
        <f>UPPER("Escavação mecânica de vala em material de 1ª categoria")</f>
        <v>ESCAVAÇÃO MECÂNICA DE VALA EM MATERIAL DE 1ª CATEGORIA</v>
      </c>
      <c r="E61" s="237" t="s">
        <v>417</v>
      </c>
      <c r="F61" s="441">
        <f>MEMORIAL!D61</f>
        <v>1157.27</v>
      </c>
      <c r="G61" s="432">
        <v>7.12</v>
      </c>
      <c r="H61" s="440">
        <f t="shared" ref="H61:H74" si="50">$G$6</f>
        <v>0.2409</v>
      </c>
      <c r="I61" s="432">
        <f t="shared" ref="I61:I75" si="51">ROUND(G61+(G61*H61),2)</f>
        <v>8.84</v>
      </c>
      <c r="J61" s="432">
        <f t="shared" ref="J61:J109" si="52">ROUND(F61*I61,2)</f>
        <v>10230.27</v>
      </c>
      <c r="K61" s="433">
        <f t="shared" ref="K61:K75" si="53">J61/TOTAL_ORÇ_EST</f>
        <v>7.9223793655296452E-4</v>
      </c>
      <c r="L61" s="1" t="s">
        <v>763</v>
      </c>
    </row>
    <row r="62" spans="1:15" s="1" customFormat="1" ht="15" customHeight="1">
      <c r="A62" s="443" t="s">
        <v>116</v>
      </c>
      <c r="B62" s="303" t="s">
        <v>15</v>
      </c>
      <c r="C62" s="237">
        <v>2003864</v>
      </c>
      <c r="D62" s="431" t="str">
        <f>UPPER("Esgotamento de água com bomba submersa")</f>
        <v>ESGOTAMENTO DE ÁGUA COM BOMBA SUBMERSA</v>
      </c>
      <c r="E62" s="237" t="s">
        <v>162</v>
      </c>
      <c r="F62" s="441">
        <f>MEMORIAL!D62</f>
        <v>2160</v>
      </c>
      <c r="G62" s="432">
        <v>14.75</v>
      </c>
      <c r="H62" s="440">
        <f t="shared" si="50"/>
        <v>0.2409</v>
      </c>
      <c r="I62" s="432">
        <f t="shared" ref="I62:I63" si="54">ROUND(G62+(G62*H62),2)</f>
        <v>18.3</v>
      </c>
      <c r="J62" s="432">
        <f t="shared" si="52"/>
        <v>39528</v>
      </c>
      <c r="K62" s="433">
        <f t="shared" ref="K62" si="55">J62/TOTAL_ORÇ_EST</f>
        <v>3.0610708374329888E-3</v>
      </c>
      <c r="L62" s="1" t="s">
        <v>763</v>
      </c>
    </row>
    <row r="63" spans="1:15" s="1" customFormat="1" ht="15" customHeight="1">
      <c r="A63" s="443" t="s">
        <v>117</v>
      </c>
      <c r="B63" s="303" t="s">
        <v>531</v>
      </c>
      <c r="C63" s="237">
        <v>50602</v>
      </c>
      <c r="D63" s="431" t="s">
        <v>1272</v>
      </c>
      <c r="E63" s="237" t="s">
        <v>413</v>
      </c>
      <c r="F63" s="441">
        <f>MEMORIAL!D63</f>
        <v>569.77</v>
      </c>
      <c r="G63" s="432">
        <v>23.76</v>
      </c>
      <c r="H63" s="440">
        <f t="shared" si="50"/>
        <v>0.2409</v>
      </c>
      <c r="I63" s="432">
        <f t="shared" si="54"/>
        <v>29.48</v>
      </c>
      <c r="J63" s="432">
        <f t="shared" si="52"/>
        <v>16796.82</v>
      </c>
      <c r="K63" s="433">
        <f t="shared" ref="K63" si="56">J63/TOTAL_ORÇ_EST</f>
        <v>1.300755309239303E-3</v>
      </c>
      <c r="L63" s="1" t="s">
        <v>763</v>
      </c>
      <c r="M63" s="1">
        <v>23.76</v>
      </c>
      <c r="N63" s="926">
        <v>21.24</v>
      </c>
      <c r="O63" s="926">
        <f>M63-N63</f>
        <v>2.5200000000000031</v>
      </c>
    </row>
    <row r="64" spans="1:15" s="14" customFormat="1" ht="30" customHeight="1">
      <c r="A64" s="443" t="s">
        <v>924</v>
      </c>
      <c r="B64" s="237" t="s">
        <v>15</v>
      </c>
      <c r="C64" s="237">
        <v>2004506</v>
      </c>
      <c r="D64" s="431" t="str">
        <f>UPPER("Dreno PROFUNDO H = 1,00 m - com geocomposto drenante, INCLUSIVE ESCAVAÇÃO E REATERRO")</f>
        <v>DRENO PROFUNDO H = 1,00 M - COM GEOCOMPOSTO DRENANTE, INCLUSIVE ESCAVAÇÃO E REATERRO</v>
      </c>
      <c r="E64" s="237" t="s">
        <v>167</v>
      </c>
      <c r="F64" s="441">
        <f>MEMORIAL!D64</f>
        <v>1936.85</v>
      </c>
      <c r="G64" s="432">
        <v>75.16</v>
      </c>
      <c r="H64" s="440">
        <f t="shared" si="50"/>
        <v>0.2409</v>
      </c>
      <c r="I64" s="432">
        <f t="shared" ref="I64" si="57">ROUND(G64+(G64*H64),2)</f>
        <v>93.27</v>
      </c>
      <c r="J64" s="432">
        <f t="shared" si="52"/>
        <v>180650</v>
      </c>
      <c r="K64" s="433">
        <f t="shared" ref="K64" si="58">J64/TOTAL_ORÇ_EST</f>
        <v>1.3989638908679148E-2</v>
      </c>
      <c r="L64" s="1" t="s">
        <v>763</v>
      </c>
      <c r="M64" s="1"/>
    </row>
    <row r="65" spans="1:13" s="14" customFormat="1" ht="30" customHeight="1">
      <c r="A65" s="443" t="s">
        <v>925</v>
      </c>
      <c r="B65" s="237" t="s">
        <v>15</v>
      </c>
      <c r="C65" s="237">
        <v>2003921</v>
      </c>
      <c r="D65" s="431" t="str">
        <f>UPPER("Boca de saída para dreno longitudinal profundo - BSD 02 - tubo de PEAD - areia e brita comerciais")</f>
        <v>BOCA DE SAÍDA PARA DRENO LONGITUDINAL PROFUNDO - BSD 02 - TUBO DE PEAD - AREIA E BRITA COMERCIAIS</v>
      </c>
      <c r="E65" s="237" t="s">
        <v>414</v>
      </c>
      <c r="F65" s="441">
        <f>MEMORIAL!D65</f>
        <v>4</v>
      </c>
      <c r="G65" s="432">
        <v>266.39</v>
      </c>
      <c r="H65" s="440">
        <f t="shared" si="50"/>
        <v>0.2409</v>
      </c>
      <c r="I65" s="432">
        <f t="shared" ref="I65" si="59">ROUND(G65+(G65*H65),2)</f>
        <v>330.56</v>
      </c>
      <c r="J65" s="432">
        <f t="shared" ref="J65" si="60">ROUND(F65*I65,2)</f>
        <v>1322.24</v>
      </c>
      <c r="K65" s="433">
        <f t="shared" ref="K65" si="61">J65/TOTAL_ORÇ_EST</f>
        <v>1.0239501882431175E-4</v>
      </c>
      <c r="L65" s="1" t="s">
        <v>763</v>
      </c>
      <c r="M65" s="1"/>
    </row>
    <row r="66" spans="1:13" s="14" customFormat="1" ht="30" customHeight="1">
      <c r="A66" s="443" t="s">
        <v>926</v>
      </c>
      <c r="B66" s="303" t="s">
        <v>15</v>
      </c>
      <c r="C66" s="237">
        <v>5915407</v>
      </c>
      <c r="D66" s="643" t="str">
        <f>UPPER("Carga, manobra e descarga de agregados ou solos em caminhão basculante de 10 m³ e descarga livre")</f>
        <v>CARGA, MANOBRA E DESCARGA DE AGREGADOS OU SOLOS EM CAMINHÃO BASCULANTE DE 10 M³ E DESCARGA LIVRE</v>
      </c>
      <c r="E66" s="237" t="s">
        <v>589</v>
      </c>
      <c r="F66" s="441">
        <f>MEMORIAL!D66</f>
        <v>72.63</v>
      </c>
      <c r="G66" s="432">
        <v>3.04</v>
      </c>
      <c r="H66" s="440">
        <f t="shared" si="50"/>
        <v>0.2409</v>
      </c>
      <c r="I66" s="432">
        <f>ROUND(G66+(G66*H66),2)</f>
        <v>3.77</v>
      </c>
      <c r="J66" s="432">
        <f t="shared" si="52"/>
        <v>273.82</v>
      </c>
      <c r="K66" s="433">
        <f>J66/TOTAL_ORÇ_EST</f>
        <v>2.1204776783695125E-5</v>
      </c>
      <c r="L66" s="1" t="s">
        <v>763</v>
      </c>
      <c r="M66" s="1"/>
    </row>
    <row r="67" spans="1:13" s="14" customFormat="1" ht="30" customHeight="1">
      <c r="A67" s="443" t="s">
        <v>927</v>
      </c>
      <c r="B67" s="303" t="s">
        <v>15</v>
      </c>
      <c r="C67" s="237">
        <v>5914389</v>
      </c>
      <c r="D67" s="431" t="str">
        <f>UPPER("Transporte com caminhão basculante de 10 m³ - rodovia pavimentada")</f>
        <v>TRANSPORTE COM CAMINHÃO BASCULANTE DE 10 M³ - RODOVIA PAVIMENTADA</v>
      </c>
      <c r="E67" s="237" t="s">
        <v>811</v>
      </c>
      <c r="F67" s="441">
        <f>MEMORIAL!D67</f>
        <v>566.51</v>
      </c>
      <c r="G67" s="432">
        <v>0.83</v>
      </c>
      <c r="H67" s="440">
        <f t="shared" si="50"/>
        <v>0.2409</v>
      </c>
      <c r="I67" s="432">
        <f>ROUND(G67+(G67*H67),2)</f>
        <v>1.03</v>
      </c>
      <c r="J67" s="432">
        <f t="shared" si="52"/>
        <v>583.51</v>
      </c>
      <c r="K67" s="433">
        <f>J67/TOTAL_ORÇ_EST</f>
        <v>4.5187346801015056E-5</v>
      </c>
      <c r="L67" s="1" t="s">
        <v>763</v>
      </c>
      <c r="M67" s="1"/>
    </row>
    <row r="68" spans="1:13" s="14" customFormat="1" ht="30" customHeight="1">
      <c r="A68" s="443" t="s">
        <v>928</v>
      </c>
      <c r="B68" s="303" t="s">
        <v>272</v>
      </c>
      <c r="C68" s="237">
        <f>'COMPOSIÇÕES - INFRA'!$B$552</f>
        <v>46</v>
      </c>
      <c r="D68" s="431" t="str">
        <f>'COMPOSIÇÕES - INFRA'!$C$552</f>
        <v>BERÇO DE CONCRETO PARA ASSENTAMENTO DE BSTC - D = 0,80M - (REF SICRO EMENDA 3)</v>
      </c>
      <c r="E68" s="237" t="str">
        <f>'COMPOSIÇÕES - INFRA'!$H$552</f>
        <v>M</v>
      </c>
      <c r="F68" s="441">
        <f>MEMORIAL!D68</f>
        <v>20</v>
      </c>
      <c r="G68" s="432">
        <f>'COMPOSIÇÕES - INFRA'!$K$552</f>
        <v>235.60999999999999</v>
      </c>
      <c r="H68" s="440">
        <f t="shared" si="50"/>
        <v>0.2409</v>
      </c>
      <c r="I68" s="432">
        <f t="shared" ref="I68:I73" si="62">ROUND(G68+(G68*H68),2)</f>
        <v>292.37</v>
      </c>
      <c r="J68" s="432">
        <f t="shared" si="52"/>
        <v>5847.4</v>
      </c>
      <c r="K68" s="433">
        <f t="shared" ref="K68:K73" si="63">J68/TOTAL_ORÇ_EST</f>
        <v>4.5282598701694134E-4</v>
      </c>
      <c r="L68" s="1" t="s">
        <v>763</v>
      </c>
      <c r="M68" s="1"/>
    </row>
    <row r="69" spans="1:13" s="14" customFormat="1" ht="30" customHeight="1">
      <c r="A69" s="443" t="s">
        <v>1008</v>
      </c>
      <c r="B69" s="303" t="s">
        <v>272</v>
      </c>
      <c r="C69" s="237">
        <f>'COMPOSIÇÕES - INFRA'!$B$557</f>
        <v>47</v>
      </c>
      <c r="D69" s="431" t="str">
        <f>'COMPOSIÇÕES - INFRA'!$C$557</f>
        <v>BERÇO DE CONCRETO PARA ASSENTAMENTO DE BSTC - D = 1,00M - (REF SICRO EMENDA 3)</v>
      </c>
      <c r="E69" s="237" t="str">
        <f>'COMPOSIÇÕES - INFRA'!$H$557</f>
        <v>M</v>
      </c>
      <c r="F69" s="441">
        <f>MEMORIAL!D69</f>
        <v>33</v>
      </c>
      <c r="G69" s="432">
        <f>'COMPOSIÇÕES - INFRA'!$K$557</f>
        <v>330.53999999999996</v>
      </c>
      <c r="H69" s="440">
        <f t="shared" si="50"/>
        <v>0.2409</v>
      </c>
      <c r="I69" s="432">
        <f t="shared" si="62"/>
        <v>410.17</v>
      </c>
      <c r="J69" s="432">
        <f t="shared" si="52"/>
        <v>13535.61</v>
      </c>
      <c r="K69" s="433">
        <f t="shared" si="63"/>
        <v>1.0482053490656329E-3</v>
      </c>
      <c r="L69" s="1" t="s">
        <v>763</v>
      </c>
      <c r="M69" s="1"/>
    </row>
    <row r="70" spans="1:13" s="14" customFormat="1" ht="30" customHeight="1">
      <c r="A70" s="443" t="s">
        <v>1009</v>
      </c>
      <c r="B70" s="303" t="s">
        <v>272</v>
      </c>
      <c r="C70" s="237">
        <f>'COMPOSIÇÕES - INFRA'!$B$567</f>
        <v>48</v>
      </c>
      <c r="D70" s="431" t="str">
        <f>'COMPOSIÇÕES - INFRA'!$C$567</f>
        <v>BERÇO DE CONCRETO PARA ASSENTAMENTO DE BDTC - D = 0,40M - (REF SICRO EMENDA 3)</v>
      </c>
      <c r="E70" s="237" t="str">
        <f>'COMPOSIÇÕES - INFRA'!$H$567</f>
        <v>M</v>
      </c>
      <c r="F70" s="441">
        <f>MEMORIAL!D70</f>
        <v>20</v>
      </c>
      <c r="G70" s="432">
        <f>'COMPOSIÇÕES - INFRA'!$K$567</f>
        <v>176.41</v>
      </c>
      <c r="H70" s="440">
        <f t="shared" si="50"/>
        <v>0.2409</v>
      </c>
      <c r="I70" s="432">
        <f t="shared" si="62"/>
        <v>218.91</v>
      </c>
      <c r="J70" s="432">
        <f t="shared" si="52"/>
        <v>4378.2</v>
      </c>
      <c r="K70" s="433">
        <f t="shared" si="63"/>
        <v>3.3905030207572129E-4</v>
      </c>
      <c r="L70" s="1" t="s">
        <v>763</v>
      </c>
      <c r="M70" s="1"/>
    </row>
    <row r="71" spans="1:13" s="14" customFormat="1" ht="30" customHeight="1">
      <c r="A71" s="443" t="s">
        <v>1010</v>
      </c>
      <c r="B71" s="303" t="s">
        <v>272</v>
      </c>
      <c r="C71" s="237">
        <f>'COMPOSIÇÕES - INFRA'!$B$572</f>
        <v>49</v>
      </c>
      <c r="D71" s="431" t="str">
        <f>'COMPOSIÇÕES - INFRA'!$C$572</f>
        <v>BERÇO DE CONCRETO PARA ASSENTAMENTO DE BDTC - D = 0,60M - (REF SICRO EMENDA 3)</v>
      </c>
      <c r="E71" s="237" t="str">
        <f>'COMPOSIÇÕES - INFRA'!$H$572</f>
        <v>M</v>
      </c>
      <c r="F71" s="441">
        <f>MEMORIAL!D71</f>
        <v>32</v>
      </c>
      <c r="G71" s="432">
        <f>'COMPOSIÇÕES - INFRA'!$K$572</f>
        <v>271.39999999999998</v>
      </c>
      <c r="H71" s="440">
        <f t="shared" si="50"/>
        <v>0.2409</v>
      </c>
      <c r="I71" s="432">
        <f t="shared" si="62"/>
        <v>336.78</v>
      </c>
      <c r="J71" s="432">
        <f t="shared" si="52"/>
        <v>10776.96</v>
      </c>
      <c r="K71" s="433">
        <f t="shared" si="63"/>
        <v>8.3457392157917974E-4</v>
      </c>
      <c r="L71" s="1" t="s">
        <v>763</v>
      </c>
      <c r="M71" s="1"/>
    </row>
    <row r="72" spans="1:13" s="14" customFormat="1" ht="30" customHeight="1">
      <c r="A72" s="443" t="s">
        <v>1011</v>
      </c>
      <c r="B72" s="303" t="s">
        <v>272</v>
      </c>
      <c r="C72" s="237">
        <f>'COMPOSIÇÕES - INFRA'!$B$577</f>
        <v>50</v>
      </c>
      <c r="D72" s="431" t="str">
        <f>'COMPOSIÇÕES - INFRA'!$C$577</f>
        <v>BERÇO DE CONCRETO PARA ASSENTAMENTO DE BDTC - D = 0,80M - (REF SICRO EMENDA 3)</v>
      </c>
      <c r="E72" s="237" t="str">
        <f>'COMPOSIÇÕES - INFRA'!$H$577</f>
        <v>M</v>
      </c>
      <c r="F72" s="441">
        <f>MEMORIAL!D72</f>
        <v>22</v>
      </c>
      <c r="G72" s="432">
        <f>'COMPOSIÇÕES - INFRA'!$K$577</f>
        <v>420.20000000000005</v>
      </c>
      <c r="H72" s="440">
        <f t="shared" si="50"/>
        <v>0.2409</v>
      </c>
      <c r="I72" s="432">
        <f t="shared" si="62"/>
        <v>521.42999999999995</v>
      </c>
      <c r="J72" s="432">
        <f t="shared" si="52"/>
        <v>11471.46</v>
      </c>
      <c r="K72" s="433">
        <f t="shared" si="63"/>
        <v>8.8835639720651256E-4</v>
      </c>
      <c r="L72" s="1" t="s">
        <v>763</v>
      </c>
      <c r="M72" s="1"/>
    </row>
    <row r="73" spans="1:13" s="14" customFormat="1" ht="30" customHeight="1">
      <c r="A73" s="443" t="s">
        <v>1012</v>
      </c>
      <c r="B73" s="303" t="s">
        <v>272</v>
      </c>
      <c r="C73" s="237">
        <f>'COMPOSIÇÕES - INFRA'!$B$582</f>
        <v>51</v>
      </c>
      <c r="D73" s="431" t="str">
        <f>'COMPOSIÇÕES - INFRA'!$C$582</f>
        <v>BERÇO DE CONCRETO PARA ASSENTAMENTO DE BDTC - D = 1,00M - (REF SICRO EMENDA 3)</v>
      </c>
      <c r="E73" s="237" t="str">
        <f>'COMPOSIÇÕES - INFRA'!$H$582</f>
        <v>M</v>
      </c>
      <c r="F73" s="441">
        <f>MEMORIAL!D73</f>
        <v>43</v>
      </c>
      <c r="G73" s="432">
        <f>'COMPOSIÇÕES - INFRA'!$K$582</f>
        <v>598.74</v>
      </c>
      <c r="H73" s="440">
        <f t="shared" si="50"/>
        <v>0.2409</v>
      </c>
      <c r="I73" s="432">
        <f t="shared" si="62"/>
        <v>742.98</v>
      </c>
      <c r="J73" s="432">
        <f t="shared" si="52"/>
        <v>31948.14</v>
      </c>
      <c r="K73" s="433">
        <f t="shared" si="63"/>
        <v>2.4740821611067181E-3</v>
      </c>
      <c r="L73" s="1" t="s">
        <v>763</v>
      </c>
      <c r="M73" s="1"/>
    </row>
    <row r="74" spans="1:13" s="14" customFormat="1" ht="30" customHeight="1">
      <c r="A74" s="443" t="s">
        <v>1013</v>
      </c>
      <c r="B74" s="303" t="s">
        <v>272</v>
      </c>
      <c r="C74" s="237">
        <f>'COMPOSIÇÕES - INFRA'!$B$587</f>
        <v>52</v>
      </c>
      <c r="D74" s="431" t="str">
        <f>'COMPOSIÇÕES - INFRA'!$C$587</f>
        <v>BERÇO DE CONCRETO PARA ASSENTAMENTO DE BDTC - D = 1,20M - (REF SICRO EMENDA 3)</v>
      </c>
      <c r="E74" s="237" t="str">
        <f>'COMPOSIÇÕES - INFRA'!$H$587</f>
        <v>M</v>
      </c>
      <c r="F74" s="441">
        <f>MEMORIAL!D74</f>
        <v>11</v>
      </c>
      <c r="G74" s="432">
        <f>'COMPOSIÇÕES - INFRA'!$K$587</f>
        <v>834.80000000000007</v>
      </c>
      <c r="H74" s="440">
        <f t="shared" si="50"/>
        <v>0.2409</v>
      </c>
      <c r="I74" s="432">
        <f t="shared" ref="I74" si="64">ROUND(G74+(G74*H74),2)</f>
        <v>1035.9000000000001</v>
      </c>
      <c r="J74" s="432">
        <f t="shared" si="52"/>
        <v>11394.9</v>
      </c>
      <c r="K74" s="433">
        <f t="shared" ref="K74" si="65">J74/TOTAL_ORÇ_EST</f>
        <v>8.8242754719351248E-4</v>
      </c>
      <c r="L74" s="1" t="s">
        <v>763</v>
      </c>
      <c r="M74" s="1"/>
    </row>
    <row r="75" spans="1:13" s="1" customFormat="1" ht="30" customHeight="1">
      <c r="A75" s="443" t="s">
        <v>1014</v>
      </c>
      <c r="B75" s="303" t="s">
        <v>272</v>
      </c>
      <c r="C75" s="237">
        <f>'COMPOSIÇÕES - INFRA'!$B$534</f>
        <v>43</v>
      </c>
      <c r="D75" s="431" t="str">
        <f>'COMPOSIÇÕES - INFRA'!$C$534</f>
        <v>TUBO DE CONCRETO PA2 COMERCIAL PARA DRENAGEM - D = 0,40 M - FORNECIMENTO E INSTALAÇÃO - PONTA E BOLSA</v>
      </c>
      <c r="E75" s="237" t="str">
        <f>'COMPOSIÇÕES - INFRA'!$H$534</f>
        <v>M</v>
      </c>
      <c r="F75" s="441">
        <f>MEMORIAL!D75</f>
        <v>40</v>
      </c>
      <c r="G75" s="432">
        <f>'COMPOSIÇÕES - INFRA'!$K$534</f>
        <v>193.24</v>
      </c>
      <c r="H75" s="440">
        <f t="shared" ref="H75:H92" si="66">$G$6</f>
        <v>0.2409</v>
      </c>
      <c r="I75" s="432">
        <f t="shared" si="51"/>
        <v>239.79</v>
      </c>
      <c r="J75" s="432">
        <f t="shared" si="52"/>
        <v>9591.6</v>
      </c>
      <c r="K75" s="433">
        <f t="shared" si="53"/>
        <v>7.4277896792962592E-4</v>
      </c>
      <c r="L75" s="1" t="s">
        <v>763</v>
      </c>
    </row>
    <row r="76" spans="1:13" s="1" customFormat="1" ht="30" customHeight="1">
      <c r="A76" s="443" t="s">
        <v>1015</v>
      </c>
      <c r="B76" s="303" t="s">
        <v>15</v>
      </c>
      <c r="C76" s="237">
        <v>2003823</v>
      </c>
      <c r="D76" s="431" t="s">
        <v>1403</v>
      </c>
      <c r="E76" s="237" t="s">
        <v>167</v>
      </c>
      <c r="F76" s="441">
        <f>MEMORIAL!D76</f>
        <v>64</v>
      </c>
      <c r="G76" s="432">
        <v>352.44</v>
      </c>
      <c r="H76" s="440">
        <f t="shared" si="66"/>
        <v>0.2409</v>
      </c>
      <c r="I76" s="432">
        <f>ROUND(G76+(G76*H76),2)</f>
        <v>437.34</v>
      </c>
      <c r="J76" s="432">
        <f t="shared" si="52"/>
        <v>27989.759999999998</v>
      </c>
      <c r="K76" s="433">
        <f t="shared" ref="K76:K88" si="67">J76/TOTAL_ORÇ_EST</f>
        <v>2.167542958984729E-3</v>
      </c>
      <c r="L76" s="1" t="s">
        <v>763</v>
      </c>
    </row>
    <row r="77" spans="1:13" s="1" customFormat="1" ht="30" customHeight="1">
      <c r="A77" s="443" t="s">
        <v>1134</v>
      </c>
      <c r="B77" s="303" t="s">
        <v>15</v>
      </c>
      <c r="C77" s="237">
        <v>2003827</v>
      </c>
      <c r="D77" s="431" t="s">
        <v>1404</v>
      </c>
      <c r="E77" s="237" t="s">
        <v>167</v>
      </c>
      <c r="F77" s="441">
        <f>MEMORIAL!D77</f>
        <v>64</v>
      </c>
      <c r="G77" s="432">
        <v>512.03</v>
      </c>
      <c r="H77" s="440">
        <f t="shared" si="66"/>
        <v>0.2409</v>
      </c>
      <c r="I77" s="432">
        <f>ROUND(G77+(G77*H77),2)</f>
        <v>635.38</v>
      </c>
      <c r="J77" s="432">
        <f t="shared" si="52"/>
        <v>40664.32</v>
      </c>
      <c r="K77" s="433">
        <f t="shared" si="67"/>
        <v>3.1490681055465247E-3</v>
      </c>
      <c r="L77" s="1" t="s">
        <v>763</v>
      </c>
    </row>
    <row r="78" spans="1:13" s="1" customFormat="1" ht="30" customHeight="1">
      <c r="A78" s="443" t="s">
        <v>1016</v>
      </c>
      <c r="B78" s="303" t="s">
        <v>15</v>
      </c>
      <c r="C78" s="237">
        <v>2003831</v>
      </c>
      <c r="D78" s="431" t="str">
        <f>UPPER("Tubo de concreto PA2 comercial para drenagem - D = 1,00 m - fornecimento e instalação - PONTA E BOLSA")</f>
        <v>TUBO DE CONCRETO PA2 COMERCIAL PARA DRENAGEM - D = 1,00 M - FORNECIMENTO E INSTALAÇÃO - PONTA E BOLSA</v>
      </c>
      <c r="E78" s="237" t="s">
        <v>167</v>
      </c>
      <c r="F78" s="441">
        <f>MEMORIAL!D78</f>
        <v>119</v>
      </c>
      <c r="G78" s="432">
        <v>696.87</v>
      </c>
      <c r="H78" s="440">
        <f t="shared" si="66"/>
        <v>0.2409</v>
      </c>
      <c r="I78" s="432">
        <f t="shared" ref="I78:I80" si="68">ROUND(G78+(G78*H78),2)</f>
        <v>864.75</v>
      </c>
      <c r="J78" s="432">
        <f t="shared" si="52"/>
        <v>102905.25</v>
      </c>
      <c r="K78" s="433">
        <f t="shared" ref="K78:K80" si="69">J78/TOTAL_ORÇ_EST</f>
        <v>7.9690411807769434E-3</v>
      </c>
      <c r="L78" s="1" t="s">
        <v>763</v>
      </c>
    </row>
    <row r="79" spans="1:13" s="1" customFormat="1" ht="30" customHeight="1">
      <c r="A79" s="443" t="s">
        <v>1135</v>
      </c>
      <c r="B79" s="303" t="s">
        <v>15</v>
      </c>
      <c r="C79" s="237">
        <v>2003835</v>
      </c>
      <c r="D79" s="431" t="s">
        <v>1405</v>
      </c>
      <c r="E79" s="237" t="s">
        <v>167</v>
      </c>
      <c r="F79" s="441">
        <f>MEMORIAL!D79</f>
        <v>22</v>
      </c>
      <c r="G79" s="432">
        <v>916.09</v>
      </c>
      <c r="H79" s="440">
        <f t="shared" si="66"/>
        <v>0.2409</v>
      </c>
      <c r="I79" s="432">
        <f t="shared" si="68"/>
        <v>1136.78</v>
      </c>
      <c r="J79" s="432">
        <f t="shared" si="52"/>
        <v>25009.16</v>
      </c>
      <c r="K79" s="433">
        <f t="shared" si="69"/>
        <v>1.9367235970627302E-3</v>
      </c>
      <c r="L79" s="1" t="s">
        <v>763</v>
      </c>
    </row>
    <row r="80" spans="1:13" s="1" customFormat="1" ht="30" customHeight="1">
      <c r="A80" s="443" t="s">
        <v>1017</v>
      </c>
      <c r="B80" s="303" t="s">
        <v>272</v>
      </c>
      <c r="C80" s="237">
        <f>'COMPOSIÇÕES - INFRA'!$B$592</f>
        <v>53</v>
      </c>
      <c r="D80" s="431" t="str">
        <f>'COMPOSIÇÕES - INFRA'!$C$592</f>
        <v>DENTES PARA BUEIROS DUPLOS D = 0,60 M - AREIA, BRITA E PEDRA DE MÃO COMERCIAIS - REF. SICRO 805447</v>
      </c>
      <c r="E80" s="237" t="str">
        <f>'COMPOSIÇÕES - INFRA'!$H$592</f>
        <v>M</v>
      </c>
      <c r="F80" s="441">
        <f>MEMORIAL!D80</f>
        <v>2</v>
      </c>
      <c r="G80" s="432">
        <f>'COMPOSIÇÕES - INFRA'!$K$592</f>
        <v>81.38</v>
      </c>
      <c r="H80" s="440">
        <f t="shared" si="66"/>
        <v>0.2409</v>
      </c>
      <c r="I80" s="432">
        <f t="shared" si="68"/>
        <v>100.98</v>
      </c>
      <c r="J80" s="432">
        <f t="shared" si="52"/>
        <v>201.96</v>
      </c>
      <c r="K80" s="433">
        <f t="shared" si="69"/>
        <v>1.5639897448086583E-5</v>
      </c>
      <c r="L80" s="1" t="s">
        <v>763</v>
      </c>
    </row>
    <row r="81" spans="1:15" s="1" customFormat="1" ht="45" customHeight="1">
      <c r="A81" s="443" t="s">
        <v>1018</v>
      </c>
      <c r="B81" s="303" t="s">
        <v>272</v>
      </c>
      <c r="C81" s="237">
        <f>'COMPOSIÇÕES - INFRA'!$B$613</f>
        <v>56</v>
      </c>
      <c r="D81" s="431" t="str">
        <f>'COMPOSIÇÕES - INFRA'!$C$613</f>
        <v>BASE OU SUB-BASE DE MACADAME SECO COM BRITA COMERCIAL - 100% PROCTOR MODIFICADO - EXCLUSIVE INSUMO, CARGA E TRANSPORTE - REF SICRO 4011279</v>
      </c>
      <c r="E81" s="237" t="str">
        <f>'COMPOSIÇÕES - INFRA'!$H$613</f>
        <v>M3</v>
      </c>
      <c r="F81" s="441">
        <f>MEMORIAL!D81</f>
        <v>49.2</v>
      </c>
      <c r="G81" s="432">
        <f>'COMPOSIÇÕES - INFRA'!$K$613</f>
        <v>9.99</v>
      </c>
      <c r="H81" s="440">
        <f t="shared" si="66"/>
        <v>0.2409</v>
      </c>
      <c r="I81" s="432">
        <f t="shared" ref="I81:I83" si="70">ROUND(G81+(G81*H81),2)</f>
        <v>12.4</v>
      </c>
      <c r="J81" s="432">
        <f t="shared" si="52"/>
        <v>610.08000000000004</v>
      </c>
      <c r="K81" s="433">
        <f t="shared" ref="K81:K83" si="71">J81/TOTAL_ORÇ_EST</f>
        <v>4.7244942736822448E-5</v>
      </c>
      <c r="L81" s="1" t="s">
        <v>763</v>
      </c>
    </row>
    <row r="82" spans="1:15" s="1501" customFormat="1" ht="15" customHeight="1">
      <c r="A82" s="1495" t="s">
        <v>1019</v>
      </c>
      <c r="B82" s="1482" t="s">
        <v>15</v>
      </c>
      <c r="C82" s="1482" t="s">
        <v>1241</v>
      </c>
      <c r="D82" s="1496" t="s">
        <v>1242</v>
      </c>
      <c r="E82" s="1497" t="s">
        <v>417</v>
      </c>
      <c r="F82" s="1498">
        <f>MEMORIAL!D82</f>
        <v>61.99</v>
      </c>
      <c r="G82" s="1499">
        <v>124.71040000000001</v>
      </c>
      <c r="H82" s="1500">
        <f>$K$6</f>
        <v>0.15279999999999999</v>
      </c>
      <c r="I82" s="1499">
        <f t="shared" si="70"/>
        <v>143.77000000000001</v>
      </c>
      <c r="J82" s="1499">
        <f t="shared" si="52"/>
        <v>8912.2999999999993</v>
      </c>
      <c r="K82" s="433">
        <f t="shared" si="71"/>
        <v>6.9017358896109147E-4</v>
      </c>
      <c r="L82" s="1501" t="s">
        <v>763</v>
      </c>
    </row>
    <row r="83" spans="1:15" s="1501" customFormat="1" ht="15" customHeight="1">
      <c r="A83" s="1495" t="s">
        <v>1020</v>
      </c>
      <c r="B83" s="1482" t="s">
        <v>15</v>
      </c>
      <c r="C83" s="1482" t="s">
        <v>1243</v>
      </c>
      <c r="D83" s="1496" t="s">
        <v>1244</v>
      </c>
      <c r="E83" s="1497" t="s">
        <v>417</v>
      </c>
      <c r="F83" s="1498">
        <f>MEMORIAL!D83</f>
        <v>6.89</v>
      </c>
      <c r="G83" s="1499">
        <v>121.9854</v>
      </c>
      <c r="H83" s="1500">
        <f>$K$6</f>
        <v>0.15279999999999999</v>
      </c>
      <c r="I83" s="1499">
        <f t="shared" si="70"/>
        <v>140.62</v>
      </c>
      <c r="J83" s="1499">
        <f t="shared" si="52"/>
        <v>968.87</v>
      </c>
      <c r="K83" s="433">
        <f t="shared" si="71"/>
        <v>7.5029844724339701E-5</v>
      </c>
      <c r="L83" s="1501" t="s">
        <v>763</v>
      </c>
    </row>
    <row r="84" spans="1:15" s="1" customFormat="1" ht="30" customHeight="1">
      <c r="A84" s="443" t="s">
        <v>1021</v>
      </c>
      <c r="B84" s="303" t="s">
        <v>15</v>
      </c>
      <c r="C84" s="237">
        <v>5915407</v>
      </c>
      <c r="D84" s="643" t="str">
        <f>UPPER("Carga, manobra e descarga de agregados ou solos em caminhão basculante de 10 m³ e descarga livre")</f>
        <v>CARGA, MANOBRA E DESCARGA DE AGREGADOS OU SOLOS EM CAMINHÃO BASCULANTE DE 10 M³ E DESCARGA LIVRE</v>
      </c>
      <c r="E84" s="237" t="s">
        <v>589</v>
      </c>
      <c r="F84" s="441">
        <f>MEMORIAL!D84</f>
        <v>144.65</v>
      </c>
      <c r="G84" s="432">
        <v>3.04</v>
      </c>
      <c r="H84" s="440">
        <f t="shared" si="66"/>
        <v>0.2409</v>
      </c>
      <c r="I84" s="432">
        <f t="shared" ref="I84:I87" si="72">ROUND(G84+(G84*H84),2)</f>
        <v>3.77</v>
      </c>
      <c r="J84" s="432">
        <f t="shared" si="52"/>
        <v>545.33000000000004</v>
      </c>
      <c r="K84" s="433">
        <f t="shared" si="67"/>
        <v>4.2230665851480771E-5</v>
      </c>
      <c r="L84" s="1" t="s">
        <v>763</v>
      </c>
    </row>
    <row r="85" spans="1:15" s="1" customFormat="1" ht="30" customHeight="1">
      <c r="A85" s="443" t="s">
        <v>1022</v>
      </c>
      <c r="B85" s="303" t="s">
        <v>15</v>
      </c>
      <c r="C85" s="237">
        <v>5914389</v>
      </c>
      <c r="D85" s="431" t="str">
        <f>UPPER("Transporte com caminhão basculante de 10 m³ - rodovia pavimentada")</f>
        <v>TRANSPORTE COM CAMINHÃO BASCULANTE DE 10 M³ - RODOVIA PAVIMENTADA</v>
      </c>
      <c r="E85" s="237" t="s">
        <v>811</v>
      </c>
      <c r="F85" s="441">
        <f>MEMORIAL!D85</f>
        <v>2372.2600000000002</v>
      </c>
      <c r="G85" s="432">
        <v>0.83</v>
      </c>
      <c r="H85" s="440">
        <f t="shared" si="66"/>
        <v>0.2409</v>
      </c>
      <c r="I85" s="432">
        <f t="shared" si="72"/>
        <v>1.03</v>
      </c>
      <c r="J85" s="432">
        <f t="shared" si="52"/>
        <v>2443.4299999999998</v>
      </c>
      <c r="K85" s="433">
        <f t="shared" si="67"/>
        <v>1.8922061111892549E-4</v>
      </c>
      <c r="L85" s="1" t="s">
        <v>763</v>
      </c>
    </row>
    <row r="86" spans="1:15" s="1" customFormat="1" ht="30" customHeight="1">
      <c r="A86" s="443" t="s">
        <v>1023</v>
      </c>
      <c r="B86" s="303" t="s">
        <v>15</v>
      </c>
      <c r="C86" s="237">
        <v>705257</v>
      </c>
      <c r="D86" s="431" t="str">
        <f>UPPER("Corpo de BDCC 1,50 x 1,50 m - moldado no local - altura do aterro 0,00 a 1,00 m - areia e brita comerciais")</f>
        <v>CORPO DE BDCC 1,50 X 1,50 M - MOLDADO NO LOCAL - ALTURA DO ATERRO 0,00 A 1,00 M - AREIA E BRITA COMERCIAIS</v>
      </c>
      <c r="E86" s="237" t="str">
        <f>'COMPOSIÇÕES - INFRA'!$H$497</f>
        <v>UND</v>
      </c>
      <c r="F86" s="441">
        <f>MEMORIAL!D86</f>
        <v>31</v>
      </c>
      <c r="G86" s="432">
        <v>4161.0600000000004</v>
      </c>
      <c r="H86" s="440">
        <f t="shared" si="66"/>
        <v>0.2409</v>
      </c>
      <c r="I86" s="432">
        <f t="shared" si="72"/>
        <v>5163.46</v>
      </c>
      <c r="J86" s="432">
        <f t="shared" si="52"/>
        <v>160067.26</v>
      </c>
      <c r="K86" s="433">
        <f t="shared" ref="K86" si="73">J86/TOTAL_ORÇ_EST</f>
        <v>1.2395699797961039E-2</v>
      </c>
      <c r="L86" s="1" t="s">
        <v>763</v>
      </c>
      <c r="M86"/>
      <c r="N86"/>
      <c r="O86"/>
    </row>
    <row r="87" spans="1:15" s="1" customFormat="1" ht="30" customHeight="1">
      <c r="A87" s="443" t="s">
        <v>1024</v>
      </c>
      <c r="B87" s="303" t="s">
        <v>15</v>
      </c>
      <c r="C87" s="46">
        <v>2003866</v>
      </c>
      <c r="D87" s="452" t="s">
        <v>1005</v>
      </c>
      <c r="E87" s="46" t="s">
        <v>413</v>
      </c>
      <c r="F87" s="441">
        <f>MEMORIAL!D87</f>
        <v>414.40000000000003</v>
      </c>
      <c r="G87" s="432">
        <v>7.6</v>
      </c>
      <c r="H87" s="440">
        <f t="shared" si="66"/>
        <v>0.2409</v>
      </c>
      <c r="I87" s="432">
        <f t="shared" si="72"/>
        <v>9.43</v>
      </c>
      <c r="J87" s="432">
        <f t="shared" si="52"/>
        <v>3907.79</v>
      </c>
      <c r="K87" s="433">
        <f t="shared" ref="K87" si="74">J87/TOTAL_ORÇ_EST</f>
        <v>3.026214837030019E-4</v>
      </c>
      <c r="L87" s="1" t="s">
        <v>763</v>
      </c>
    </row>
    <row r="88" spans="1:15" s="1" customFormat="1" ht="15" customHeight="1">
      <c r="A88" s="443" t="s">
        <v>1028</v>
      </c>
      <c r="B88" s="303" t="s">
        <v>272</v>
      </c>
      <c r="C88" s="237">
        <f>'COMPOSIÇÕES - INFRA'!$B$527</f>
        <v>42</v>
      </c>
      <c r="D88" s="431" t="str">
        <f>'COMPOSIÇÕES - INFRA'!$C$527</f>
        <v>ENVELOPAMENTO DE CONCRETO PARA PROTEÇÃO DE TUBULAÇÃO</v>
      </c>
      <c r="E88" s="237" t="str">
        <f>'COMPOSIÇÕES - INFRA'!$H$527</f>
        <v>M3</v>
      </c>
      <c r="F88" s="441">
        <f>MEMORIAL!D88</f>
        <v>45.96</v>
      </c>
      <c r="G88" s="432">
        <f>'COMPOSIÇÕES - INFRA'!$K$527</f>
        <v>818.59</v>
      </c>
      <c r="H88" s="440">
        <f t="shared" si="66"/>
        <v>0.2409</v>
      </c>
      <c r="I88" s="432">
        <f t="shared" ref="I88" si="75">ROUND(G88+(G88*H88),2)</f>
        <v>1015.79</v>
      </c>
      <c r="J88" s="432">
        <f t="shared" si="52"/>
        <v>46685.71</v>
      </c>
      <c r="K88" s="433">
        <f t="shared" si="67"/>
        <v>3.615367977278224E-3</v>
      </c>
      <c r="L88" s="1" t="s">
        <v>763</v>
      </c>
    </row>
    <row r="89" spans="1:15" s="1" customFormat="1" ht="60" customHeight="1">
      <c r="A89" s="443" t="s">
        <v>1136</v>
      </c>
      <c r="B89" s="303" t="s">
        <v>272</v>
      </c>
      <c r="C89" s="237">
        <f>'COMPOSIÇÕES - INFRA'!$B$596</f>
        <v>54</v>
      </c>
      <c r="D89" s="431" t="str">
        <f>'COMPOSIÇÕES - INFRA'!$C$596</f>
        <v>EXECUÇÃO DE PROTEÇÃO MECÂNICA PARA BUEIRO CELULAR (GALERIA) COM CONCRETO MOLDADO IN LOCO, USINADO,  ESPESSURA DE 15 CM, FCK=30 MPA, COM USO DE  FORMAS EM MADEIRA SERRADA</v>
      </c>
      <c r="E89" s="237" t="str">
        <f>'COMPOSIÇÕES - INFRA'!$H$596</f>
        <v>M2</v>
      </c>
      <c r="F89" s="441">
        <f>MEMORIAL!D89</f>
        <v>60.9</v>
      </c>
      <c r="G89" s="432">
        <f>'COMPOSIÇÕES - INFRA'!$K$596</f>
        <v>213.95</v>
      </c>
      <c r="H89" s="440">
        <f t="shared" si="66"/>
        <v>0.2409</v>
      </c>
      <c r="I89" s="432">
        <f t="shared" ref="I89" si="76">ROUND(G89+(G89*H89),2)</f>
        <v>265.49</v>
      </c>
      <c r="J89" s="432">
        <f t="shared" si="52"/>
        <v>16168.34</v>
      </c>
      <c r="K89" s="433">
        <f t="shared" ref="K89" si="77">J89/TOTAL_ORÇ_EST</f>
        <v>1.2520854600207773E-3</v>
      </c>
      <c r="L89" s="1" t="s">
        <v>763</v>
      </c>
    </row>
    <row r="90" spans="1:15" s="1" customFormat="1" ht="45" customHeight="1">
      <c r="A90" s="443" t="s">
        <v>1029</v>
      </c>
      <c r="B90" s="303" t="s">
        <v>14</v>
      </c>
      <c r="C90" s="237">
        <v>93367</v>
      </c>
      <c r="D90" s="431" t="s">
        <v>1006</v>
      </c>
      <c r="E90" s="237" t="s">
        <v>417</v>
      </c>
      <c r="F90" s="441">
        <f>MEMORIAL!D90</f>
        <v>49.21</v>
      </c>
      <c r="G90" s="432">
        <v>25.76</v>
      </c>
      <c r="H90" s="440">
        <f t="shared" si="66"/>
        <v>0.2409</v>
      </c>
      <c r="I90" s="432">
        <f t="shared" ref="I90:I92" si="78">ROUND(G90+(G90*H90),2)</f>
        <v>31.97</v>
      </c>
      <c r="J90" s="432">
        <f t="shared" si="52"/>
        <v>1573.24</v>
      </c>
      <c r="K90" s="433">
        <f t="shared" ref="K90:K92" si="79">J90/TOTAL_ORÇ_EST</f>
        <v>1.2183260180841619E-4</v>
      </c>
      <c r="L90" s="1" t="s">
        <v>763</v>
      </c>
    </row>
    <row r="91" spans="1:15" s="1" customFormat="1" ht="45" customHeight="1">
      <c r="A91" s="443" t="s">
        <v>1030</v>
      </c>
      <c r="B91" s="303" t="s">
        <v>14</v>
      </c>
      <c r="C91" s="237">
        <v>93369</v>
      </c>
      <c r="D91" s="431" t="s">
        <v>1007</v>
      </c>
      <c r="E91" s="237" t="s">
        <v>417</v>
      </c>
      <c r="F91" s="441">
        <f>MEMORIAL!D91</f>
        <v>254.93</v>
      </c>
      <c r="G91" s="432">
        <v>18.559999999999999</v>
      </c>
      <c r="H91" s="440">
        <f t="shared" si="66"/>
        <v>0.2409</v>
      </c>
      <c r="I91" s="432">
        <f>ROUND(G91+(G91*H91),2)</f>
        <v>23.03</v>
      </c>
      <c r="J91" s="432">
        <f t="shared" si="52"/>
        <v>5871.04</v>
      </c>
      <c r="K91" s="433">
        <f>J91/TOTAL_ORÇ_EST</f>
        <v>4.5465668208365139E-4</v>
      </c>
      <c r="L91" s="1" t="s">
        <v>763</v>
      </c>
    </row>
    <row r="92" spans="1:15" s="1" customFormat="1" ht="30" customHeight="1">
      <c r="A92" s="443" t="s">
        <v>1137</v>
      </c>
      <c r="B92" s="303" t="s">
        <v>15</v>
      </c>
      <c r="C92" s="237">
        <v>5915407</v>
      </c>
      <c r="D92" s="643" t="str">
        <f>UPPER("Carga, manobra e descarga de agregados ou solos em caminhão basculante de 10 m³ e descarga livre")</f>
        <v>CARGA, MANOBRA E DESCARGA DE AGREGADOS OU SOLOS EM CAMINHÃO BASCULANTE DE 10 M³ E DESCARGA LIVRE</v>
      </c>
      <c r="E92" s="237" t="s">
        <v>589</v>
      </c>
      <c r="F92" s="441">
        <f>MEMORIAL!D92</f>
        <v>1599.62</v>
      </c>
      <c r="G92" s="432">
        <v>2.99</v>
      </c>
      <c r="H92" s="440">
        <f t="shared" si="66"/>
        <v>0.2409</v>
      </c>
      <c r="I92" s="432">
        <f t="shared" si="78"/>
        <v>3.71</v>
      </c>
      <c r="J92" s="432">
        <f t="shared" si="52"/>
        <v>5934.59</v>
      </c>
      <c r="K92" s="433">
        <f t="shared" si="79"/>
        <v>4.5957803028540378E-4</v>
      </c>
      <c r="L92" s="1" t="s">
        <v>763</v>
      </c>
    </row>
    <row r="93" spans="1:15" s="1" customFormat="1" ht="30" customHeight="1">
      <c r="A93" s="443" t="s">
        <v>1125</v>
      </c>
      <c r="B93" s="303" t="s">
        <v>15</v>
      </c>
      <c r="C93" s="237">
        <v>5914389</v>
      </c>
      <c r="D93" s="431" t="str">
        <f>UPPER("Transporte com caminhão basculante de 10 m³ - rodovia pavimentada")</f>
        <v>TRANSPORTE COM CAMINHÃO BASCULANTE DE 10 M³ - RODOVIA PAVIMENTADA</v>
      </c>
      <c r="E93" s="237" t="s">
        <v>811</v>
      </c>
      <c r="F93" s="441">
        <f>MEMORIAL!D93</f>
        <v>12477.04</v>
      </c>
      <c r="G93" s="432">
        <v>0.83</v>
      </c>
      <c r="H93" s="440">
        <f t="shared" ref="H93:H109" si="80">$G$6</f>
        <v>0.2409</v>
      </c>
      <c r="I93" s="432">
        <f>ROUND(G93+(G93*H93),2)</f>
        <v>1.03</v>
      </c>
      <c r="J93" s="432">
        <f t="shared" si="52"/>
        <v>12851.35</v>
      </c>
      <c r="K93" s="433">
        <f>J93/TOTAL_ORÇ_EST</f>
        <v>9.9521586487159581E-4</v>
      </c>
      <c r="L93" s="1" t="s">
        <v>763</v>
      </c>
    </row>
    <row r="94" spans="1:15" s="1" customFormat="1" ht="30" customHeight="1">
      <c r="A94" s="443" t="s">
        <v>1126</v>
      </c>
      <c r="B94" s="303" t="s">
        <v>272</v>
      </c>
      <c r="C94" s="237">
        <f>'COMPOSIÇÕES - INFRA'!$B$515</f>
        <v>40</v>
      </c>
      <c r="D94" s="431" t="str">
        <f>'COMPOSIÇÕES - INFRA'!$C$515</f>
        <v>BOCA DE BSTC D = 0,80 M, ESCONSIDADE 0°, ALAS ABERTAS ADAPTÁVEIS - (REF SICRO EMENDA 3)</v>
      </c>
      <c r="E94" s="237" t="str">
        <f>'COMPOSIÇÕES - INFRA'!$H$515</f>
        <v>UND</v>
      </c>
      <c r="F94" s="441">
        <f>MEMORIAL!D94</f>
        <v>2</v>
      </c>
      <c r="G94" s="432">
        <f>'COMPOSIÇÕES - INFRA'!$K$515</f>
        <v>2813.17</v>
      </c>
      <c r="H94" s="440">
        <f t="shared" si="80"/>
        <v>0.2409</v>
      </c>
      <c r="I94" s="432">
        <f t="shared" ref="I94:I95" si="81">ROUND(G94+(G94*H94),2)</f>
        <v>3490.86</v>
      </c>
      <c r="J94" s="432">
        <f t="shared" si="52"/>
        <v>6981.72</v>
      </c>
      <c r="K94" s="433">
        <f t="shared" ref="K94:K95" si="82">J94/TOTAL_ORÇ_EST</f>
        <v>5.4066837399116183E-4</v>
      </c>
      <c r="L94" s="1" t="s">
        <v>763</v>
      </c>
    </row>
    <row r="95" spans="1:15" s="1" customFormat="1" ht="30" customHeight="1">
      <c r="A95" s="443" t="s">
        <v>1138</v>
      </c>
      <c r="B95" s="303" t="s">
        <v>272</v>
      </c>
      <c r="C95" s="237">
        <f>'COMPOSIÇÕES - INFRA'!$B$521</f>
        <v>41</v>
      </c>
      <c r="D95" s="431" t="str">
        <f>'COMPOSIÇÕES - INFRA'!$C$521</f>
        <v>BOCA DE BSTC D = 1,00 M, ESCONSIDADE 0°, ALAS ABERTAS ADAPTÁVEIS - (REF SICRO EMENDA 3)</v>
      </c>
      <c r="E95" s="237" t="str">
        <f>'COMPOSIÇÕES - INFRA'!$H$521</f>
        <v>UND</v>
      </c>
      <c r="F95" s="441">
        <f>MEMORIAL!D95</f>
        <v>4</v>
      </c>
      <c r="G95" s="432">
        <f>'COMPOSIÇÕES - INFRA'!$K$521</f>
        <v>4576.0200000000004</v>
      </c>
      <c r="H95" s="440">
        <f t="shared" si="80"/>
        <v>0.2409</v>
      </c>
      <c r="I95" s="432">
        <f t="shared" si="81"/>
        <v>5678.38</v>
      </c>
      <c r="J95" s="432">
        <f t="shared" si="52"/>
        <v>22713.52</v>
      </c>
      <c r="K95" s="433">
        <f t="shared" si="82"/>
        <v>1.758947927733529E-3</v>
      </c>
      <c r="L95" s="1" t="s">
        <v>763</v>
      </c>
    </row>
    <row r="96" spans="1:15" s="1" customFormat="1" ht="30" customHeight="1">
      <c r="A96" s="443" t="s">
        <v>1127</v>
      </c>
      <c r="B96" s="303" t="s">
        <v>272</v>
      </c>
      <c r="C96" s="237">
        <f>'COMPOSIÇÕES - INFRA'!$B$469</f>
        <v>33</v>
      </c>
      <c r="D96" s="431" t="str">
        <f>'COMPOSIÇÕES - INFRA'!$C$469</f>
        <v>BOCA DE BDTC D = 0,40 M, ESCONSIDADE 0°, ALAS ABERTAS ADAPTÁVEIS - (REF SICRO EMENDA 3)</v>
      </c>
      <c r="E96" s="237" t="str">
        <f>'COMPOSIÇÕES - INFRA'!$H$469</f>
        <v>UND</v>
      </c>
      <c r="F96" s="441">
        <f>MEMORIAL!D96</f>
        <v>4</v>
      </c>
      <c r="G96" s="432">
        <f>'COMPOSIÇÕES - INFRA'!$K$469</f>
        <v>1685.88</v>
      </c>
      <c r="H96" s="440">
        <f t="shared" si="80"/>
        <v>0.2409</v>
      </c>
      <c r="I96" s="432">
        <f t="shared" ref="I96:I98" si="83">ROUND(G96+(G96*H96),2)</f>
        <v>2092.0100000000002</v>
      </c>
      <c r="J96" s="432">
        <f t="shared" si="52"/>
        <v>8368.0400000000009</v>
      </c>
      <c r="K96" s="433">
        <f t="shared" ref="K96:K98" si="84">J96/TOTAL_ORÇ_EST</f>
        <v>6.4802578451914462E-4</v>
      </c>
      <c r="L96" s="1" t="s">
        <v>763</v>
      </c>
    </row>
    <row r="97" spans="1:13" s="1" customFormat="1" ht="30" customHeight="1">
      <c r="A97" s="443" t="s">
        <v>1128</v>
      </c>
      <c r="B97" s="303" t="s">
        <v>272</v>
      </c>
      <c r="C97" s="237">
        <f>'COMPOSIÇÕES - INFRA'!$B$475</f>
        <v>34</v>
      </c>
      <c r="D97" s="431" t="str">
        <f>'COMPOSIÇÕES - INFRA'!$C$475</f>
        <v>BOCA DE BDTC D = 0,60 M, ESCONSIDADE 0°, ALAS ABERTAS ADAPTÁVEIS - (REF SICRO EMENDA 3)</v>
      </c>
      <c r="E97" s="237" t="str">
        <f>'COMPOSIÇÕES - INFRA'!$H$475</f>
        <v>UND</v>
      </c>
      <c r="F97" s="441">
        <f>MEMORIAL!D97</f>
        <v>6</v>
      </c>
      <c r="G97" s="432">
        <f>'COMPOSIÇÕES - INFRA'!$K$475</f>
        <v>2590.0699999999997</v>
      </c>
      <c r="H97" s="440">
        <f t="shared" si="80"/>
        <v>0.2409</v>
      </c>
      <c r="I97" s="432">
        <f t="shared" si="83"/>
        <v>3214.02</v>
      </c>
      <c r="J97" s="432">
        <f t="shared" si="52"/>
        <v>19284.12</v>
      </c>
      <c r="K97" s="433">
        <f t="shared" si="84"/>
        <v>1.4933732381491155E-3</v>
      </c>
      <c r="L97" s="1" t="s">
        <v>763</v>
      </c>
    </row>
    <row r="98" spans="1:13" s="1" customFormat="1" ht="30" customHeight="1">
      <c r="A98" s="443" t="s">
        <v>1139</v>
      </c>
      <c r="B98" s="303" t="s">
        <v>272</v>
      </c>
      <c r="C98" s="237">
        <f>'COMPOSIÇÕES - INFRA'!$B$481</f>
        <v>35</v>
      </c>
      <c r="D98" s="431" t="str">
        <f>'COMPOSIÇÕES - INFRA'!$C$481</f>
        <v>BOCA DE BDTC D = 0,80 M, ESCONSIDADE 0°, ALAS ABERTAS ADAPTÁVEIS - (REF SICRO EMENDA 3)</v>
      </c>
      <c r="E98" s="237" t="str">
        <f>'COMPOSIÇÕES - INFRA'!$H$481</f>
        <v>UND</v>
      </c>
      <c r="F98" s="441">
        <f>MEMORIAL!D98</f>
        <v>2</v>
      </c>
      <c r="G98" s="432">
        <f>'COMPOSIÇÕES - INFRA'!$K$481</f>
        <v>3983.7599999999998</v>
      </c>
      <c r="H98" s="440">
        <f t="shared" si="80"/>
        <v>0.2409</v>
      </c>
      <c r="I98" s="432">
        <f t="shared" si="83"/>
        <v>4943.45</v>
      </c>
      <c r="J98" s="432">
        <f t="shared" si="52"/>
        <v>9886.9</v>
      </c>
      <c r="K98" s="433">
        <f t="shared" si="84"/>
        <v>7.6564716814957027E-4</v>
      </c>
      <c r="L98" s="1" t="s">
        <v>763</v>
      </c>
    </row>
    <row r="99" spans="1:13" s="1" customFormat="1" ht="30" customHeight="1">
      <c r="A99" s="443" t="s">
        <v>1172</v>
      </c>
      <c r="B99" s="303" t="s">
        <v>272</v>
      </c>
      <c r="C99" s="237">
        <f>'COMPOSIÇÕES - INFRA'!$B$497</f>
        <v>36</v>
      </c>
      <c r="D99" s="431" t="str">
        <f>'COMPOSIÇÕES - INFRA'!$C$497</f>
        <v>BOCA DE BDTC D = 0,80 M, ESCONSIDADE 30°, ALAS ABERTAS ADAPTÁVEIS - (REF SICRO EMENDA 3)</v>
      </c>
      <c r="E99" s="237" t="str">
        <f>'COMPOSIÇÕES - INFRA'!$H$497</f>
        <v>UND</v>
      </c>
      <c r="F99" s="441">
        <f>MEMORIAL!D99</f>
        <v>1</v>
      </c>
      <c r="G99" s="432">
        <f>'COMPOSIÇÕES - INFRA'!$K$497</f>
        <v>4854.88</v>
      </c>
      <c r="H99" s="440">
        <f t="shared" si="80"/>
        <v>0.2409</v>
      </c>
      <c r="I99" s="432">
        <f t="shared" ref="I99" si="85">ROUND(G99+(G99*H99),2)</f>
        <v>6024.42</v>
      </c>
      <c r="J99" s="432">
        <f t="shared" si="52"/>
        <v>6024.42</v>
      </c>
      <c r="K99" s="433">
        <f t="shared" ref="K99" si="86">J99/TOTAL_ORÇ_EST</f>
        <v>4.6653451665776274E-4</v>
      </c>
      <c r="L99" s="1" t="s">
        <v>763</v>
      </c>
    </row>
    <row r="100" spans="1:13" s="1" customFormat="1" ht="30" customHeight="1">
      <c r="A100" s="443" t="s">
        <v>1199</v>
      </c>
      <c r="B100" s="303" t="s">
        <v>272</v>
      </c>
      <c r="C100" s="237">
        <f>'COMPOSIÇÕES - INFRA'!$B$503</f>
        <v>37</v>
      </c>
      <c r="D100" s="431" t="str">
        <f>'COMPOSIÇÕES - INFRA'!$C$503</f>
        <v>BOCA DE BDTC D = 1,00 M, ESCONSIDADE 0°, ALAS ABERTAS ADAPTÁVEIS - (REF SICRO EMENDA 3)</v>
      </c>
      <c r="E100" s="237" t="str">
        <f>'COMPOSIÇÕES - INFRA'!$H$503</f>
        <v>UND</v>
      </c>
      <c r="F100" s="441">
        <f>MEMORIAL!D100</f>
        <v>4</v>
      </c>
      <c r="G100" s="432">
        <f>'COMPOSIÇÕES - INFRA'!$K$503</f>
        <v>6513.5400000000009</v>
      </c>
      <c r="H100" s="440">
        <f t="shared" si="80"/>
        <v>0.2409</v>
      </c>
      <c r="I100" s="432">
        <f t="shared" ref="I100:I102" si="87">ROUND(G100+(G100*H100),2)</f>
        <v>8082.65</v>
      </c>
      <c r="J100" s="432">
        <f t="shared" si="52"/>
        <v>32330.6</v>
      </c>
      <c r="K100" s="433">
        <f t="shared" ref="K100:K102" si="88">J100/TOTAL_ORÇ_EST</f>
        <v>2.5037000813780351E-3</v>
      </c>
      <c r="L100" s="1" t="s">
        <v>763</v>
      </c>
    </row>
    <row r="101" spans="1:13" s="1" customFormat="1" ht="30" customHeight="1">
      <c r="A101" s="443" t="s">
        <v>1200</v>
      </c>
      <c r="B101" s="303" t="s">
        <v>272</v>
      </c>
      <c r="C101" s="237">
        <f>'COMPOSIÇÕES - INFRA'!$B$603</f>
        <v>38</v>
      </c>
      <c r="D101" s="431" t="str">
        <f>'COMPOSIÇÕES - INFRA'!$C$603</f>
        <v>BOCA DE BDTC D = 1,00 M, ESCONSIDADE 30°, ALAS ABERTAS ADAPTÁVEIS -  (REF SICRO EMENDA 3)</v>
      </c>
      <c r="E101" s="237" t="str">
        <f>'COMPOSIÇÕES - INFRA'!$H$603</f>
        <v>UND</v>
      </c>
      <c r="F101" s="441">
        <f>MEMORIAL!D101</f>
        <v>2</v>
      </c>
      <c r="G101" s="432">
        <f>'COMPOSIÇÕES - INFRA'!$K$603</f>
        <v>7894.5499999999993</v>
      </c>
      <c r="H101" s="440">
        <f t="shared" si="80"/>
        <v>0.2409</v>
      </c>
      <c r="I101" s="432">
        <f t="shared" ref="I101" si="89">ROUND(G101+(G101*H101),2)</f>
        <v>9796.35</v>
      </c>
      <c r="J101" s="432">
        <f t="shared" si="52"/>
        <v>19592.7</v>
      </c>
      <c r="K101" s="433">
        <f t="shared" ref="K101" si="90">J101/TOTAL_ORÇ_EST</f>
        <v>1.5172698491341156E-3</v>
      </c>
      <c r="L101" s="1" t="s">
        <v>763</v>
      </c>
    </row>
    <row r="102" spans="1:13" s="1" customFormat="1" ht="30" customHeight="1">
      <c r="A102" s="443" t="s">
        <v>1252</v>
      </c>
      <c r="B102" s="303" t="s">
        <v>272</v>
      </c>
      <c r="C102" s="237">
        <f>'COMPOSIÇÕES - INFRA'!$B$509</f>
        <v>39</v>
      </c>
      <c r="D102" s="431" t="str">
        <f>'COMPOSIÇÕES - INFRA'!$C$509</f>
        <v>BOCA DE BDTC D = 1,20 M, ESCONSIDADE 0°, ALAS ABERTAS ADAPTÁVEIS - (REF SICRO EMENDA 3)</v>
      </c>
      <c r="E102" s="237" t="str">
        <f>'COMPOSIÇÕES - INFRA'!$H$509</f>
        <v>UND</v>
      </c>
      <c r="F102" s="441">
        <f>MEMORIAL!D102</f>
        <v>2</v>
      </c>
      <c r="G102" s="432">
        <f>'COMPOSIÇÕES - INFRA'!$K$509</f>
        <v>9205.3799999999992</v>
      </c>
      <c r="H102" s="440">
        <f t="shared" si="80"/>
        <v>0.2409</v>
      </c>
      <c r="I102" s="432">
        <f t="shared" si="87"/>
        <v>11422.96</v>
      </c>
      <c r="J102" s="432">
        <f t="shared" si="52"/>
        <v>22845.919999999998</v>
      </c>
      <c r="K102" s="433">
        <f t="shared" si="88"/>
        <v>1.7692010591562198E-3</v>
      </c>
      <c r="L102" s="1" t="s">
        <v>763</v>
      </c>
    </row>
    <row r="103" spans="1:13" s="1" customFormat="1" ht="30" customHeight="1">
      <c r="A103" s="443" t="s">
        <v>1253</v>
      </c>
      <c r="B103" s="303" t="s">
        <v>15</v>
      </c>
      <c r="C103" s="356">
        <v>705314</v>
      </c>
      <c r="D103" s="431" t="str">
        <f>UPPER("Boca de BDCC 1,50 x 1,50 m - esconsidade 0° - areia e brita comerciais")</f>
        <v>BOCA DE BDCC 1,50 X 1,50 M - ESCONSIDADE 0° - AREIA E BRITA COMERCIAIS</v>
      </c>
      <c r="E103" s="237" t="s">
        <v>414</v>
      </c>
      <c r="F103" s="441">
        <f>MEMORIAL!D103</f>
        <v>4</v>
      </c>
      <c r="G103" s="432">
        <v>14024.21</v>
      </c>
      <c r="H103" s="440">
        <f t="shared" si="80"/>
        <v>0.2409</v>
      </c>
      <c r="I103" s="432">
        <f t="shared" ref="I103:I108" si="91">ROUND(G103+(G103*H103),2)</f>
        <v>17402.64</v>
      </c>
      <c r="J103" s="432">
        <f t="shared" si="52"/>
        <v>69610.559999999998</v>
      </c>
      <c r="K103" s="433">
        <f t="shared" ref="K103:K108" si="92">J103/TOTAL_ORÇ_EST</f>
        <v>5.390681420597533E-3</v>
      </c>
      <c r="L103" s="1" t="s">
        <v>763</v>
      </c>
    </row>
    <row r="104" spans="1:13" s="1" customFormat="1" ht="45">
      <c r="A104" s="443" t="s">
        <v>1254</v>
      </c>
      <c r="B104" s="303" t="s">
        <v>272</v>
      </c>
      <c r="C104" s="237">
        <f>'COMPOSIÇÕES - INFRA'!$B$613</f>
        <v>56</v>
      </c>
      <c r="D104" s="431" t="str">
        <f>'COMPOSIÇÕES - INFRA'!$C$613</f>
        <v>BASE OU SUB-BASE DE MACADAME SECO COM BRITA COMERCIAL - 100% PROCTOR MODIFICADO - EXCLUSIVE INSUMO, CARGA E TRANSPORTE - REF SICRO 4011279</v>
      </c>
      <c r="E104" s="237" t="str">
        <f>'COMPOSIÇÕES - INFRA'!$H$613</f>
        <v>M3</v>
      </c>
      <c r="F104" s="441">
        <f>MEMORIAL!D104</f>
        <v>6</v>
      </c>
      <c r="G104" s="432">
        <f>'COMPOSIÇÕES - INFRA'!$K$613</f>
        <v>9.99</v>
      </c>
      <c r="H104" s="440">
        <f t="shared" si="80"/>
        <v>0.2409</v>
      </c>
      <c r="I104" s="432">
        <f t="shared" si="91"/>
        <v>12.4</v>
      </c>
      <c r="J104" s="432">
        <f t="shared" si="52"/>
        <v>74.400000000000006</v>
      </c>
      <c r="K104" s="433">
        <f t="shared" si="92"/>
        <v>5.7615783825393234E-6</v>
      </c>
      <c r="L104" s="1" t="s">
        <v>763</v>
      </c>
    </row>
    <row r="105" spans="1:13" s="1501" customFormat="1" ht="15" customHeight="1">
      <c r="A105" s="1495" t="s">
        <v>1255</v>
      </c>
      <c r="B105" s="1482" t="s">
        <v>15</v>
      </c>
      <c r="C105" s="1482" t="s">
        <v>1241</v>
      </c>
      <c r="D105" s="1496" t="s">
        <v>1242</v>
      </c>
      <c r="E105" s="1497" t="s">
        <v>417</v>
      </c>
      <c r="F105" s="1498">
        <f>MEMORIAL!D105</f>
        <v>7.56</v>
      </c>
      <c r="G105" s="1499">
        <v>124.71040000000001</v>
      </c>
      <c r="H105" s="1500">
        <f>$K$6</f>
        <v>0.15279999999999999</v>
      </c>
      <c r="I105" s="1499">
        <f t="shared" si="91"/>
        <v>143.77000000000001</v>
      </c>
      <c r="J105" s="1499">
        <f t="shared" si="52"/>
        <v>1086.9000000000001</v>
      </c>
      <c r="K105" s="433">
        <f t="shared" si="92"/>
        <v>8.4170155161048264E-5</v>
      </c>
      <c r="L105" s="1" t="s">
        <v>763</v>
      </c>
    </row>
    <row r="106" spans="1:13" s="1501" customFormat="1" ht="15" customHeight="1">
      <c r="A106" s="1495" t="s">
        <v>1256</v>
      </c>
      <c r="B106" s="1482" t="s">
        <v>15</v>
      </c>
      <c r="C106" s="1482" t="s">
        <v>1243</v>
      </c>
      <c r="D106" s="1496" t="s">
        <v>1244</v>
      </c>
      <c r="E106" s="1497" t="s">
        <v>417</v>
      </c>
      <c r="F106" s="1498">
        <f>MEMORIAL!D106</f>
        <v>0.84</v>
      </c>
      <c r="G106" s="1499">
        <v>121.9854</v>
      </c>
      <c r="H106" s="1500">
        <f>$K$6</f>
        <v>0.15279999999999999</v>
      </c>
      <c r="I106" s="1499">
        <f t="shared" si="91"/>
        <v>140.62</v>
      </c>
      <c r="J106" s="1499">
        <f t="shared" si="52"/>
        <v>118.12</v>
      </c>
      <c r="K106" s="433">
        <f t="shared" si="92"/>
        <v>9.1472800879777529E-6</v>
      </c>
      <c r="L106" s="1" t="s">
        <v>763</v>
      </c>
    </row>
    <row r="107" spans="1:13" s="1" customFormat="1" ht="30" customHeight="1">
      <c r="A107" s="443" t="s">
        <v>1257</v>
      </c>
      <c r="B107" s="303" t="s">
        <v>15</v>
      </c>
      <c r="C107" s="237">
        <v>5915407</v>
      </c>
      <c r="D107" s="643" t="str">
        <f>UPPER("Carga, manobra e descarga de agregados ou solos em caminhão basculante de 10 m³ e descarga livre")</f>
        <v>CARGA, MANOBRA E DESCARGA DE AGREGADOS OU SOLOS EM CAMINHÃO BASCULANTE DE 10 M³ E DESCARGA LIVRE</v>
      </c>
      <c r="E107" s="237" t="s">
        <v>589</v>
      </c>
      <c r="F107" s="441">
        <f>MEMORIAL!D107</f>
        <v>17.64</v>
      </c>
      <c r="G107" s="432">
        <v>2.99</v>
      </c>
      <c r="H107" s="440">
        <f t="shared" si="80"/>
        <v>0.2409</v>
      </c>
      <c r="I107" s="432">
        <f t="shared" si="91"/>
        <v>3.71</v>
      </c>
      <c r="J107" s="432">
        <f t="shared" si="52"/>
        <v>65.44</v>
      </c>
      <c r="K107" s="433">
        <f t="shared" si="92"/>
        <v>5.0677108784055548E-6</v>
      </c>
      <c r="L107" s="1" t="s">
        <v>763</v>
      </c>
    </row>
    <row r="108" spans="1:13" s="1" customFormat="1" ht="30" customHeight="1">
      <c r="A108" s="443" t="s">
        <v>1258</v>
      </c>
      <c r="B108" s="303" t="s">
        <v>15</v>
      </c>
      <c r="C108" s="237">
        <v>5914389</v>
      </c>
      <c r="D108" s="431" t="str">
        <f>UPPER("Transporte com caminhão basculante de 10 m³ - rodovia pavimentada")</f>
        <v>TRANSPORTE COM CAMINHÃO BASCULANTE DE 10 M³ - RODOVIA PAVIMENTADA</v>
      </c>
      <c r="E108" s="237" t="s">
        <v>811</v>
      </c>
      <c r="F108" s="441">
        <f>MEMORIAL!D108</f>
        <v>289.3</v>
      </c>
      <c r="G108" s="432">
        <v>0.83</v>
      </c>
      <c r="H108" s="440">
        <f t="shared" si="80"/>
        <v>0.2409</v>
      </c>
      <c r="I108" s="432">
        <f t="shared" si="91"/>
        <v>1.03</v>
      </c>
      <c r="J108" s="432">
        <f t="shared" si="52"/>
        <v>297.98</v>
      </c>
      <c r="K108" s="433">
        <f t="shared" si="92"/>
        <v>2.307574094662725E-5</v>
      </c>
      <c r="L108" s="1" t="s">
        <v>763</v>
      </c>
    </row>
    <row r="109" spans="1:13" s="1" customFormat="1" ht="15" customHeight="1">
      <c r="A109" s="443" t="s">
        <v>1313</v>
      </c>
      <c r="B109" s="303" t="s">
        <v>272</v>
      </c>
      <c r="C109" s="237">
        <f>'COMPOSIÇÕES - INFRA'!$B$609</f>
        <v>55</v>
      </c>
      <c r="D109" s="431" t="str">
        <f>'COMPOSIÇÕES - INFRA'!$C$609</f>
        <v>SAÍDA DE DRENAGEM EM GABIÃO ("BB 22") PARA BDTC - D = 0,80M</v>
      </c>
      <c r="E109" s="237" t="str">
        <f>'COMPOSIÇÕES - INFRA'!$H$609</f>
        <v>UND</v>
      </c>
      <c r="F109" s="441">
        <f>MEMORIAL!D109</f>
        <v>1</v>
      </c>
      <c r="G109" s="432">
        <f>'COMPOSIÇÕES - INFRA'!$K$609</f>
        <v>5151.84</v>
      </c>
      <c r="H109" s="440">
        <f t="shared" si="80"/>
        <v>0.2409</v>
      </c>
      <c r="I109" s="432">
        <f t="shared" ref="I109" si="93">ROUND(G109+(G109*H109),2)</f>
        <v>6392.92</v>
      </c>
      <c r="J109" s="432">
        <f t="shared" si="52"/>
        <v>6392.92</v>
      </c>
      <c r="K109" s="433">
        <f t="shared" ref="K109" si="94">J109/TOTAL_ORÇ_EST</f>
        <v>4.9507136657665708E-4</v>
      </c>
      <c r="L109" s="1" t="s">
        <v>763</v>
      </c>
    </row>
    <row r="110" spans="1:13" s="1" customFormat="1" ht="15.75" thickBot="1">
      <c r="A110" s="282"/>
      <c r="B110" s="637"/>
      <c r="C110" s="637"/>
      <c r="D110" s="650"/>
      <c r="E110" s="637"/>
      <c r="F110" s="651"/>
      <c r="G110" s="632"/>
      <c r="H110" s="652"/>
      <c r="I110" s="632"/>
      <c r="J110" s="632"/>
      <c r="K110" s="653"/>
      <c r="M110" s="14"/>
    </row>
    <row r="111" spans="1:13" s="14" customFormat="1" ht="15" customHeight="1">
      <c r="A111" s="729">
        <v>6</v>
      </c>
      <c r="B111" s="152"/>
      <c r="C111" s="654"/>
      <c r="D111" s="655" t="s">
        <v>112</v>
      </c>
      <c r="E111" s="152"/>
      <c r="F111" s="656"/>
      <c r="G111" s="657"/>
      <c r="H111" s="658"/>
      <c r="I111" s="657"/>
      <c r="J111" s="26">
        <f>SUM(J113:J127)</f>
        <v>251527.21000000002</v>
      </c>
      <c r="K111" s="684">
        <f>J111/TOTAL_ORÇ_EST</f>
        <v>1.9478410426833719E-2</v>
      </c>
      <c r="L111" s="1"/>
    </row>
    <row r="112" spans="1:13" s="14" customFormat="1" ht="15" customHeight="1">
      <c r="A112" s="287" t="s">
        <v>76</v>
      </c>
      <c r="B112" s="259"/>
      <c r="C112" s="46"/>
      <c r="D112" s="29" t="s">
        <v>536</v>
      </c>
      <c r="E112" s="259"/>
      <c r="F112" s="267"/>
      <c r="G112" s="268"/>
      <c r="H112" s="268"/>
      <c r="I112" s="24"/>
      <c r="J112" s="24"/>
      <c r="K112" s="302"/>
      <c r="L112" s="1"/>
    </row>
    <row r="113" spans="1:17" s="14" customFormat="1" ht="15" customHeight="1">
      <c r="A113" s="287" t="s">
        <v>929</v>
      </c>
      <c r="B113" s="259" t="s">
        <v>15</v>
      </c>
      <c r="C113" s="237">
        <v>5213400</v>
      </c>
      <c r="D113" s="452" t="str">
        <f>UPPER("Pintura de faixa com tinta acrílica - espessura de 0,4 mm")</f>
        <v>PINTURA DE FAIXA COM TINTA ACRÍLICA - ESPESSURA DE 0,4 MM</v>
      </c>
      <c r="E113" s="237" t="s">
        <v>413</v>
      </c>
      <c r="F113" s="441">
        <f>MEMORIAL!D113</f>
        <v>2803.87</v>
      </c>
      <c r="G113" s="432">
        <v>20.14</v>
      </c>
      <c r="H113" s="440">
        <f t="shared" ref="H113:H117" si="95">$G$6</f>
        <v>0.2409</v>
      </c>
      <c r="I113" s="432">
        <f t="shared" ref="I113" si="96">ROUND(G113+(G113*H113),2)</f>
        <v>24.99</v>
      </c>
      <c r="J113" s="432">
        <f t="shared" ref="J113:J114" si="97">ROUND(F113*I113,2)</f>
        <v>70068.710000000006</v>
      </c>
      <c r="K113" s="433">
        <f t="shared" ref="K113" si="98">J113/TOTAL_ORÇ_EST</f>
        <v>5.4261608175862489E-3</v>
      </c>
      <c r="L113" s="1" t="s">
        <v>763</v>
      </c>
      <c r="M113"/>
      <c r="N113"/>
      <c r="O113"/>
    </row>
    <row r="114" spans="1:17" s="1" customFormat="1" ht="30" customHeight="1">
      <c r="A114" s="675" t="s">
        <v>930</v>
      </c>
      <c r="B114" s="46" t="s">
        <v>15</v>
      </c>
      <c r="C114" s="46">
        <v>5213404</v>
      </c>
      <c r="D114" s="452" t="str">
        <f>UPPER("Pintura de setas e zebrados com tinta acrílica - espessura de 0,4 mm")</f>
        <v>PINTURA DE SETAS E ZEBRADOS COM TINTA ACRÍLICA - ESPESSURA DE 0,4 MM</v>
      </c>
      <c r="E114" s="46" t="s">
        <v>413</v>
      </c>
      <c r="F114" s="441">
        <f>MEMORIAL!D114</f>
        <v>23.26</v>
      </c>
      <c r="G114" s="432">
        <v>36.5</v>
      </c>
      <c r="H114" s="440">
        <f t="shared" si="95"/>
        <v>0.2409</v>
      </c>
      <c r="I114" s="432">
        <f t="shared" ref="I114" si="99">ROUND(G114+(G114*H114),2)</f>
        <v>45.29</v>
      </c>
      <c r="J114" s="432">
        <f t="shared" si="97"/>
        <v>1053.45</v>
      </c>
      <c r="K114" s="433">
        <f t="shared" ref="K114" si="100">J114/TOTAL_ORÇ_EST</f>
        <v>8.1579768105995298E-5</v>
      </c>
      <c r="L114" s="1" t="s">
        <v>763</v>
      </c>
    </row>
    <row r="115" spans="1:17" s="1" customFormat="1">
      <c r="A115" s="675" t="s">
        <v>78</v>
      </c>
      <c r="B115" s="254"/>
      <c r="C115" s="254"/>
      <c r="D115" s="659" t="s">
        <v>827</v>
      </c>
      <c r="E115" s="660"/>
      <c r="F115" s="441"/>
      <c r="G115" s="661"/>
      <c r="H115" s="661"/>
      <c r="I115" s="599"/>
      <c r="J115" s="662"/>
      <c r="K115" s="663"/>
    </row>
    <row r="116" spans="1:17" s="1" customFormat="1" ht="30">
      <c r="A116" s="287" t="s">
        <v>931</v>
      </c>
      <c r="B116" s="46" t="s">
        <v>15</v>
      </c>
      <c r="C116" s="46">
        <v>5213360</v>
      </c>
      <c r="D116" s="289" t="s">
        <v>870</v>
      </c>
      <c r="E116" s="259" t="s">
        <v>414</v>
      </c>
      <c r="F116" s="441">
        <f>MEMORIAL!D116</f>
        <v>3323</v>
      </c>
      <c r="G116" s="435">
        <v>35.26</v>
      </c>
      <c r="H116" s="440">
        <f t="shared" si="95"/>
        <v>0.2409</v>
      </c>
      <c r="I116" s="432">
        <f t="shared" ref="I116" si="101">ROUND(G116+(G116*H116),2)</f>
        <v>43.75</v>
      </c>
      <c r="J116" s="432">
        <f t="shared" ref="J116" si="102">ROUND(F116*I116,2)</f>
        <v>145381.25</v>
      </c>
      <c r="K116" s="433">
        <f t="shared" ref="K116" si="103">J116/TOTAL_ORÇ_EST</f>
        <v>1.1258406817561087E-2</v>
      </c>
      <c r="L116" s="1" t="s">
        <v>763</v>
      </c>
    </row>
    <row r="117" spans="1:17" s="1" customFormat="1" ht="30">
      <c r="A117" s="287" t="s">
        <v>932</v>
      </c>
      <c r="B117" s="46" t="s">
        <v>15</v>
      </c>
      <c r="C117" s="46">
        <v>5213362</v>
      </c>
      <c r="D117" s="289" t="str">
        <f>UPPER("Tachão refletivo em plástico injetado - bidirecional - fornecimento e colocação")</f>
        <v>TACHÃO REFLETIVO EM PLÁSTICO INJETADO - BIDIRECIONAL - FORNECIMENTO E COLOCAÇÃO</v>
      </c>
      <c r="E117" s="259" t="s">
        <v>414</v>
      </c>
      <c r="F117" s="441">
        <f>MEMORIAL!D117</f>
        <v>63</v>
      </c>
      <c r="G117" s="435">
        <v>89.27</v>
      </c>
      <c r="H117" s="440">
        <f t="shared" si="95"/>
        <v>0.2409</v>
      </c>
      <c r="I117" s="432">
        <f t="shared" ref="I117" si="104">ROUND(G117+(G117*H117),2)</f>
        <v>110.78</v>
      </c>
      <c r="J117" s="432">
        <f t="shared" ref="J117" si="105">ROUND(F117*I117,2)</f>
        <v>6979.14</v>
      </c>
      <c r="K117" s="433">
        <f t="shared" ref="K117" si="106">J117/TOTAL_ORÇ_EST</f>
        <v>5.4046857732144478E-4</v>
      </c>
      <c r="L117" s="1" t="s">
        <v>763</v>
      </c>
    </row>
    <row r="118" spans="1:17" s="1" customFormat="1" ht="15" customHeight="1">
      <c r="A118" s="447" t="s">
        <v>80</v>
      </c>
      <c r="B118" s="237"/>
      <c r="C118" s="237"/>
      <c r="D118" s="442" t="s">
        <v>537</v>
      </c>
      <c r="E118" s="244"/>
      <c r="F118" s="441"/>
      <c r="G118" s="435"/>
      <c r="H118" s="435"/>
      <c r="I118" s="432"/>
      <c r="J118" s="432"/>
      <c r="K118" s="433"/>
    </row>
    <row r="119" spans="1:17" s="1" customFormat="1" ht="15" customHeight="1">
      <c r="A119" s="447" t="s">
        <v>933</v>
      </c>
      <c r="B119" s="237"/>
      <c r="C119" s="237"/>
      <c r="D119" s="442" t="s">
        <v>538</v>
      </c>
      <c r="E119" s="244"/>
      <c r="F119" s="441"/>
      <c r="G119" s="435"/>
      <c r="H119" s="435"/>
      <c r="I119" s="432"/>
      <c r="J119" s="432"/>
      <c r="K119" s="433"/>
    </row>
    <row r="120" spans="1:17" s="1" customFormat="1" ht="45" customHeight="1">
      <c r="A120" s="447" t="s">
        <v>934</v>
      </c>
      <c r="B120" s="259" t="s">
        <v>15</v>
      </c>
      <c r="C120" s="46">
        <v>5213446</v>
      </c>
      <c r="D120" s="289" t="str">
        <f>UPPER("R-1 - PARE - Placa de regulamentação em aço, R1 lado 0,414 m - película retrorrefletiva tipo I + SI - fornecimento e implantação")</f>
        <v>R-1 - PARE - PLACA DE REGULAMENTAÇÃO EM AÇO, R1 LADO 0,414 M - PELÍCULA RETRORREFLETIVA TIPO I + SI - FORNECIMENTO E IMPLANTAÇÃO</v>
      </c>
      <c r="E120" s="259" t="s">
        <v>414</v>
      </c>
      <c r="F120" s="441">
        <f>MEMORIAL!D120</f>
        <v>4</v>
      </c>
      <c r="G120" s="268">
        <v>685.05</v>
      </c>
      <c r="H120" s="577">
        <f t="shared" ref="H120:H127" si="107">$G$6</f>
        <v>0.2409</v>
      </c>
      <c r="I120" s="24">
        <f t="shared" ref="I120" si="108">ROUND(G120+(G120*H120),2)</f>
        <v>850.08</v>
      </c>
      <c r="J120" s="24">
        <f t="shared" ref="J120" si="109">ROUND(F120*I120,2)</f>
        <v>3400.32</v>
      </c>
      <c r="K120" s="302">
        <f t="shared" ref="K120" si="110">J120/TOTAL_ORÇ_EST</f>
        <v>2.6332271781876496E-4</v>
      </c>
      <c r="L120" s="1" t="s">
        <v>763</v>
      </c>
    </row>
    <row r="121" spans="1:17" s="1" customFormat="1" ht="45" customHeight="1">
      <c r="A121" s="447" t="s">
        <v>935</v>
      </c>
      <c r="B121" s="259" t="s">
        <v>15</v>
      </c>
      <c r="C121" s="46">
        <v>5213449</v>
      </c>
      <c r="D121" s="289" t="str">
        <f>UPPER("R-2 - DÊ A PREFERÊNCIA - Placa de regulamentação em aço, lado 0,80 m - película retrorrefletiva tipo I + SI - fornecimento e implantação")</f>
        <v>R-2 - DÊ A PREFERÊNCIA - PLACA DE REGULAMENTAÇÃO EM AÇO, LADO 0,80 M - PELÍCULA RETRORREFLETIVA TIPO I + SI - FORNECIMENTO E IMPLANTAÇÃO</v>
      </c>
      <c r="E121" s="259" t="s">
        <v>414</v>
      </c>
      <c r="F121" s="441">
        <f>MEMORIAL!D121</f>
        <v>3</v>
      </c>
      <c r="G121" s="268">
        <v>311.82</v>
      </c>
      <c r="H121" s="577">
        <f t="shared" si="107"/>
        <v>0.2409</v>
      </c>
      <c r="I121" s="24">
        <f t="shared" ref="I121" si="111">ROUND(G121+(G121*H121),2)</f>
        <v>386.94</v>
      </c>
      <c r="J121" s="24">
        <f t="shared" ref="J121" si="112">ROUND(F121*I121,2)</f>
        <v>1160.82</v>
      </c>
      <c r="K121" s="302">
        <f t="shared" ref="K121" si="113">J121/TOTAL_ORÇ_EST</f>
        <v>8.9894562070151832E-5</v>
      </c>
      <c r="L121" s="1" t="s">
        <v>763</v>
      </c>
      <c r="M121"/>
      <c r="N121"/>
      <c r="O121"/>
      <c r="P121"/>
      <c r="Q121"/>
    </row>
    <row r="122" spans="1:17" s="1" customFormat="1" ht="30" customHeight="1">
      <c r="A122" s="447" t="s">
        <v>1288</v>
      </c>
      <c r="B122" s="259" t="s">
        <v>15</v>
      </c>
      <c r="C122" s="46">
        <v>5213440</v>
      </c>
      <c r="D122" s="289" t="str">
        <f>UPPER("Placa de regulamentação em aço D = 0,60 m - película retrorrefletiva tipo I + SI - fornecimento e implantação")</f>
        <v>PLACA DE REGULAMENTAÇÃO EM AÇO D = 0,60 M - PELÍCULA RETRORREFLETIVA TIPO I + SI - FORNECIMENTO E IMPLANTAÇÃO</v>
      </c>
      <c r="E122" s="259" t="s">
        <v>414</v>
      </c>
      <c r="F122" s="441">
        <f>MEMORIAL!D122</f>
        <v>27</v>
      </c>
      <c r="G122" s="268">
        <v>286.92</v>
      </c>
      <c r="H122" s="577">
        <f t="shared" si="107"/>
        <v>0.2409</v>
      </c>
      <c r="I122" s="24">
        <f t="shared" ref="I122" si="114">ROUND(G122+(G122*H122),2)</f>
        <v>356.04</v>
      </c>
      <c r="J122" s="24">
        <f t="shared" ref="J122" si="115">ROUND(F122*I122,2)</f>
        <v>9613.08</v>
      </c>
      <c r="K122" s="302">
        <f t="shared" ref="K122" si="116">J122/TOTAL_ORÇ_EST</f>
        <v>7.4444239136587514E-4</v>
      </c>
      <c r="L122" s="1" t="s">
        <v>763</v>
      </c>
      <c r="M122"/>
      <c r="N122"/>
      <c r="O122"/>
      <c r="P122"/>
      <c r="Q122"/>
    </row>
    <row r="123" spans="1:17" s="1" customFormat="1" ht="15" customHeight="1">
      <c r="A123" s="447" t="s">
        <v>936</v>
      </c>
      <c r="B123" s="237"/>
      <c r="C123" s="237"/>
      <c r="D123" s="442" t="s">
        <v>1289</v>
      </c>
      <c r="E123" s="244"/>
      <c r="F123" s="441"/>
      <c r="G123" s="435"/>
      <c r="H123" s="435"/>
      <c r="I123" s="432"/>
      <c r="J123" s="432"/>
      <c r="K123" s="433"/>
      <c r="M123"/>
      <c r="N123"/>
      <c r="O123"/>
      <c r="P123"/>
      <c r="Q123"/>
    </row>
    <row r="124" spans="1:17" s="1" customFormat="1" ht="30" customHeight="1">
      <c r="A124" s="447" t="s">
        <v>937</v>
      </c>
      <c r="B124" s="303" t="s">
        <v>272</v>
      </c>
      <c r="C124" s="237">
        <f>'COMPOSIÇÕES - INFRA'!$B$631</f>
        <v>58</v>
      </c>
      <c r="D124" s="431" t="str">
        <f>'COMPOSIÇÕES - INFRA'!$C$631</f>
        <v>PLACA DE ADVERTÊNCIA L=50 cm - FORNECIMENTO E IMPLANTAÇÃO - REF SICRO 5213464</v>
      </c>
      <c r="E124" s="237" t="str">
        <f>'COMPOSIÇÕES - INFRA'!$H$631</f>
        <v>UND</v>
      </c>
      <c r="F124" s="441">
        <f>MEMORIAL!D124</f>
        <v>9</v>
      </c>
      <c r="G124" s="432">
        <f>'COMPOSIÇÕES - INFRA'!$K$631</f>
        <v>217.25999999999996</v>
      </c>
      <c r="H124" s="440">
        <f t="shared" ref="H124:H125" si="117">$G$6</f>
        <v>0.2409</v>
      </c>
      <c r="I124" s="432">
        <f t="shared" ref="I124" si="118">ROUND(G124+(G124*H124),2)</f>
        <v>269.60000000000002</v>
      </c>
      <c r="J124" s="432">
        <f t="shared" ref="J124" si="119">ROUND(F124*I124,2)</f>
        <v>2426.4</v>
      </c>
      <c r="K124" s="433">
        <f t="shared" ref="K124" si="120">J124/TOTAL_ORÇ_EST</f>
        <v>1.8790179821765341E-4</v>
      </c>
      <c r="L124" s="1" t="s">
        <v>763</v>
      </c>
      <c r="M124"/>
      <c r="N124"/>
      <c r="O124"/>
      <c r="P124"/>
      <c r="Q124"/>
    </row>
    <row r="125" spans="1:17" s="1" customFormat="1" ht="30" customHeight="1">
      <c r="A125" s="447" t="s">
        <v>1309</v>
      </c>
      <c r="B125" s="303" t="s">
        <v>272</v>
      </c>
      <c r="C125" s="237">
        <f>'COMPOSIÇÕES - INFRA'!$B$638</f>
        <v>59</v>
      </c>
      <c r="D125" s="431" t="str">
        <f>'COMPOSIÇÕES - INFRA'!$C$638</f>
        <v>PLACA ESPECIAL DE ADVERTÊNCIA 0,70 m x 0,80 m - FORNECIMENTO E IMPLANTAÇÃO</v>
      </c>
      <c r="E125" s="237" t="str">
        <f>'COMPOSIÇÕES - INFRA'!$H$638</f>
        <v>UND</v>
      </c>
      <c r="F125" s="441">
        <f>MEMORIAL!D125</f>
        <v>6</v>
      </c>
      <c r="G125" s="432">
        <f>'COMPOSIÇÕES - INFRA'!$K$638</f>
        <v>410.09</v>
      </c>
      <c r="H125" s="440">
        <f t="shared" si="117"/>
        <v>0.2409</v>
      </c>
      <c r="I125" s="432">
        <f t="shared" ref="I125" si="121">ROUND(G125+(G125*H125),2)</f>
        <v>508.88</v>
      </c>
      <c r="J125" s="432">
        <f t="shared" ref="J125" si="122">ROUND(F125*I125,2)</f>
        <v>3053.28</v>
      </c>
      <c r="K125" s="433">
        <f t="shared" ref="K125" si="123">J125/TOTAL_ORÇ_EST</f>
        <v>2.3644774252472666E-4</v>
      </c>
      <c r="L125" s="1" t="s">
        <v>763</v>
      </c>
      <c r="M125"/>
      <c r="N125"/>
      <c r="O125"/>
      <c r="P125"/>
      <c r="Q125"/>
    </row>
    <row r="126" spans="1:17" s="1" customFormat="1">
      <c r="A126" s="447" t="s">
        <v>1315</v>
      </c>
      <c r="B126" s="237"/>
      <c r="C126" s="237"/>
      <c r="D126" s="442" t="s">
        <v>539</v>
      </c>
      <c r="E126" s="244"/>
      <c r="F126" s="441"/>
      <c r="G126" s="435"/>
      <c r="H126" s="446"/>
      <c r="I126" s="432"/>
      <c r="J126" s="432"/>
      <c r="K126" s="433"/>
      <c r="M126"/>
      <c r="N126"/>
      <c r="O126"/>
      <c r="P126"/>
      <c r="Q126"/>
    </row>
    <row r="127" spans="1:17" s="1" customFormat="1" ht="30" customHeight="1">
      <c r="A127" s="447" t="s">
        <v>1316</v>
      </c>
      <c r="B127" s="244" t="s">
        <v>15</v>
      </c>
      <c r="C127" s="237">
        <v>5216111</v>
      </c>
      <c r="D127" s="445" t="str">
        <f>UPPER("Suporte para placa de sinalização em madeira de lei tratada 8 x 8 cm - fornecimento e implantação")</f>
        <v>SUPORTE PARA PLACA DE SINALIZAÇÃO EM MADEIRA DE LEI TRATADA 8 X 8 CM - FORNECIMENTO E IMPLANTAÇÃO</v>
      </c>
      <c r="E127" s="244" t="s">
        <v>414</v>
      </c>
      <c r="F127" s="441">
        <f>MEMORIAL!D127</f>
        <v>49</v>
      </c>
      <c r="G127" s="435">
        <v>138</v>
      </c>
      <c r="H127" s="577">
        <f t="shared" si="107"/>
        <v>0.2409</v>
      </c>
      <c r="I127" s="432">
        <f t="shared" ref="I127" si="124">ROUND(G127+(G127*H127),2)</f>
        <v>171.24</v>
      </c>
      <c r="J127" s="432">
        <f t="shared" ref="J127" si="125">ROUND(F127*I127,2)</f>
        <v>8390.76</v>
      </c>
      <c r="K127" s="433">
        <f>J127/TOTAL_ORÇ_EST</f>
        <v>6.4978523426176943E-4</v>
      </c>
      <c r="L127" s="1" t="s">
        <v>763</v>
      </c>
    </row>
    <row r="128" spans="1:17" s="1" customFormat="1" ht="15.75" thickBot="1">
      <c r="A128" s="282"/>
      <c r="B128" s="44"/>
      <c r="C128" s="277"/>
      <c r="D128" s="278"/>
      <c r="E128" s="44"/>
      <c r="F128" s="279"/>
      <c r="G128" s="280"/>
      <c r="H128" s="280"/>
      <c r="I128" s="280"/>
      <c r="J128" s="280"/>
      <c r="K128" s="281"/>
      <c r="M128" s="14"/>
    </row>
    <row r="129" spans="1:13" s="14" customFormat="1" ht="15" customHeight="1" thickBot="1">
      <c r="A129" s="271" t="s">
        <v>50</v>
      </c>
      <c r="B129" s="272"/>
      <c r="C129" s="272"/>
      <c r="D129" s="272"/>
      <c r="E129" s="273" t="s">
        <v>101</v>
      </c>
      <c r="F129" s="274">
        <f>F41</f>
        <v>55344.46</v>
      </c>
      <c r="G129" s="272"/>
      <c r="H129" s="272"/>
      <c r="I129" s="275">
        <f>TOTAL_ORÇ_EST/METRO2</f>
        <v>233.32286826901918</v>
      </c>
      <c r="J129" s="275">
        <f>SUM(TOTAL_SERV_INICIAIS+J23+J46+TOTAL_DREN_PLUVIAL+TOTAL_SIN_VIÁRIA+J54)</f>
        <v>12913128.15</v>
      </c>
      <c r="K129" s="276">
        <f>SUM(PERC_DREN_PLUVIAL+K46+K23+PERC_SERV_INICIAIS+PERC_SIN_VIÁRIA+K54)</f>
        <v>0.99999999999999978</v>
      </c>
      <c r="L129" s="1"/>
    </row>
    <row r="130" spans="1:13" s="14" customFormat="1" ht="15" customHeight="1" thickBot="1">
      <c r="A130" s="1077" t="s">
        <v>127</v>
      </c>
      <c r="B130" s="1077"/>
      <c r="C130" s="1077"/>
      <c r="D130" s="1077"/>
      <c r="E130" s="1077"/>
      <c r="F130" s="1077"/>
      <c r="G130" s="1077"/>
      <c r="H130" s="1077"/>
      <c r="I130" s="1077"/>
      <c r="J130" s="1077"/>
      <c r="K130" s="1077"/>
      <c r="L130" s="1"/>
    </row>
    <row r="131" spans="1:13" s="14" customFormat="1" ht="15" customHeight="1">
      <c r="A131" s="1078" t="str">
        <f>PREFEITURA_MUNICIPAL</f>
        <v>PREFEITURA MUNICIPAL DE PORTO BELO</v>
      </c>
      <c r="B131" s="1079"/>
      <c r="C131" s="1079"/>
      <c r="D131" s="1080"/>
      <c r="E131" s="1066" t="s">
        <v>16</v>
      </c>
      <c r="F131" s="1067"/>
      <c r="G131" s="1067"/>
      <c r="H131" s="1067"/>
      <c r="I131" s="1067"/>
      <c r="J131" s="1067"/>
      <c r="K131" s="1068"/>
      <c r="L131" s="1"/>
      <c r="M131" s="21"/>
    </row>
    <row r="132" spans="1:13" s="21" customFormat="1" ht="18.75">
      <c r="A132" s="1074"/>
      <c r="B132" s="1075"/>
      <c r="C132" s="1075"/>
      <c r="D132" s="1076"/>
      <c r="E132" s="1029" t="s">
        <v>44</v>
      </c>
      <c r="F132" s="1030"/>
      <c r="G132" s="1030"/>
      <c r="H132" s="1030"/>
      <c r="I132" s="1030"/>
      <c r="J132" s="1030"/>
      <c r="K132" s="1031"/>
      <c r="L132" s="1"/>
      <c r="M132" s="15"/>
    </row>
    <row r="133" spans="1:13" s="15" customFormat="1" ht="15" customHeight="1">
      <c r="A133" s="1074"/>
      <c r="B133" s="1075"/>
      <c r="C133" s="1075"/>
      <c r="D133" s="1076"/>
      <c r="E133" s="1029" t="s">
        <v>45</v>
      </c>
      <c r="F133" s="1030"/>
      <c r="G133" s="1030"/>
      <c r="H133" s="1030"/>
      <c r="I133" s="1030"/>
      <c r="J133" s="1030"/>
      <c r="K133" s="1031"/>
      <c r="L133" s="1"/>
    </row>
    <row r="134" spans="1:13" s="15" customFormat="1" ht="15" customHeight="1">
      <c r="A134" s="1074"/>
      <c r="B134" s="1075"/>
      <c r="C134" s="1075"/>
      <c r="D134" s="1076"/>
      <c r="E134" s="1029" t="s">
        <v>270</v>
      </c>
      <c r="F134" s="1030"/>
      <c r="G134" s="1030"/>
      <c r="H134" s="1030"/>
      <c r="I134" s="1030"/>
      <c r="J134" s="1030"/>
      <c r="K134" s="1031"/>
      <c r="L134" s="1"/>
    </row>
    <row r="135" spans="1:13" s="15" customFormat="1" ht="15" customHeight="1">
      <c r="A135" s="1074"/>
      <c r="B135" s="1075"/>
      <c r="C135" s="1075"/>
      <c r="D135" s="1076"/>
      <c r="E135" s="1074"/>
      <c r="F135" s="1075"/>
      <c r="G135" s="1075"/>
      <c r="H135" s="1075"/>
      <c r="I135" s="1075"/>
      <c r="J135" s="1075"/>
      <c r="K135" s="1076"/>
      <c r="L135" s="1"/>
    </row>
    <row r="136" spans="1:13" s="15" customFormat="1" ht="15" customHeight="1">
      <c r="A136" s="1074"/>
      <c r="B136" s="1075"/>
      <c r="C136" s="1075"/>
      <c r="D136" s="1076"/>
      <c r="E136" s="1074"/>
      <c r="F136" s="1075"/>
      <c r="G136" s="1075"/>
      <c r="H136" s="1075"/>
      <c r="I136" s="1075"/>
      <c r="J136" s="1075"/>
      <c r="K136" s="1076"/>
      <c r="L136" s="1"/>
    </row>
    <row r="137" spans="1:13" s="15" customFormat="1" ht="15" hidden="1" customHeight="1">
      <c r="A137" s="1074"/>
      <c r="B137" s="1075"/>
      <c r="C137" s="1075"/>
      <c r="D137" s="1076"/>
      <c r="E137" s="1074"/>
      <c r="F137" s="1075"/>
      <c r="G137" s="1075"/>
      <c r="H137" s="1075"/>
      <c r="I137" s="1075"/>
      <c r="J137" s="1075"/>
      <c r="K137" s="1076"/>
      <c r="L137" s="1"/>
    </row>
    <row r="138" spans="1:13" s="15" customFormat="1" ht="15" hidden="1" customHeight="1">
      <c r="A138" s="1074" t="s">
        <v>46</v>
      </c>
      <c r="B138" s="1075"/>
      <c r="C138" s="1075"/>
      <c r="D138" s="1076"/>
      <c r="E138" s="1074" t="s">
        <v>46</v>
      </c>
      <c r="F138" s="1075"/>
      <c r="G138" s="1075"/>
      <c r="H138" s="1075"/>
      <c r="I138" s="1075"/>
      <c r="J138" s="1075"/>
      <c r="K138" s="1076"/>
      <c r="L138" s="1"/>
    </row>
    <row r="139" spans="1:13" s="15" customFormat="1" ht="15" customHeight="1">
      <c r="A139" s="1038" t="str">
        <f>PREFEITX</f>
        <v>JOEL ORLANDO LUCINDA</v>
      </c>
      <c r="B139" s="1039"/>
      <c r="C139" s="1039"/>
      <c r="D139" s="1040"/>
      <c r="E139" s="1038" t="str">
        <f>NOME_TÉCNICO</f>
        <v>FERNANDA BASTOS ALVES</v>
      </c>
      <c r="F139" s="1039"/>
      <c r="G139" s="1039"/>
      <c r="H139" s="1039"/>
      <c r="I139" s="1039"/>
      <c r="J139" s="1039"/>
      <c r="K139" s="1040"/>
      <c r="L139" s="1"/>
    </row>
    <row r="140" spans="1:13" s="15" customFormat="1" ht="15" customHeight="1" thickBot="1">
      <c r="A140" s="1081" t="str">
        <f>VLOOKUP('DADOS DE ENTRADA 2023'!$B$14,'DADOS DE ENTRADA 2023'!$E$7:$G$17,3,0)</f>
        <v>PREFEITO MUNICIPAL</v>
      </c>
      <c r="B140" s="1082"/>
      <c r="C140" s="1082"/>
      <c r="D140" s="1083"/>
      <c r="E140" s="1081" t="str">
        <f>PROFISSÃO_TÉCNICO</f>
        <v>ENGENHEIRA CIVIL CREA-SC 163.653-1</v>
      </c>
      <c r="F140" s="1082"/>
      <c r="G140" s="1082"/>
      <c r="H140" s="1082"/>
      <c r="I140" s="1082"/>
      <c r="J140" s="1082"/>
      <c r="K140" s="1083"/>
      <c r="L140" s="1"/>
    </row>
    <row r="141" spans="1:13" s="15" customFormat="1" ht="15" customHeight="1">
      <c r="A141"/>
      <c r="B141"/>
      <c r="C141"/>
      <c r="D141"/>
      <c r="E141"/>
      <c r="F141"/>
      <c r="G141"/>
      <c r="H141"/>
      <c r="I141"/>
      <c r="J141"/>
      <c r="K141"/>
      <c r="L141" s="1"/>
    </row>
    <row r="142" spans="1:13" s="15" customFormat="1" ht="20.100000000000001" customHeight="1">
      <c r="A142"/>
      <c r="B142"/>
      <c r="C142"/>
      <c r="D142" s="973"/>
      <c r="E142"/>
      <c r="F142"/>
      <c r="G142"/>
      <c r="H142"/>
      <c r="I142"/>
      <c r="J142"/>
      <c r="K142"/>
      <c r="L142" s="1"/>
      <c r="M142"/>
    </row>
    <row r="143" spans="1:13" ht="15" customHeight="1"/>
  </sheetData>
  <mergeCells count="35">
    <mergeCell ref="A2:K2"/>
    <mergeCell ref="A1:K1"/>
    <mergeCell ref="F5:H5"/>
    <mergeCell ref="G6:H6"/>
    <mergeCell ref="I5:K5"/>
    <mergeCell ref="I6:J6"/>
    <mergeCell ref="F3:K3"/>
    <mergeCell ref="A6:E6"/>
    <mergeCell ref="A5:E5"/>
    <mergeCell ref="A4:E4"/>
    <mergeCell ref="A3:E3"/>
    <mergeCell ref="E139:K139"/>
    <mergeCell ref="E140:K140"/>
    <mergeCell ref="E131:K131"/>
    <mergeCell ref="E137:K137"/>
    <mergeCell ref="E138:K138"/>
    <mergeCell ref="E134:K134"/>
    <mergeCell ref="E136:K136"/>
    <mergeCell ref="A140:D140"/>
    <mergeCell ref="A139:D139"/>
    <mergeCell ref="A138:D138"/>
    <mergeCell ref="A137:D137"/>
    <mergeCell ref="A133:D133"/>
    <mergeCell ref="A134:D134"/>
    <mergeCell ref="A135:D135"/>
    <mergeCell ref="A136:D136"/>
    <mergeCell ref="C7:H7"/>
    <mergeCell ref="A7:B7"/>
    <mergeCell ref="J7:K7"/>
    <mergeCell ref="E135:K135"/>
    <mergeCell ref="A130:K130"/>
    <mergeCell ref="A131:D131"/>
    <mergeCell ref="E132:K132"/>
    <mergeCell ref="E133:K133"/>
    <mergeCell ref="A132:D132"/>
  </mergeCells>
  <phoneticPr fontId="78" type="noConversion"/>
  <dataValidations disablePrompts="1" count="1">
    <dataValidation type="list" allowBlank="1" showInputMessage="1" showErrorMessage="1" sqref="B126 B19:B20 B113 B115:B119 B123" xr:uid="{00000000-0002-0000-0200-000000000000}">
      <formula1>#REF!</formula1>
    </dataValidation>
  </dataValidations>
  <printOptions horizontalCentered="1"/>
  <pageMargins left="0.39370078740157483" right="0.39370078740157483" top="0.39370078740157483" bottom="0.39370078740157483" header="0.78740157480314965" footer="0.19685039370078741"/>
  <pageSetup paperSize="9" scale="70" orientation="landscape" r:id="rId1"/>
  <headerFooter>
    <oddHeader>&amp;L  &amp;G</oddHeader>
    <oddFooter>Página &amp;P de 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200-000002000000}">
          <x14:formula1>
            <xm:f>'DADOS DE ENTRADA 2023'!$I$6:$I$11</xm:f>
          </x14:formula1>
          <xm:sqref>B112 B21 B127:B128 B61 B10:B15 B64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3"/>
  <dimension ref="A1:W146"/>
  <sheetViews>
    <sheetView showGridLines="0" zoomScale="90" zoomScaleNormal="90" workbookViewId="0">
      <pane ySplit="1" topLeftCell="A42" activePane="bottomLeft" state="frozen"/>
      <selection activeCell="A14" sqref="A14:C14"/>
      <selection pane="bottomLeft" activeCell="A14" sqref="A14:C14"/>
    </sheetView>
  </sheetViews>
  <sheetFormatPr defaultRowHeight="15" outlineLevelRow="1"/>
  <cols>
    <col min="1" max="1" width="19" customWidth="1"/>
    <col min="2" max="2" width="62.5703125" customWidth="1"/>
    <col min="3" max="4" width="15.7109375" customWidth="1"/>
    <col min="5" max="5" width="16.7109375" bestFit="1" customWidth="1"/>
    <col min="6" max="6" width="15.7109375" customWidth="1"/>
    <col min="7" max="7" width="16.7109375" bestFit="1" customWidth="1"/>
    <col min="8" max="8" width="15.7109375" customWidth="1"/>
    <col min="9" max="9" width="16.7109375" bestFit="1" customWidth="1"/>
    <col min="10" max="10" width="15.7109375" customWidth="1"/>
    <col min="11" max="11" width="16.7109375" bestFit="1" customWidth="1"/>
    <col min="12" max="12" width="15.7109375" customWidth="1"/>
    <col min="13" max="13" width="16.7109375" bestFit="1" customWidth="1"/>
    <col min="14" max="14" width="15.7109375" customWidth="1"/>
    <col min="15" max="15" width="16.7109375" bestFit="1" customWidth="1"/>
    <col min="16" max="16" width="15.7109375" customWidth="1"/>
    <col min="17" max="17" width="16.7109375" bestFit="1" customWidth="1"/>
    <col min="18" max="18" width="15.7109375" customWidth="1"/>
    <col min="19" max="19" width="17.7109375" bestFit="1" customWidth="1"/>
    <col min="20" max="20" width="17" bestFit="1" customWidth="1"/>
    <col min="21" max="21" width="18.140625" bestFit="1" customWidth="1"/>
  </cols>
  <sheetData>
    <row r="1" spans="1:23" s="14" customFormat="1" ht="23.25" outlineLevel="1">
      <c r="A1" s="1045" t="str">
        <f>PREFEITURA_MUNICIPAL</f>
        <v>PREFEITURA MUNICIPAL DE PORTO BELO</v>
      </c>
      <c r="B1" s="1045"/>
      <c r="C1" s="1045"/>
      <c r="D1" s="1045"/>
      <c r="E1" s="1045"/>
      <c r="F1" s="1045"/>
      <c r="G1" s="1045"/>
      <c r="H1" s="1045"/>
      <c r="I1" s="1045"/>
      <c r="J1" s="1045"/>
      <c r="K1" s="1045"/>
      <c r="L1" s="1045"/>
      <c r="M1" s="1045"/>
      <c r="N1" s="1045"/>
      <c r="O1" s="1045"/>
      <c r="P1" s="1045"/>
      <c r="Q1" s="1045"/>
      <c r="R1" s="1045"/>
      <c r="S1" s="1045"/>
      <c r="T1" s="1045"/>
    </row>
    <row r="2" spans="1:23" s="14" customFormat="1" ht="19.5" outlineLevel="1" thickBot="1">
      <c r="A2" s="1084" t="s">
        <v>35</v>
      </c>
      <c r="B2" s="1084"/>
      <c r="C2" s="1084"/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84"/>
      <c r="O2" s="1084"/>
      <c r="P2" s="1084"/>
      <c r="Q2" s="1084"/>
      <c r="R2" s="1084"/>
      <c r="S2" s="1084"/>
      <c r="T2" s="1084"/>
    </row>
    <row r="3" spans="1:23" s="14" customFormat="1" outlineLevel="1">
      <c r="A3" s="1066" t="s">
        <v>12</v>
      </c>
      <c r="B3" s="1067"/>
      <c r="C3" s="1067"/>
      <c r="D3" s="1067"/>
      <c r="E3" s="1067"/>
      <c r="F3" s="1067"/>
      <c r="G3" s="1067"/>
      <c r="H3" s="1067"/>
      <c r="I3" s="1067"/>
      <c r="J3" s="1067"/>
      <c r="K3" s="1067"/>
      <c r="L3" s="1067"/>
      <c r="M3" s="1067"/>
      <c r="N3" s="1068"/>
      <c r="O3" s="1085" t="s">
        <v>120</v>
      </c>
      <c r="P3" s="1086"/>
      <c r="Q3" s="1086"/>
      <c r="R3" s="1086"/>
      <c r="S3" s="1086"/>
      <c r="T3" s="1089"/>
    </row>
    <row r="4" spans="1:23" s="14" customFormat="1" ht="19.5" outlineLevel="1" thickBot="1">
      <c r="A4" s="1128" t="str">
        <f>PROJETO</f>
        <v>PAVIMENTAÇÃO ASFÁLTICA, DRENAGEM PLUVIAL E SINALIZAÇÃO VIÁRIA</v>
      </c>
      <c r="B4" s="1129"/>
      <c r="C4" s="1129"/>
      <c r="D4" s="1129"/>
      <c r="E4" s="1129"/>
      <c r="F4" s="1129"/>
      <c r="G4" s="1129"/>
      <c r="H4" s="1129"/>
      <c r="I4" s="1129"/>
      <c r="J4" s="1129"/>
      <c r="K4" s="1129"/>
      <c r="L4" s="1129"/>
      <c r="M4" s="1129"/>
      <c r="N4" s="1130"/>
      <c r="O4" s="16" t="str">
        <f>SINAPI</f>
        <v>SINAPI</v>
      </c>
      <c r="P4" s="45">
        <f>DATA_SINAPI</f>
        <v>45992</v>
      </c>
      <c r="Q4" s="17" t="str">
        <f>SICRO</f>
        <v>SICRO</v>
      </c>
      <c r="R4" s="45">
        <f>DATA_SICRO</f>
        <v>45931</v>
      </c>
      <c r="S4" s="17" t="str">
        <f>QQ_REFERÊNCIA</f>
        <v>CASAN</v>
      </c>
      <c r="T4" s="52">
        <f>DATA_TABELA_REFERÊNCIA</f>
        <v>45323</v>
      </c>
    </row>
    <row r="5" spans="1:23" s="14" customFormat="1" outlineLevel="1">
      <c r="A5" s="1060" t="s">
        <v>13</v>
      </c>
      <c r="B5" s="1061"/>
      <c r="C5" s="1061"/>
      <c r="D5" s="1061"/>
      <c r="E5" s="1061"/>
      <c r="F5" s="1061"/>
      <c r="G5" s="1061"/>
      <c r="H5" s="1061"/>
      <c r="I5" s="1061"/>
      <c r="J5" s="1061"/>
      <c r="K5" s="1061"/>
      <c r="L5" s="1061"/>
      <c r="M5" s="1061"/>
      <c r="N5" s="1062"/>
      <c r="O5" s="1085" t="s">
        <v>41</v>
      </c>
      <c r="P5" s="1086"/>
      <c r="Q5" s="1086"/>
      <c r="R5" s="1086" t="s">
        <v>42</v>
      </c>
      <c r="S5" s="1086"/>
      <c r="T5" s="1089"/>
    </row>
    <row r="6" spans="1:23" s="14" customFormat="1" ht="19.5" outlineLevel="1" thickBot="1">
      <c r="A6" s="1057" t="str">
        <f>LOCALIZAÇÃO</f>
        <v>ESTRADA GERAL DO SERTÃO DO VALONGO - BAIRRO SERTÃO SANTA LUZIA</v>
      </c>
      <c r="B6" s="1058"/>
      <c r="C6" s="1058"/>
      <c r="D6" s="1058"/>
      <c r="E6" s="1058"/>
      <c r="F6" s="1058"/>
      <c r="G6" s="1058"/>
      <c r="H6" s="1058"/>
      <c r="I6" s="1058"/>
      <c r="J6" s="1058"/>
      <c r="K6" s="1058"/>
      <c r="L6" s="1058"/>
      <c r="M6" s="1058"/>
      <c r="N6" s="1059"/>
      <c r="O6" s="18" t="s">
        <v>40</v>
      </c>
      <c r="P6" s="1087">
        <f>BDI_MATERIAL_E_MÃO_DE_OBRA</f>
        <v>0.2409</v>
      </c>
      <c r="Q6" s="1088"/>
      <c r="R6" s="1090" t="s">
        <v>40</v>
      </c>
      <c r="S6" s="1091"/>
      <c r="T6" s="51">
        <f>BDI_MATERIAIS</f>
        <v>0.15279999999999999</v>
      </c>
    </row>
    <row r="7" spans="1:23" s="20" customFormat="1" ht="19.5" outlineLevel="1" thickBot="1">
      <c r="A7" s="19">
        <f>DATA_PROJETO</f>
        <v>46054</v>
      </c>
      <c r="B7" s="1056" t="s">
        <v>53</v>
      </c>
      <c r="C7" s="1056"/>
      <c r="D7" s="1056"/>
      <c r="E7" s="1056"/>
      <c r="F7" s="1056"/>
      <c r="G7" s="1056"/>
      <c r="H7" s="1056"/>
      <c r="I7" s="1056"/>
      <c r="J7" s="1056"/>
      <c r="K7" s="1056"/>
      <c r="L7" s="1056"/>
      <c r="M7" s="1056"/>
      <c r="N7" s="1056"/>
      <c r="O7" s="1056"/>
      <c r="P7" s="1056"/>
      <c r="Q7" s="1056"/>
      <c r="R7" s="1056"/>
      <c r="S7" s="1102">
        <f>S131</f>
        <v>12913128.149999999</v>
      </c>
      <c r="T7" s="1056"/>
    </row>
    <row r="8" spans="1:23" s="20" customFormat="1" ht="15" customHeight="1">
      <c r="A8" s="1110" t="s">
        <v>36</v>
      </c>
      <c r="B8" s="1113" t="s">
        <v>132</v>
      </c>
      <c r="C8" s="1107" t="s">
        <v>58</v>
      </c>
      <c r="D8" s="1108"/>
      <c r="E8" s="1108"/>
      <c r="F8" s="1108"/>
      <c r="G8" s="1108"/>
      <c r="H8" s="1108"/>
      <c r="I8" s="1108"/>
      <c r="J8" s="1108"/>
      <c r="K8" s="1108"/>
      <c r="L8" s="1108"/>
      <c r="M8" s="1108"/>
      <c r="N8" s="1108"/>
      <c r="O8" s="1108"/>
      <c r="P8" s="1108"/>
      <c r="Q8" s="1108"/>
      <c r="R8" s="1108"/>
      <c r="S8" s="1103" t="s">
        <v>50</v>
      </c>
      <c r="T8" s="1104"/>
      <c r="U8" s="673"/>
    </row>
    <row r="9" spans="1:23" s="14" customFormat="1" ht="15" customHeight="1">
      <c r="A9" s="1111"/>
      <c r="B9" s="1114"/>
      <c r="C9" s="1100" t="s">
        <v>54</v>
      </c>
      <c r="D9" s="1101"/>
      <c r="E9" s="1100" t="s">
        <v>56</v>
      </c>
      <c r="F9" s="1101"/>
      <c r="G9" s="1100" t="s">
        <v>57</v>
      </c>
      <c r="H9" s="1101"/>
      <c r="I9" s="1100" t="s">
        <v>133</v>
      </c>
      <c r="J9" s="1101"/>
      <c r="K9" s="1100" t="s">
        <v>1232</v>
      </c>
      <c r="L9" s="1101"/>
      <c r="M9" s="1100" t="s">
        <v>1233</v>
      </c>
      <c r="N9" s="1101"/>
      <c r="O9" s="1100" t="s">
        <v>1234</v>
      </c>
      <c r="P9" s="1101"/>
      <c r="Q9" s="1100" t="s">
        <v>1235</v>
      </c>
      <c r="R9" s="1101"/>
      <c r="S9" s="1105"/>
      <c r="T9" s="1106"/>
    </row>
    <row r="10" spans="1:23" s="14" customFormat="1" ht="15" customHeight="1" thickBot="1">
      <c r="A10" s="1112"/>
      <c r="B10" s="1115"/>
      <c r="C10" s="42" t="s">
        <v>55</v>
      </c>
      <c r="D10" s="42" t="s">
        <v>39</v>
      </c>
      <c r="E10" s="42" t="s">
        <v>55</v>
      </c>
      <c r="F10" s="42" t="s">
        <v>39</v>
      </c>
      <c r="G10" s="42" t="s">
        <v>55</v>
      </c>
      <c r="H10" s="42" t="s">
        <v>39</v>
      </c>
      <c r="I10" s="42" t="s">
        <v>55</v>
      </c>
      <c r="J10" s="42" t="s">
        <v>39</v>
      </c>
      <c r="K10" s="42" t="s">
        <v>55</v>
      </c>
      <c r="L10" s="42" t="s">
        <v>39</v>
      </c>
      <c r="M10" s="42" t="s">
        <v>55</v>
      </c>
      <c r="N10" s="42" t="s">
        <v>39</v>
      </c>
      <c r="O10" s="42" t="s">
        <v>55</v>
      </c>
      <c r="P10" s="42" t="s">
        <v>39</v>
      </c>
      <c r="Q10" s="42" t="s">
        <v>55</v>
      </c>
      <c r="R10" s="42" t="s">
        <v>39</v>
      </c>
      <c r="S10" s="258" t="s">
        <v>55</v>
      </c>
      <c r="T10" s="22" t="s">
        <v>39</v>
      </c>
    </row>
    <row r="11" spans="1:23" s="14" customFormat="1" ht="15" customHeight="1">
      <c r="A11" s="264">
        <f>'ORÇAMENTO '!A9</f>
        <v>1</v>
      </c>
      <c r="B11" s="283" t="str">
        <f>'ORÇAMENTO '!D9</f>
        <v>SERVIÇOS PRELIMINARES</v>
      </c>
      <c r="C11" s="284">
        <f>SUM(C12:C23)</f>
        <v>84089.254969999995</v>
      </c>
      <c r="D11" s="285">
        <f>C11/$S$11</f>
        <v>0.19027011030786198</v>
      </c>
      <c r="E11" s="284">
        <f>SUM(E12:E23)</f>
        <v>28829.360298</v>
      </c>
      <c r="F11" s="285">
        <f>E11/$S$11</f>
        <v>6.5232657441935196E-2</v>
      </c>
      <c r="G11" s="284">
        <f>SUM(G12:G23)</f>
        <v>45312.775386000001</v>
      </c>
      <c r="H11" s="285">
        <f>G11/$S$11</f>
        <v>0.10252994599756524</v>
      </c>
      <c r="I11" s="284">
        <f>SUM(I12:I23)</f>
        <v>75167.130266000007</v>
      </c>
      <c r="J11" s="285">
        <f>I11/$S$11</f>
        <v>0.17008187517346549</v>
      </c>
      <c r="K11" s="284">
        <f>SUM(K12:K23)</f>
        <v>71006.576553999999</v>
      </c>
      <c r="L11" s="285">
        <f>K11/$S$11</f>
        <v>0.16066772334150492</v>
      </c>
      <c r="M11" s="284">
        <f>SUM(M12:M23)</f>
        <v>56651.078250000006</v>
      </c>
      <c r="N11" s="285">
        <f>M11/$S$11</f>
        <v>0.12818530633351885</v>
      </c>
      <c r="O11" s="284">
        <f>SUM(O12:O23)</f>
        <v>46329.093850000005</v>
      </c>
      <c r="P11" s="285">
        <f>O11/$S$11</f>
        <v>0.10482958613972354</v>
      </c>
      <c r="Q11" s="284">
        <f>SUM(Q12:Q23)</f>
        <v>34561.470426</v>
      </c>
      <c r="R11" s="285">
        <f>Q11/$S$11</f>
        <v>7.8202795264424849E-2</v>
      </c>
      <c r="S11" s="284">
        <f>SUM(S12:S23)</f>
        <v>441946.74</v>
      </c>
      <c r="T11" s="286">
        <f t="shared" ref="T11:T23" si="0">S11/$S$131</f>
        <v>3.4224607304001703E-2</v>
      </c>
      <c r="V11" s="28">
        <f>D11+F11+P11+R11+N11+L11+J11+H11</f>
        <v>1</v>
      </c>
    </row>
    <row r="12" spans="1:23" s="14" customFormat="1" ht="30">
      <c r="A12" s="287" t="str">
        <f>'ORÇAMENTO '!A10</f>
        <v>1.1</v>
      </c>
      <c r="B12" s="289" t="str">
        <f>'ORÇAMENTO '!D10</f>
        <v>FORNECIMENTO E INSTALAÇÃO DE PLACA DE OBRA COM CHAPA GALVANIZADA E ESTRUTURA DE MADEIRA</v>
      </c>
      <c r="C12" s="268">
        <f t="shared" ref="C12:Q23" si="1">D12*S12</f>
        <v>7862.13</v>
      </c>
      <c r="D12" s="288">
        <v>1</v>
      </c>
      <c r="E12" s="268">
        <f t="shared" si="1"/>
        <v>0</v>
      </c>
      <c r="F12" s="288"/>
      <c r="G12" s="268">
        <f t="shared" si="1"/>
        <v>0</v>
      </c>
      <c r="H12" s="288"/>
      <c r="I12" s="268">
        <f t="shared" si="1"/>
        <v>0</v>
      </c>
      <c r="J12" s="288"/>
      <c r="K12" s="268">
        <f t="shared" si="1"/>
        <v>0</v>
      </c>
      <c r="L12" s="288"/>
      <c r="M12" s="268">
        <f t="shared" si="1"/>
        <v>0</v>
      </c>
      <c r="N12" s="288"/>
      <c r="O12" s="268">
        <f t="shared" si="1"/>
        <v>0</v>
      </c>
      <c r="P12" s="288"/>
      <c r="Q12" s="268">
        <f t="shared" si="1"/>
        <v>0</v>
      </c>
      <c r="R12" s="288"/>
      <c r="S12" s="268">
        <f>'ORÇAMENTO '!J10</f>
        <v>7862.13</v>
      </c>
      <c r="T12" s="269">
        <f t="shared" si="0"/>
        <v>6.0884782592357382E-4</v>
      </c>
      <c r="V12" s="28">
        <f>D12+F12+P12+R12+N12+L12+J12+H12</f>
        <v>1</v>
      </c>
    </row>
    <row r="13" spans="1:23" s="14" customFormat="1" ht="45">
      <c r="A13" s="287" t="str">
        <f>'ORÇAMENTO '!A11</f>
        <v>1.2</v>
      </c>
      <c r="B13" s="289" t="str">
        <f>'ORÇAMENTO '!D11</f>
        <v xml:space="preserve">FORNECIMENTO E INSTALAÇÃO DE PLACA DE OBRA DE RESPONSÁVEIS TÉCNICOS PADRÃO AMFRI  COM CHAPA GALVANIZADA E ESTRUTURA DE MADEIRA </v>
      </c>
      <c r="C13" s="268">
        <f t="shared" si="1"/>
        <v>465.9</v>
      </c>
      <c r="D13" s="288">
        <v>1</v>
      </c>
      <c r="E13" s="268">
        <f t="shared" si="1"/>
        <v>0</v>
      </c>
      <c r="F13" s="288"/>
      <c r="G13" s="268">
        <f t="shared" si="1"/>
        <v>0</v>
      </c>
      <c r="H13" s="288"/>
      <c r="I13" s="268">
        <f t="shared" si="1"/>
        <v>0</v>
      </c>
      <c r="J13" s="288"/>
      <c r="K13" s="268">
        <f t="shared" si="1"/>
        <v>0</v>
      </c>
      <c r="L13" s="288"/>
      <c r="M13" s="268">
        <f t="shared" si="1"/>
        <v>0</v>
      </c>
      <c r="N13" s="288"/>
      <c r="O13" s="268">
        <f t="shared" si="1"/>
        <v>0</v>
      </c>
      <c r="P13" s="288"/>
      <c r="Q13" s="268">
        <f t="shared" si="1"/>
        <v>0</v>
      </c>
      <c r="R13" s="288"/>
      <c r="S13" s="268">
        <f>'ORÇAMENTO '!J11</f>
        <v>465.9</v>
      </c>
      <c r="T13" s="269">
        <f t="shared" si="0"/>
        <v>3.6079561403562782E-5</v>
      </c>
      <c r="V13" s="28">
        <f t="shared" ref="V13:V89" si="2">D13+F13+P13+R13+N13+L13+J13+H13</f>
        <v>1</v>
      </c>
    </row>
    <row r="14" spans="1:23" s="14" customFormat="1">
      <c r="A14" s="287" t="str">
        <f>'ORÇAMENTO '!A12</f>
        <v>1.3</v>
      </c>
      <c r="B14" s="289" t="str">
        <f>'ORÇAMENTO '!D12</f>
        <v>ADMINISTRAÇÃO LOCAL</v>
      </c>
      <c r="C14" s="268">
        <f t="shared" si="1"/>
        <v>7463.5887200000006</v>
      </c>
      <c r="D14" s="288">
        <v>2.35E-2</v>
      </c>
      <c r="E14" s="268">
        <f t="shared" ref="E14:E23" si="3">F14*S14</f>
        <v>23788.204048</v>
      </c>
      <c r="F14" s="288">
        <v>7.4899999999999994E-2</v>
      </c>
      <c r="G14" s="268">
        <f t="shared" ref="G14:Q23" si="4">H14*$S14</f>
        <v>40271.619136000001</v>
      </c>
      <c r="H14" s="288">
        <v>0.1268</v>
      </c>
      <c r="I14" s="268">
        <f t="shared" si="4"/>
        <v>70125.974016000007</v>
      </c>
      <c r="J14" s="288">
        <v>0.2208</v>
      </c>
      <c r="K14" s="268">
        <f t="shared" si="4"/>
        <v>65965.420303999999</v>
      </c>
      <c r="L14" s="288">
        <v>0.2077</v>
      </c>
      <c r="M14" s="268">
        <f t="shared" si="4"/>
        <v>51609.922000000006</v>
      </c>
      <c r="N14" s="288">
        <v>0.16250000000000001</v>
      </c>
      <c r="O14" s="268">
        <f t="shared" si="4"/>
        <v>41287.937600000005</v>
      </c>
      <c r="P14" s="288">
        <v>0.13</v>
      </c>
      <c r="Q14" s="268">
        <f t="shared" si="4"/>
        <v>17086.854176000001</v>
      </c>
      <c r="R14" s="288">
        <v>5.3800000000000001E-2</v>
      </c>
      <c r="S14" s="268">
        <f>'ORÇAMENTO '!J12</f>
        <v>317599.52</v>
      </c>
      <c r="T14" s="269">
        <f t="shared" si="0"/>
        <v>2.4595087751839592E-2</v>
      </c>
      <c r="V14" s="28">
        <f t="shared" si="2"/>
        <v>1</v>
      </c>
    </row>
    <row r="15" spans="1:23" s="14" customFormat="1">
      <c r="A15" s="287" t="str">
        <f>'ORÇAMENTO '!A13</f>
        <v>1.4</v>
      </c>
      <c r="B15" s="289" t="str">
        <f>'ORÇAMENTO '!D13</f>
        <v xml:space="preserve">MOBILIZAÇÃO E DESMOBILIZAÇÃO RODOVIÁRIA DE EQUIPAMENTOS </v>
      </c>
      <c r="C15" s="268">
        <f t="shared" si="1"/>
        <v>12433.46</v>
      </c>
      <c r="D15" s="288">
        <v>0.5</v>
      </c>
      <c r="E15" s="268">
        <f t="shared" si="3"/>
        <v>0</v>
      </c>
      <c r="F15" s="288"/>
      <c r="G15" s="268">
        <f t="shared" si="4"/>
        <v>0</v>
      </c>
      <c r="H15" s="288"/>
      <c r="I15" s="268">
        <f t="shared" si="4"/>
        <v>0</v>
      </c>
      <c r="J15" s="288"/>
      <c r="K15" s="268">
        <f t="shared" si="4"/>
        <v>0</v>
      </c>
      <c r="L15" s="288"/>
      <c r="M15" s="268">
        <f t="shared" si="4"/>
        <v>0</v>
      </c>
      <c r="N15" s="288"/>
      <c r="O15" s="268">
        <f t="shared" si="4"/>
        <v>0</v>
      </c>
      <c r="P15" s="288"/>
      <c r="Q15" s="268">
        <f t="shared" si="4"/>
        <v>12433.46</v>
      </c>
      <c r="R15" s="288">
        <v>0.5</v>
      </c>
      <c r="S15" s="268">
        <f>'ORÇAMENTO '!J13</f>
        <v>24866.92</v>
      </c>
      <c r="T15" s="269">
        <f t="shared" si="0"/>
        <v>1.9257084504346069E-3</v>
      </c>
      <c r="V15" s="28">
        <f t="shared" si="2"/>
        <v>1</v>
      </c>
      <c r="W15" s="28"/>
    </row>
    <row r="16" spans="1:23" s="14" customFormat="1">
      <c r="A16" s="287" t="str">
        <f>'ORÇAMENTO '!A14</f>
        <v>1.5</v>
      </c>
      <c r="B16" s="289" t="str">
        <f>'ORÇAMENTO '!D14</f>
        <v xml:space="preserve">CANTEIRO DE OBRAS </v>
      </c>
      <c r="C16" s="268">
        <f t="shared" si="1"/>
        <v>2000.4549999999999</v>
      </c>
      <c r="D16" s="288">
        <v>0.125</v>
      </c>
      <c r="E16" s="268">
        <f t="shared" si="3"/>
        <v>2000.4549999999999</v>
      </c>
      <c r="F16" s="288">
        <v>0.125</v>
      </c>
      <c r="G16" s="268">
        <f t="shared" si="4"/>
        <v>2000.4549999999999</v>
      </c>
      <c r="H16" s="288">
        <v>0.125</v>
      </c>
      <c r="I16" s="268">
        <f t="shared" si="4"/>
        <v>2000.4549999999999</v>
      </c>
      <c r="J16" s="288">
        <v>0.125</v>
      </c>
      <c r="K16" s="268">
        <f t="shared" si="4"/>
        <v>2000.4549999999999</v>
      </c>
      <c r="L16" s="288">
        <v>0.125</v>
      </c>
      <c r="M16" s="268">
        <f t="shared" si="4"/>
        <v>2000.4549999999999</v>
      </c>
      <c r="N16" s="288">
        <v>0.125</v>
      </c>
      <c r="O16" s="268">
        <f t="shared" si="4"/>
        <v>2000.4549999999999</v>
      </c>
      <c r="P16" s="288">
        <v>0.125</v>
      </c>
      <c r="Q16" s="268">
        <f t="shared" si="4"/>
        <v>2000.4549999999999</v>
      </c>
      <c r="R16" s="288">
        <v>0.125</v>
      </c>
      <c r="S16" s="268">
        <f>'ORÇAMENTO '!J14</f>
        <v>16003.64</v>
      </c>
      <c r="T16" s="269">
        <f t="shared" si="0"/>
        <v>1.2393309981981401E-3</v>
      </c>
      <c r="V16" s="28">
        <f t="shared" si="2"/>
        <v>1</v>
      </c>
    </row>
    <row r="17" spans="1:22" s="14" customFormat="1" ht="30">
      <c r="A17" s="287" t="str">
        <f>'ORÇAMENTO '!A15</f>
        <v>1.6</v>
      </c>
      <c r="B17" s="289" t="str">
        <f>'ORÇAMENTO '!D15</f>
        <v>DEMOLIÇÃO DE  CONCRETO SIMPLES, DE FORMA MANUAL, SEM REAPROVEITAMENTO</v>
      </c>
      <c r="C17" s="268">
        <f t="shared" si="1"/>
        <v>1759.61</v>
      </c>
      <c r="D17" s="288">
        <v>1</v>
      </c>
      <c r="E17" s="268">
        <f t="shared" si="3"/>
        <v>0</v>
      </c>
      <c r="F17" s="288"/>
      <c r="G17" s="268">
        <f t="shared" si="4"/>
        <v>0</v>
      </c>
      <c r="H17" s="288"/>
      <c r="I17" s="268">
        <f t="shared" si="4"/>
        <v>0</v>
      </c>
      <c r="J17" s="288"/>
      <c r="K17" s="268">
        <f t="shared" si="4"/>
        <v>0</v>
      </c>
      <c r="L17" s="288"/>
      <c r="M17" s="268">
        <f t="shared" si="4"/>
        <v>0</v>
      </c>
      <c r="N17" s="288"/>
      <c r="O17" s="268">
        <f t="shared" si="4"/>
        <v>0</v>
      </c>
      <c r="P17" s="288"/>
      <c r="Q17" s="268">
        <f t="shared" si="4"/>
        <v>0</v>
      </c>
      <c r="R17" s="288"/>
      <c r="S17" s="268">
        <f>'ORÇAMENTO '!J15</f>
        <v>1759.61</v>
      </c>
      <c r="T17" s="269">
        <f t="shared" si="0"/>
        <v>1.3626520077553788E-4</v>
      </c>
      <c r="V17" s="28">
        <f t="shared" si="2"/>
        <v>1</v>
      </c>
    </row>
    <row r="18" spans="1:22" s="14" customFormat="1">
      <c r="A18" s="287" t="str">
        <f>'ORÇAMENTO '!A16</f>
        <v>1.7</v>
      </c>
      <c r="B18" s="289" t="str">
        <f>'ORÇAMENTO '!D16</f>
        <v>LIMPEZA DE VALA DE DRENAGEM</v>
      </c>
      <c r="C18" s="268">
        <f t="shared" si="1"/>
        <v>406.4</v>
      </c>
      <c r="D18" s="288">
        <v>1</v>
      </c>
      <c r="E18" s="268">
        <f t="shared" si="3"/>
        <v>0</v>
      </c>
      <c r="F18" s="288"/>
      <c r="G18" s="268">
        <f t="shared" si="4"/>
        <v>0</v>
      </c>
      <c r="H18" s="288"/>
      <c r="I18" s="268">
        <f t="shared" si="4"/>
        <v>0</v>
      </c>
      <c r="J18" s="288"/>
      <c r="K18" s="268">
        <f t="shared" si="4"/>
        <v>0</v>
      </c>
      <c r="L18" s="288"/>
      <c r="M18" s="268">
        <f t="shared" si="4"/>
        <v>0</v>
      </c>
      <c r="N18" s="288"/>
      <c r="O18" s="268">
        <f t="shared" si="4"/>
        <v>0</v>
      </c>
      <c r="P18" s="288"/>
      <c r="Q18" s="268">
        <f t="shared" si="4"/>
        <v>0</v>
      </c>
      <c r="R18" s="288"/>
      <c r="S18" s="268">
        <f>'ORÇAMENTO '!J16</f>
        <v>406.4</v>
      </c>
      <c r="T18" s="269">
        <f t="shared" si="0"/>
        <v>3.1471847508924474E-5</v>
      </c>
      <c r="V18" s="28">
        <f t="shared" si="2"/>
        <v>1</v>
      </c>
    </row>
    <row r="19" spans="1:22" s="14" customFormat="1" ht="45">
      <c r="A19" s="287" t="str">
        <f>'ORÇAMENTO '!A17</f>
        <v>1.8</v>
      </c>
      <c r="B19" s="289" t="str">
        <f>'ORÇAMENTO '!D17</f>
        <v>CARGA, MANOBRA E DESCARGA DE AGREGADOS OU SOLOS EM CAMINHÃO BASCULANTE DE 14 M³ - CARGA COM CARREGADEIRA DE 3,40 M³ E DESCARGA LIVRE</v>
      </c>
      <c r="C19" s="268">
        <f t="shared" si="1"/>
        <v>246.16</v>
      </c>
      <c r="D19" s="288">
        <v>1</v>
      </c>
      <c r="E19" s="268">
        <f t="shared" si="3"/>
        <v>0</v>
      </c>
      <c r="F19" s="288"/>
      <c r="G19" s="268">
        <f t="shared" si="4"/>
        <v>0</v>
      </c>
      <c r="H19" s="288"/>
      <c r="I19" s="268">
        <f t="shared" si="4"/>
        <v>0</v>
      </c>
      <c r="J19" s="288"/>
      <c r="K19" s="268">
        <f t="shared" si="4"/>
        <v>0</v>
      </c>
      <c r="L19" s="288"/>
      <c r="M19" s="268">
        <f t="shared" si="4"/>
        <v>0</v>
      </c>
      <c r="N19" s="288"/>
      <c r="O19" s="268">
        <f t="shared" si="4"/>
        <v>0</v>
      </c>
      <c r="P19" s="288"/>
      <c r="Q19" s="268">
        <f t="shared" si="4"/>
        <v>0</v>
      </c>
      <c r="R19" s="288"/>
      <c r="S19" s="268">
        <f>'ORÇAMENTO '!J17</f>
        <v>246.16</v>
      </c>
      <c r="T19" s="269">
        <f t="shared" si="0"/>
        <v>1.9062770626960751E-5</v>
      </c>
      <c r="V19" s="28">
        <f t="shared" si="2"/>
        <v>1</v>
      </c>
    </row>
    <row r="20" spans="1:22" s="14" customFormat="1" ht="30">
      <c r="A20" s="287" t="str">
        <f>'ORÇAMENTO '!A18</f>
        <v>1.9</v>
      </c>
      <c r="B20" s="289" t="str">
        <f>'ORÇAMENTO '!D18</f>
        <v>TRANSPORTE COM CAMINHÃO BASCULANTE DE 14 M³ - RODOVIA PAVIMENTADA</v>
      </c>
      <c r="C20" s="268">
        <f t="shared" si="1"/>
        <v>445.08</v>
      </c>
      <c r="D20" s="288">
        <v>1</v>
      </c>
      <c r="E20" s="268">
        <f t="shared" si="3"/>
        <v>0</v>
      </c>
      <c r="F20" s="288"/>
      <c r="G20" s="268">
        <f t="shared" si="4"/>
        <v>0</v>
      </c>
      <c r="H20" s="288"/>
      <c r="I20" s="268">
        <f t="shared" si="4"/>
        <v>0</v>
      </c>
      <c r="J20" s="288"/>
      <c r="K20" s="268">
        <f t="shared" si="4"/>
        <v>0</v>
      </c>
      <c r="L20" s="288"/>
      <c r="M20" s="268">
        <f t="shared" si="4"/>
        <v>0</v>
      </c>
      <c r="N20" s="288"/>
      <c r="O20" s="268">
        <f t="shared" si="4"/>
        <v>0</v>
      </c>
      <c r="P20" s="288"/>
      <c r="Q20" s="268">
        <f t="shared" si="4"/>
        <v>0</v>
      </c>
      <c r="R20" s="288"/>
      <c r="S20" s="268">
        <f>'ORÇAMENTO '!J18</f>
        <v>445.08</v>
      </c>
      <c r="T20" s="269">
        <f t="shared" si="0"/>
        <v>3.446724874328766E-5</v>
      </c>
      <c r="V20" s="28">
        <f t="shared" si="2"/>
        <v>1</v>
      </c>
    </row>
    <row r="21" spans="1:22" s="14" customFormat="1" ht="30">
      <c r="A21" s="287" t="str">
        <f>'ORÇAMENTO '!A19</f>
        <v>1.10</v>
      </c>
      <c r="B21" s="289" t="str">
        <f>'ORÇAMENTO '!D19</f>
        <v>RECOMPOSIÇÃO PARCIAL DE CERCA COM MOURÃO DE CONCRETO - ARAME</v>
      </c>
      <c r="C21" s="268">
        <f t="shared" si="1"/>
        <v>9013.2900000000009</v>
      </c>
      <c r="D21" s="288">
        <v>1</v>
      </c>
      <c r="E21" s="268">
        <f t="shared" si="3"/>
        <v>0</v>
      </c>
      <c r="F21" s="288"/>
      <c r="G21" s="268">
        <f t="shared" si="4"/>
        <v>0</v>
      </c>
      <c r="H21" s="288"/>
      <c r="I21" s="268">
        <f t="shared" si="4"/>
        <v>0</v>
      </c>
      <c r="J21" s="288"/>
      <c r="K21" s="268">
        <f t="shared" si="4"/>
        <v>0</v>
      </c>
      <c r="L21" s="288"/>
      <c r="M21" s="268">
        <f t="shared" si="4"/>
        <v>0</v>
      </c>
      <c r="N21" s="288"/>
      <c r="O21" s="268">
        <f t="shared" si="4"/>
        <v>0</v>
      </c>
      <c r="P21" s="288"/>
      <c r="Q21" s="268">
        <f t="shared" si="4"/>
        <v>0</v>
      </c>
      <c r="R21" s="288"/>
      <c r="S21" s="268">
        <f>'ORÇAMENTO '!J19</f>
        <v>9013.2900000000009</v>
      </c>
      <c r="T21" s="269">
        <f t="shared" si="0"/>
        <v>6.9799431209083154E-4</v>
      </c>
      <c r="V21" s="28">
        <f t="shared" si="2"/>
        <v>1</v>
      </c>
    </row>
    <row r="22" spans="1:22" s="14" customFormat="1" ht="30">
      <c r="A22" s="287" t="str">
        <f>'ORÇAMENTO '!A20</f>
        <v>1.11</v>
      </c>
      <c r="B22" s="289" t="str">
        <f>'ORÇAMENTO '!D20</f>
        <v>RECOMPOSIÇÃO PARCIAL DE CERCA COM MOURÃO DE MADEIRA - ARAME</v>
      </c>
      <c r="C22" s="268">
        <f t="shared" si="1"/>
        <v>38952.480000000003</v>
      </c>
      <c r="D22" s="288">
        <v>1</v>
      </c>
      <c r="E22" s="268">
        <f t="shared" si="3"/>
        <v>0</v>
      </c>
      <c r="F22" s="288"/>
      <c r="G22" s="268">
        <f t="shared" si="4"/>
        <v>0</v>
      </c>
      <c r="H22" s="288"/>
      <c r="I22" s="268">
        <f t="shared" si="4"/>
        <v>0</v>
      </c>
      <c r="J22" s="288"/>
      <c r="K22" s="268">
        <f t="shared" si="4"/>
        <v>0</v>
      </c>
      <c r="L22" s="288"/>
      <c r="M22" s="268">
        <f t="shared" si="4"/>
        <v>0</v>
      </c>
      <c r="N22" s="288"/>
      <c r="O22" s="268">
        <f t="shared" si="4"/>
        <v>0</v>
      </c>
      <c r="P22" s="288"/>
      <c r="Q22" s="268">
        <f t="shared" si="4"/>
        <v>0</v>
      </c>
      <c r="R22" s="288"/>
      <c r="S22" s="268">
        <f>'ORÇAMENTO '!J20</f>
        <v>38952.480000000003</v>
      </c>
      <c r="T22" s="269">
        <f t="shared" si="0"/>
        <v>3.0165022407835401E-3</v>
      </c>
      <c r="V22" s="28">
        <f t="shared" si="2"/>
        <v>1</v>
      </c>
    </row>
    <row r="23" spans="1:22" s="14" customFormat="1">
      <c r="A23" s="287" t="str">
        <f>'ORÇAMENTO '!A21</f>
        <v>1.12</v>
      </c>
      <c r="B23" s="289" t="str">
        <f>'ORÇAMENTO '!D21</f>
        <v>SINALIZAÇÃO DE OBRA</v>
      </c>
      <c r="C23" s="268">
        <f t="shared" si="1"/>
        <v>3040.7012500000001</v>
      </c>
      <c r="D23" s="288">
        <v>0.125</v>
      </c>
      <c r="E23" s="268">
        <f t="shared" si="3"/>
        <v>3040.7012500000001</v>
      </c>
      <c r="F23" s="288">
        <v>0.125</v>
      </c>
      <c r="G23" s="268">
        <f t="shared" si="4"/>
        <v>3040.7012500000001</v>
      </c>
      <c r="H23" s="288">
        <v>0.125</v>
      </c>
      <c r="I23" s="268">
        <f t="shared" si="4"/>
        <v>3040.7012500000001</v>
      </c>
      <c r="J23" s="288">
        <v>0.125</v>
      </c>
      <c r="K23" s="268">
        <f t="shared" si="4"/>
        <v>3040.7012500000001</v>
      </c>
      <c r="L23" s="288">
        <v>0.125</v>
      </c>
      <c r="M23" s="268">
        <f t="shared" si="4"/>
        <v>3040.7012500000001</v>
      </c>
      <c r="N23" s="288">
        <v>0.125</v>
      </c>
      <c r="O23" s="268">
        <f t="shared" si="4"/>
        <v>3040.7012500000001</v>
      </c>
      <c r="P23" s="288">
        <v>0.125</v>
      </c>
      <c r="Q23" s="268">
        <f t="shared" si="4"/>
        <v>3040.7012500000001</v>
      </c>
      <c r="R23" s="288">
        <v>0.125</v>
      </c>
      <c r="S23" s="268">
        <f>'ORÇAMENTO '!J21</f>
        <v>24325.61</v>
      </c>
      <c r="T23" s="269">
        <f t="shared" si="0"/>
        <v>1.8837890956731505E-3</v>
      </c>
      <c r="V23" s="28">
        <f t="shared" si="2"/>
        <v>1</v>
      </c>
    </row>
    <row r="24" spans="1:22" s="14" customFormat="1" ht="15" customHeight="1" thickBot="1">
      <c r="A24" s="287"/>
      <c r="B24" s="289"/>
      <c r="C24" s="336"/>
      <c r="D24" s="337"/>
      <c r="E24" s="336"/>
      <c r="F24" s="337"/>
      <c r="G24" s="337"/>
      <c r="H24" s="337"/>
      <c r="I24" s="337"/>
      <c r="J24" s="337"/>
      <c r="K24" s="337"/>
      <c r="L24" s="337"/>
      <c r="M24" s="337"/>
      <c r="N24" s="337"/>
      <c r="O24" s="336"/>
      <c r="P24" s="337"/>
      <c r="Q24" s="336"/>
      <c r="R24" s="337"/>
      <c r="S24" s="336"/>
      <c r="T24" s="281"/>
      <c r="V24" s="28"/>
    </row>
    <row r="25" spans="1:22" s="14" customFormat="1" ht="15" customHeight="1">
      <c r="A25" s="264">
        <f>'ORÇAMENTO '!A23</f>
        <v>2</v>
      </c>
      <c r="B25" s="283" t="str">
        <f>'ORÇAMENTO '!D23</f>
        <v>PAVIMENTAÇÃO DA PISTA</v>
      </c>
      <c r="C25" s="284">
        <f>SUM(C26:C46)</f>
        <v>6707.5199999999995</v>
      </c>
      <c r="D25" s="285">
        <f>C25/S25</f>
        <v>7.5831182976923239E-4</v>
      </c>
      <c r="E25" s="284">
        <f>SUM(E26:E46)</f>
        <v>100504.076</v>
      </c>
      <c r="F25" s="285">
        <f>E25/$S$25</f>
        <v>1.1362385765651985E-2</v>
      </c>
      <c r="G25" s="284">
        <f>SUM(G26:G46)</f>
        <v>1592670.173</v>
      </c>
      <c r="H25" s="285">
        <f>G25/$S$25</f>
        <v>0.18005770137196908</v>
      </c>
      <c r="I25" s="284">
        <f>SUM(I26:I46)</f>
        <v>2778192.3609999996</v>
      </c>
      <c r="J25" s="285">
        <f>I25/$S$25</f>
        <v>0.31408570272184261</v>
      </c>
      <c r="K25" s="284">
        <f>SUM(K26:K46)</f>
        <v>2613045.5000000005</v>
      </c>
      <c r="L25" s="285">
        <f>K25/$S$25</f>
        <v>0.29541519285447665</v>
      </c>
      <c r="M25" s="284">
        <f>SUM(M26:M46)</f>
        <v>877106.255</v>
      </c>
      <c r="N25" s="285">
        <f>M25/$S$25</f>
        <v>9.9160352728145273E-2</v>
      </c>
      <c r="O25" s="284">
        <f>SUM(O26:O46)</f>
        <v>701685.00399999996</v>
      </c>
      <c r="P25" s="285">
        <f>O25/$S$25</f>
        <v>7.9328282182516224E-2</v>
      </c>
      <c r="Q25" s="284">
        <f>SUM(Q26:Q46)</f>
        <v>175421.25099999999</v>
      </c>
      <c r="R25" s="285">
        <f>Q25/$S$25</f>
        <v>1.9832070545629056E-2</v>
      </c>
      <c r="S25" s="284">
        <f>SUM(S26:S46)</f>
        <v>8845332.1399999987</v>
      </c>
      <c r="T25" s="286">
        <f t="shared" ref="T25:T46" si="5">S25/$S$131</f>
        <v>0.68498755973392855</v>
      </c>
      <c r="V25" s="28">
        <f t="shared" si="2"/>
        <v>1.0000000000000002</v>
      </c>
    </row>
    <row r="26" spans="1:22" s="14" customFormat="1" ht="45">
      <c r="A26" s="46" t="str">
        <f>'ORÇAMENTO '!A24</f>
        <v>2.1</v>
      </c>
      <c r="B26" s="289" t="str">
        <f>'ORÇAMENTO '!D24</f>
        <v>ESCAVAÇÃO, CARGA E TRANSPORTE DE MATERIAL DE 1ª CATEGORIA NA DISTÂNCIA DE 3.000 M - CAMINHO DE SERVIÇO EM LEITO NATURAL - COM ESCAVADEIRA E CAMINHÃO BASCULANTE DE 14 M³</v>
      </c>
      <c r="C26" s="268">
        <f>D26*S26</f>
        <v>4553.32</v>
      </c>
      <c r="D26" s="577">
        <v>1</v>
      </c>
      <c r="E26" s="268">
        <f>F26*S26</f>
        <v>0</v>
      </c>
      <c r="F26" s="577"/>
      <c r="G26" s="268">
        <f>H26*S26</f>
        <v>0</v>
      </c>
      <c r="H26" s="577"/>
      <c r="I26" s="268">
        <f>J26*S26</f>
        <v>0</v>
      </c>
      <c r="J26" s="577"/>
      <c r="K26" s="268">
        <f>L26*S26</f>
        <v>0</v>
      </c>
      <c r="L26" s="577"/>
      <c r="M26" s="268">
        <f>N26*S26</f>
        <v>0</v>
      </c>
      <c r="N26" s="691"/>
      <c r="O26" s="268">
        <f>P26*S26</f>
        <v>0</v>
      </c>
      <c r="P26" s="691"/>
      <c r="Q26" s="268">
        <f>R26*S26</f>
        <v>0</v>
      </c>
      <c r="R26" s="691"/>
      <c r="S26" s="24">
        <f>'ORÇAMENTO '!J24</f>
        <v>4553.32</v>
      </c>
      <c r="T26" s="577">
        <f t="shared" si="5"/>
        <v>3.526116946341929E-4</v>
      </c>
      <c r="V26" s="28">
        <f t="shared" si="2"/>
        <v>1</v>
      </c>
    </row>
    <row r="27" spans="1:22" s="14" customFormat="1" ht="30">
      <c r="A27" s="46" t="str">
        <f>'ORÇAMENTO '!A25</f>
        <v>2.2</v>
      </c>
      <c r="B27" s="289" t="str">
        <f>'ORÇAMENTO '!D25</f>
        <v>TRANSPORTE COM CAMINHÃO BASCULANTE DE 14 M3, EM VIA PAVIMENTADA</v>
      </c>
      <c r="C27" s="268">
        <f t="shared" ref="C27:C46" si="6">D27*S27</f>
        <v>2154.1999999999998</v>
      </c>
      <c r="D27" s="577">
        <v>1</v>
      </c>
      <c r="E27" s="268">
        <f t="shared" ref="E27:E46" si="7">F27*S27</f>
        <v>0</v>
      </c>
      <c r="F27" s="577"/>
      <c r="G27" s="268">
        <f t="shared" ref="G27:G46" si="8">H27*S27</f>
        <v>0</v>
      </c>
      <c r="H27" s="577"/>
      <c r="I27" s="268">
        <f t="shared" ref="I27:I46" si="9">J27*S27</f>
        <v>0</v>
      </c>
      <c r="J27" s="577"/>
      <c r="K27" s="268">
        <f t="shared" ref="K27:K46" si="10">L27*S27</f>
        <v>0</v>
      </c>
      <c r="L27" s="577"/>
      <c r="M27" s="268">
        <f t="shared" ref="M27:M46" si="11">N27*S27</f>
        <v>0</v>
      </c>
      <c r="N27" s="691"/>
      <c r="O27" s="268">
        <f t="shared" ref="O27:O46" si="12">P27*S27</f>
        <v>0</v>
      </c>
      <c r="P27" s="691"/>
      <c r="Q27" s="268">
        <f t="shared" ref="Q27:Q46" si="13">R27*S27</f>
        <v>0</v>
      </c>
      <c r="R27" s="691"/>
      <c r="S27" s="24">
        <f>'ORÇAMENTO '!J25</f>
        <v>2154.1999999999998</v>
      </c>
      <c r="T27" s="577">
        <f t="shared" si="5"/>
        <v>1.6682247515680389E-4</v>
      </c>
      <c r="V27" s="28">
        <f t="shared" si="2"/>
        <v>1</v>
      </c>
    </row>
    <row r="28" spans="1:22" s="14" customFormat="1">
      <c r="A28" s="46" t="str">
        <f>'ORÇAMENTO '!A26</f>
        <v>2.3</v>
      </c>
      <c r="B28" s="289" t="str">
        <f>'ORÇAMENTO '!D26</f>
        <v>REGULARIZAÇÃO DO SUBLEITO - 100% DO PROCTOR INTERMEDIÁRIO</v>
      </c>
      <c r="C28" s="268">
        <f t="shared" si="6"/>
        <v>0</v>
      </c>
      <c r="D28" s="577"/>
      <c r="E28" s="268">
        <f t="shared" si="7"/>
        <v>30181.862000000001</v>
      </c>
      <c r="F28" s="577">
        <v>0.2</v>
      </c>
      <c r="G28" s="268">
        <f t="shared" si="8"/>
        <v>120727.448</v>
      </c>
      <c r="H28" s="577">
        <v>0.8</v>
      </c>
      <c r="I28" s="268">
        <f t="shared" si="9"/>
        <v>0</v>
      </c>
      <c r="J28" s="577"/>
      <c r="K28" s="268">
        <f t="shared" si="10"/>
        <v>0</v>
      </c>
      <c r="L28" s="577"/>
      <c r="M28" s="268">
        <f t="shared" si="11"/>
        <v>0</v>
      </c>
      <c r="N28" s="691"/>
      <c r="O28" s="268">
        <f t="shared" si="12"/>
        <v>0</v>
      </c>
      <c r="P28" s="691"/>
      <c r="Q28" s="268">
        <f t="shared" si="13"/>
        <v>0</v>
      </c>
      <c r="R28" s="691"/>
      <c r="S28" s="24">
        <f>'ORÇAMENTO '!J26</f>
        <v>150909.31</v>
      </c>
      <c r="T28" s="577">
        <f t="shared" si="5"/>
        <v>1.1686502933063513E-2</v>
      </c>
      <c r="V28" s="28">
        <f t="shared" si="2"/>
        <v>1</v>
      </c>
    </row>
    <row r="29" spans="1:22" s="14" customFormat="1">
      <c r="A29" s="46" t="str">
        <f>'ORÇAMENTO '!A27</f>
        <v>2.4</v>
      </c>
      <c r="B29" s="289" t="str">
        <f>'ORÇAMENTO '!D27</f>
        <v xml:space="preserve">MATERIAL DE 1ª CATEGORIA PARA ATERRO COM CBR ≥ 7% </v>
      </c>
      <c r="C29" s="268">
        <f t="shared" si="6"/>
        <v>0</v>
      </c>
      <c r="D29" s="577"/>
      <c r="E29" s="268">
        <f t="shared" si="7"/>
        <v>20820.696</v>
      </c>
      <c r="F29" s="577">
        <v>0.2</v>
      </c>
      <c r="G29" s="268">
        <f t="shared" si="8"/>
        <v>83282.784</v>
      </c>
      <c r="H29" s="577">
        <v>0.8</v>
      </c>
      <c r="I29" s="268">
        <f t="shared" si="9"/>
        <v>0</v>
      </c>
      <c r="J29" s="577"/>
      <c r="K29" s="268">
        <f t="shared" si="10"/>
        <v>0</v>
      </c>
      <c r="L29" s="577"/>
      <c r="M29" s="268">
        <f t="shared" si="11"/>
        <v>0</v>
      </c>
      <c r="N29" s="691"/>
      <c r="O29" s="268">
        <f t="shared" si="12"/>
        <v>0</v>
      </c>
      <c r="P29" s="691"/>
      <c r="Q29" s="268">
        <f t="shared" si="13"/>
        <v>0</v>
      </c>
      <c r="R29" s="691"/>
      <c r="S29" s="24">
        <f>'ORÇAMENTO '!J27</f>
        <v>104103.48</v>
      </c>
      <c r="T29" s="577">
        <f t="shared" si="5"/>
        <v>8.0618327945579955E-3</v>
      </c>
      <c r="V29" s="28">
        <f t="shared" si="2"/>
        <v>1</v>
      </c>
    </row>
    <row r="30" spans="1:22" s="14" customFormat="1" ht="45">
      <c r="A30" s="46" t="str">
        <f>'ORÇAMENTO '!A28</f>
        <v>2.5</v>
      </c>
      <c r="B30" s="289" t="str">
        <f>'ORÇAMENTO '!D28</f>
        <v>CARGA, MANOBRA E DESCARGA DE AGREGADOS OU SOLOS EM CAMINHÃO BASCULANTE DE 14 M³ - CARGA COM CARREGADEIRA DE 3,40 M³ E DESCARGA LIVRE</v>
      </c>
      <c r="C30" s="268">
        <f t="shared" si="6"/>
        <v>0</v>
      </c>
      <c r="D30" s="577"/>
      <c r="E30" s="268">
        <f t="shared" si="7"/>
        <v>1914.53</v>
      </c>
      <c r="F30" s="577">
        <v>0.2</v>
      </c>
      <c r="G30" s="268">
        <f t="shared" si="8"/>
        <v>7658.12</v>
      </c>
      <c r="H30" s="577">
        <v>0.8</v>
      </c>
      <c r="I30" s="268">
        <f t="shared" si="9"/>
        <v>0</v>
      </c>
      <c r="J30" s="577"/>
      <c r="K30" s="268">
        <f t="shared" si="10"/>
        <v>0</v>
      </c>
      <c r="L30" s="577"/>
      <c r="M30" s="268">
        <f t="shared" si="11"/>
        <v>0</v>
      </c>
      <c r="N30" s="691"/>
      <c r="O30" s="268">
        <f t="shared" si="12"/>
        <v>0</v>
      </c>
      <c r="P30" s="691"/>
      <c r="Q30" s="268">
        <f t="shared" si="13"/>
        <v>0</v>
      </c>
      <c r="R30" s="691"/>
      <c r="S30" s="24">
        <f>'ORÇAMENTO '!J28</f>
        <v>9572.65</v>
      </c>
      <c r="T30" s="577">
        <f t="shared" si="5"/>
        <v>7.4131146913461096E-4</v>
      </c>
      <c r="V30" s="28">
        <f t="shared" si="2"/>
        <v>1</v>
      </c>
    </row>
    <row r="31" spans="1:22" s="14" customFormat="1" ht="30">
      <c r="A31" s="46" t="str">
        <f>'ORÇAMENTO '!A29</f>
        <v>2.6</v>
      </c>
      <c r="B31" s="289" t="str">
        <f>'ORÇAMENTO '!D29</f>
        <v>TRANSPORTE COM CAMINHÃO BASCULANTE DE 14 M³ - RODOVIA PAVIMENTADA</v>
      </c>
      <c r="C31" s="268">
        <f t="shared" si="6"/>
        <v>0</v>
      </c>
      <c r="D31" s="577"/>
      <c r="E31" s="268">
        <f t="shared" si="7"/>
        <v>7278.3119999999999</v>
      </c>
      <c r="F31" s="577">
        <v>0.2</v>
      </c>
      <c r="G31" s="268">
        <f t="shared" si="8"/>
        <v>29113.248</v>
      </c>
      <c r="H31" s="577">
        <v>0.8</v>
      </c>
      <c r="I31" s="268">
        <f t="shared" si="9"/>
        <v>0</v>
      </c>
      <c r="J31" s="577"/>
      <c r="K31" s="268">
        <f t="shared" si="10"/>
        <v>0</v>
      </c>
      <c r="L31" s="577"/>
      <c r="M31" s="268">
        <f t="shared" si="11"/>
        <v>0</v>
      </c>
      <c r="N31" s="691"/>
      <c r="O31" s="268">
        <f t="shared" si="12"/>
        <v>0</v>
      </c>
      <c r="P31" s="691"/>
      <c r="Q31" s="268">
        <f t="shared" si="13"/>
        <v>0</v>
      </c>
      <c r="R31" s="691"/>
      <c r="S31" s="24">
        <f>'ORÇAMENTO '!J29</f>
        <v>36391.56</v>
      </c>
      <c r="T31" s="577">
        <f t="shared" si="5"/>
        <v>2.8181831371355205E-3</v>
      </c>
      <c r="V31" s="28">
        <f t="shared" si="2"/>
        <v>1</v>
      </c>
    </row>
    <row r="32" spans="1:22" s="14" customFormat="1" ht="15" customHeight="1">
      <c r="A32" s="46" t="str">
        <f>'ORÇAMENTO '!A30</f>
        <v>2.7</v>
      </c>
      <c r="B32" s="289" t="str">
        <f>'ORÇAMENTO '!D30</f>
        <v>COMPACTAÇÃO DE ATERROS A 100% DO PROCTOR INTERMEDIÁRIO</v>
      </c>
      <c r="C32" s="268">
        <f t="shared" si="6"/>
        <v>0</v>
      </c>
      <c r="D32" s="577"/>
      <c r="E32" s="268">
        <f t="shared" si="7"/>
        <v>2336.3880000000004</v>
      </c>
      <c r="F32" s="577">
        <v>0.2</v>
      </c>
      <c r="G32" s="268">
        <f t="shared" si="8"/>
        <v>9345.5520000000015</v>
      </c>
      <c r="H32" s="577">
        <v>0.8</v>
      </c>
      <c r="I32" s="268">
        <f t="shared" si="9"/>
        <v>0</v>
      </c>
      <c r="J32" s="577"/>
      <c r="K32" s="268">
        <f t="shared" si="10"/>
        <v>0</v>
      </c>
      <c r="L32" s="577"/>
      <c r="M32" s="268">
        <f t="shared" si="11"/>
        <v>0</v>
      </c>
      <c r="N32" s="691"/>
      <c r="O32" s="268">
        <f t="shared" si="12"/>
        <v>0</v>
      </c>
      <c r="P32" s="691"/>
      <c r="Q32" s="268">
        <f t="shared" si="13"/>
        <v>0</v>
      </c>
      <c r="R32" s="691"/>
      <c r="S32" s="24">
        <f>'ORÇAMENTO '!J30</f>
        <v>11681.94</v>
      </c>
      <c r="T32" s="577">
        <f t="shared" si="5"/>
        <v>9.0465608830808371E-4</v>
      </c>
      <c r="V32" s="28">
        <f t="shared" si="2"/>
        <v>1</v>
      </c>
    </row>
    <row r="33" spans="1:22" s="14" customFormat="1">
      <c r="A33" s="46" t="str">
        <f>'ORÇAMENTO '!A31</f>
        <v>2.8</v>
      </c>
      <c r="B33" s="289" t="str">
        <f>'ORÇAMENTO '!D31</f>
        <v>COMPACTAÇÃO MANUAL COM SOQUETE VIBRATÓRIO</v>
      </c>
      <c r="C33" s="268">
        <f t="shared" si="6"/>
        <v>0</v>
      </c>
      <c r="D33" s="577"/>
      <c r="E33" s="268">
        <f t="shared" si="7"/>
        <v>344.73600000000005</v>
      </c>
      <c r="F33" s="577">
        <v>0.2</v>
      </c>
      <c r="G33" s="268">
        <f t="shared" si="8"/>
        <v>1378.9440000000002</v>
      </c>
      <c r="H33" s="577">
        <v>0.8</v>
      </c>
      <c r="I33" s="268">
        <f t="shared" si="9"/>
        <v>0</v>
      </c>
      <c r="J33" s="577"/>
      <c r="K33" s="268">
        <f t="shared" si="10"/>
        <v>0</v>
      </c>
      <c r="L33" s="577"/>
      <c r="M33" s="268">
        <f t="shared" si="11"/>
        <v>0</v>
      </c>
      <c r="N33" s="691"/>
      <c r="O33" s="268">
        <f t="shared" si="12"/>
        <v>0</v>
      </c>
      <c r="P33" s="691"/>
      <c r="Q33" s="268">
        <f t="shared" si="13"/>
        <v>0</v>
      </c>
      <c r="R33" s="691"/>
      <c r="S33" s="24">
        <f>'ORÇAMENTO '!J31</f>
        <v>1723.68</v>
      </c>
      <c r="T33" s="577">
        <f t="shared" si="5"/>
        <v>1.3348276110773362E-4</v>
      </c>
      <c r="V33" s="28">
        <f t="shared" si="2"/>
        <v>1</v>
      </c>
    </row>
    <row r="34" spans="1:22" s="14" customFormat="1" ht="45">
      <c r="A34" s="46" t="str">
        <f>'ORÇAMENTO '!A32</f>
        <v>2.9</v>
      </c>
      <c r="B34" s="289" t="str">
        <f>'ORÇAMENTO '!D32</f>
        <v>BASE OU SUB-BASE DE MACADAME SECO COM BRITA COMERCIAL - 100% PROCTOR MODIFICADO - EXCLUSIVE INSUMO, CARGA E TRANSPORTE - REF SICRO 4011279</v>
      </c>
      <c r="C34" s="268">
        <f t="shared" si="6"/>
        <v>0</v>
      </c>
      <c r="D34" s="577"/>
      <c r="E34" s="268">
        <f t="shared" si="7"/>
        <v>37627.552000000003</v>
      </c>
      <c r="F34" s="577">
        <v>0.2</v>
      </c>
      <c r="G34" s="268">
        <f t="shared" si="8"/>
        <v>150510.20800000001</v>
      </c>
      <c r="H34" s="577">
        <v>0.8</v>
      </c>
      <c r="I34" s="268">
        <f t="shared" si="9"/>
        <v>0</v>
      </c>
      <c r="J34" s="577"/>
      <c r="K34" s="268">
        <f t="shared" si="10"/>
        <v>0</v>
      </c>
      <c r="L34" s="577"/>
      <c r="M34" s="268">
        <f t="shared" si="11"/>
        <v>0</v>
      </c>
      <c r="N34" s="577"/>
      <c r="O34" s="268">
        <f t="shared" si="12"/>
        <v>0</v>
      </c>
      <c r="P34" s="691"/>
      <c r="Q34" s="268">
        <f t="shared" si="13"/>
        <v>0</v>
      </c>
      <c r="R34" s="691"/>
      <c r="S34" s="24">
        <f>'ORÇAMENTO '!J32</f>
        <v>188137.76</v>
      </c>
      <c r="T34" s="577">
        <f t="shared" si="5"/>
        <v>1.456949530853994E-2</v>
      </c>
      <c r="V34" s="28">
        <f t="shared" si="2"/>
        <v>1</v>
      </c>
    </row>
    <row r="35" spans="1:22" s="14" customFormat="1" ht="15" customHeight="1">
      <c r="A35" s="46" t="str">
        <f>'ORÇAMENTO '!A33</f>
        <v>2.10</v>
      </c>
      <c r="B35" s="289" t="str">
        <f>'ORÇAMENTO '!D33</f>
        <v>MACADAME SECO (BRITA 04)</v>
      </c>
      <c r="C35" s="268">
        <f t="shared" si="6"/>
        <v>0</v>
      </c>
      <c r="D35" s="691"/>
      <c r="E35" s="268">
        <f t="shared" si="7"/>
        <v>0</v>
      </c>
      <c r="F35" s="691"/>
      <c r="G35" s="268">
        <f t="shared" si="8"/>
        <v>824544.81599999999</v>
      </c>
      <c r="H35" s="577">
        <v>0.3</v>
      </c>
      <c r="I35" s="268">
        <f t="shared" si="9"/>
        <v>1923937.9040000001</v>
      </c>
      <c r="J35" s="577">
        <v>0.7</v>
      </c>
      <c r="K35" s="268">
        <f t="shared" si="10"/>
        <v>0</v>
      </c>
      <c r="L35" s="577"/>
      <c r="M35" s="268">
        <f t="shared" si="11"/>
        <v>0</v>
      </c>
      <c r="N35" s="577"/>
      <c r="O35" s="268">
        <f t="shared" si="12"/>
        <v>0</v>
      </c>
      <c r="P35" s="691"/>
      <c r="Q35" s="268">
        <f t="shared" si="13"/>
        <v>0</v>
      </c>
      <c r="R35" s="691"/>
      <c r="S35" s="24">
        <f>'ORÇAMENTO '!J33</f>
        <v>2748482.72</v>
      </c>
      <c r="T35" s="577">
        <f t="shared" si="5"/>
        <v>0.21284406753138282</v>
      </c>
      <c r="V35" s="28">
        <f t="shared" si="2"/>
        <v>1</v>
      </c>
    </row>
    <row r="36" spans="1:22" s="14" customFormat="1" ht="15" customHeight="1">
      <c r="A36" s="46" t="str">
        <f>'ORÇAMENTO '!A34</f>
        <v>2.11</v>
      </c>
      <c r="B36" s="289" t="str">
        <f>'ORÇAMENTO '!D34</f>
        <v>PÓ DE PEDRA</v>
      </c>
      <c r="C36" s="268">
        <f t="shared" si="6"/>
        <v>0</v>
      </c>
      <c r="D36" s="691"/>
      <c r="E36" s="268">
        <f t="shared" si="7"/>
        <v>0</v>
      </c>
      <c r="F36" s="691"/>
      <c r="G36" s="268">
        <f t="shared" si="8"/>
        <v>89608.971000000005</v>
      </c>
      <c r="H36" s="577">
        <v>0.3</v>
      </c>
      <c r="I36" s="268">
        <f t="shared" si="9"/>
        <v>209087.59899999999</v>
      </c>
      <c r="J36" s="577">
        <v>0.7</v>
      </c>
      <c r="K36" s="268">
        <f t="shared" si="10"/>
        <v>0</v>
      </c>
      <c r="L36" s="577"/>
      <c r="M36" s="268">
        <f t="shared" si="11"/>
        <v>0</v>
      </c>
      <c r="N36" s="577"/>
      <c r="O36" s="268">
        <f t="shared" si="12"/>
        <v>0</v>
      </c>
      <c r="P36" s="691"/>
      <c r="Q36" s="268">
        <f t="shared" si="13"/>
        <v>0</v>
      </c>
      <c r="R36" s="691"/>
      <c r="S36" s="24">
        <f>'ORÇAMENTO '!J34</f>
        <v>298696.57</v>
      </c>
      <c r="T36" s="577">
        <f t="shared" si="5"/>
        <v>2.3131232535626933E-2</v>
      </c>
      <c r="V36" s="28">
        <f t="shared" si="2"/>
        <v>1</v>
      </c>
    </row>
    <row r="37" spans="1:22" s="14" customFormat="1" ht="30">
      <c r="A37" s="46" t="str">
        <f>'ORÇAMENTO '!A35</f>
        <v>2.12</v>
      </c>
      <c r="B37" s="289" t="str">
        <f>'ORÇAMENTO '!D35</f>
        <v>CARGA, MANOBRA E DESCARGA DE AGREGADOS OU SOLOS EM CAMINHÃO BASCULANTE DE 10 M³ E DESCARGA LIVRE</v>
      </c>
      <c r="C37" s="268">
        <f t="shared" si="6"/>
        <v>0</v>
      </c>
      <c r="D37" s="691"/>
      <c r="E37" s="268">
        <f t="shared" si="7"/>
        <v>0</v>
      </c>
      <c r="F37" s="691"/>
      <c r="G37" s="268">
        <f t="shared" si="8"/>
        <v>50450.357999999993</v>
      </c>
      <c r="H37" s="577">
        <v>0.3</v>
      </c>
      <c r="I37" s="268">
        <f t="shared" si="9"/>
        <v>117717.50199999998</v>
      </c>
      <c r="J37" s="577">
        <v>0.7</v>
      </c>
      <c r="K37" s="268">
        <f t="shared" si="10"/>
        <v>0</v>
      </c>
      <c r="L37" s="577"/>
      <c r="M37" s="268">
        <f t="shared" si="11"/>
        <v>0</v>
      </c>
      <c r="N37" s="577"/>
      <c r="O37" s="268">
        <f t="shared" si="12"/>
        <v>0</v>
      </c>
      <c r="P37" s="691"/>
      <c r="Q37" s="268">
        <f t="shared" si="13"/>
        <v>0</v>
      </c>
      <c r="R37" s="691"/>
      <c r="S37" s="24">
        <f>'ORÇAMENTO '!J35</f>
        <v>168167.86</v>
      </c>
      <c r="T37" s="577">
        <f t="shared" si="5"/>
        <v>1.3023014876530905E-2</v>
      </c>
      <c r="V37" s="28">
        <f t="shared" si="2"/>
        <v>1</v>
      </c>
    </row>
    <row r="38" spans="1:22" s="14" customFormat="1" ht="30">
      <c r="A38" s="46" t="str">
        <f>'ORÇAMENTO '!A36</f>
        <v>2.13</v>
      </c>
      <c r="B38" s="289" t="str">
        <f>'ORÇAMENTO '!D36</f>
        <v>TRANSPORTE COM CAMINHÃO BASCULANTE DE 10 M³ - RODOVIA PAVIMENTADA</v>
      </c>
      <c r="C38" s="268">
        <f t="shared" si="6"/>
        <v>0</v>
      </c>
      <c r="D38" s="691"/>
      <c r="E38" s="268">
        <f t="shared" si="7"/>
        <v>0</v>
      </c>
      <c r="F38" s="691"/>
      <c r="G38" s="268">
        <f t="shared" si="8"/>
        <v>226049.72399999999</v>
      </c>
      <c r="H38" s="577">
        <v>0.3</v>
      </c>
      <c r="I38" s="268">
        <f t="shared" si="9"/>
        <v>527449.35599999991</v>
      </c>
      <c r="J38" s="577">
        <v>0.7</v>
      </c>
      <c r="K38" s="268">
        <f t="shared" si="10"/>
        <v>0</v>
      </c>
      <c r="L38" s="577"/>
      <c r="M38" s="268">
        <f t="shared" si="11"/>
        <v>0</v>
      </c>
      <c r="N38" s="577"/>
      <c r="O38" s="268">
        <f t="shared" si="12"/>
        <v>0</v>
      </c>
      <c r="P38" s="691"/>
      <c r="Q38" s="268">
        <f t="shared" si="13"/>
        <v>0</v>
      </c>
      <c r="R38" s="691"/>
      <c r="S38" s="24">
        <f>'ORÇAMENTO '!J36</f>
        <v>753499.08</v>
      </c>
      <c r="T38" s="577">
        <f t="shared" si="5"/>
        <v>5.835139799181812E-2</v>
      </c>
      <c r="V38" s="28">
        <f t="shared" si="2"/>
        <v>1</v>
      </c>
    </row>
    <row r="39" spans="1:22" s="14" customFormat="1" ht="45">
      <c r="A39" s="46" t="str">
        <f>'ORÇAMENTO '!A37</f>
        <v>2.14</v>
      </c>
      <c r="B39" s="289" t="str">
        <f>'ORÇAMENTO '!D37</f>
        <v>BASE OU SUB-BASE DE BRITA GRADUADA COM BRITA COMERCIAL - 100% PROCTOR MODIFICADO - EXCLUSIVE INSUMO, CARGA E TRANSPORTE - REF SICRO 4011276</v>
      </c>
      <c r="C39" s="268">
        <f t="shared" si="6"/>
        <v>0</v>
      </c>
      <c r="D39" s="691"/>
      <c r="E39" s="268">
        <f t="shared" si="7"/>
        <v>0</v>
      </c>
      <c r="F39" s="691"/>
      <c r="G39" s="268">
        <f t="shared" si="8"/>
        <v>0</v>
      </c>
      <c r="H39" s="577"/>
      <c r="I39" s="268">
        <f t="shared" si="9"/>
        <v>0</v>
      </c>
      <c r="J39" s="577"/>
      <c r="K39" s="268">
        <f t="shared" si="10"/>
        <v>109830.68</v>
      </c>
      <c r="L39" s="577">
        <v>1</v>
      </c>
      <c r="M39" s="268">
        <f t="shared" si="11"/>
        <v>0</v>
      </c>
      <c r="N39" s="577"/>
      <c r="O39" s="268">
        <f t="shared" si="12"/>
        <v>0</v>
      </c>
      <c r="P39" s="691"/>
      <c r="Q39" s="268">
        <f t="shared" si="13"/>
        <v>0</v>
      </c>
      <c r="R39" s="691"/>
      <c r="S39" s="24">
        <f>'ORÇAMENTO '!J37</f>
        <v>109830.68</v>
      </c>
      <c r="T39" s="577">
        <f t="shared" si="5"/>
        <v>8.5053504251020699E-3</v>
      </c>
      <c r="V39" s="28">
        <f t="shared" si="2"/>
        <v>1</v>
      </c>
    </row>
    <row r="40" spans="1:22" s="14" customFormat="1" ht="30">
      <c r="A40" s="46" t="str">
        <f>'ORÇAMENTO '!A38</f>
        <v>2.15</v>
      </c>
      <c r="B40" s="289" t="str">
        <f>'ORÇAMENTO '!D38</f>
        <v>USINAGEM DE BRITA GRADUADA COM BRITA COMERCIAL EM USINA DE 300 T/H</v>
      </c>
      <c r="C40" s="268">
        <f t="shared" si="6"/>
        <v>0</v>
      </c>
      <c r="D40" s="691"/>
      <c r="E40" s="268">
        <f t="shared" si="7"/>
        <v>0</v>
      </c>
      <c r="F40" s="691"/>
      <c r="G40" s="268">
        <f t="shared" si="8"/>
        <v>0</v>
      </c>
      <c r="H40" s="577"/>
      <c r="I40" s="268">
        <f t="shared" si="9"/>
        <v>0</v>
      </c>
      <c r="J40" s="577"/>
      <c r="K40" s="268">
        <f t="shared" si="10"/>
        <v>2112564.79</v>
      </c>
      <c r="L40" s="577">
        <v>1</v>
      </c>
      <c r="M40" s="268">
        <f t="shared" si="11"/>
        <v>0</v>
      </c>
      <c r="N40" s="577"/>
      <c r="O40" s="268">
        <f t="shared" si="12"/>
        <v>0</v>
      </c>
      <c r="P40" s="691"/>
      <c r="Q40" s="268">
        <f t="shared" si="13"/>
        <v>0</v>
      </c>
      <c r="R40" s="691"/>
      <c r="S40" s="24">
        <f>'ORÇAMENTO '!J38</f>
        <v>2112564.79</v>
      </c>
      <c r="T40" s="577">
        <f t="shared" si="5"/>
        <v>0.16359822077658234</v>
      </c>
      <c r="V40" s="28">
        <f t="shared" si="2"/>
        <v>1</v>
      </c>
    </row>
    <row r="41" spans="1:22" s="14" customFormat="1" ht="30">
      <c r="A41" s="46" t="str">
        <f>'ORÇAMENTO '!A39</f>
        <v>2.16</v>
      </c>
      <c r="B41" s="289" t="str">
        <f>'ORÇAMENTO '!D39</f>
        <v>CARGA, MANOBRA E DESCARGA DE AGREGADOS OU SOLOS EM CAMINHÃO BASCULANTE DE 10 M³ E DESCARGA LIVRE</v>
      </c>
      <c r="C41" s="268">
        <f t="shared" ref="C41" si="14">D41*S41</f>
        <v>0</v>
      </c>
      <c r="D41" s="691"/>
      <c r="E41" s="268">
        <f t="shared" ref="E41" si="15">F41*S41</f>
        <v>0</v>
      </c>
      <c r="F41" s="691"/>
      <c r="G41" s="268">
        <f t="shared" ref="G41" si="16">H41*S41</f>
        <v>0</v>
      </c>
      <c r="H41" s="577"/>
      <c r="I41" s="268">
        <f t="shared" ref="I41" si="17">J41*S41</f>
        <v>0</v>
      </c>
      <c r="J41" s="577"/>
      <c r="K41" s="268">
        <f t="shared" si="10"/>
        <v>71278.22</v>
      </c>
      <c r="L41" s="577">
        <v>1</v>
      </c>
      <c r="M41" s="268">
        <f t="shared" ref="M41" si="18">N41*S41</f>
        <v>0</v>
      </c>
      <c r="N41" s="577"/>
      <c r="O41" s="268">
        <f t="shared" ref="O41" si="19">P41*S41</f>
        <v>0</v>
      </c>
      <c r="P41" s="691"/>
      <c r="Q41" s="268">
        <f t="shared" ref="Q41" si="20">R41*S41</f>
        <v>0</v>
      </c>
      <c r="R41" s="691"/>
      <c r="S41" s="24">
        <f>'ORÇAMENTO '!J39</f>
        <v>71278.22</v>
      </c>
      <c r="T41" s="577">
        <f t="shared" ref="T41" si="21">S41/$S$131</f>
        <v>5.5198259609930385E-3</v>
      </c>
      <c r="V41" s="28">
        <f t="shared" ref="V41" si="22">D41+F41+P41+R41+N41+L41+J41+H41</f>
        <v>1</v>
      </c>
    </row>
    <row r="42" spans="1:22" s="14" customFormat="1" ht="30">
      <c r="A42" s="46" t="str">
        <f>'ORÇAMENTO '!A40</f>
        <v>2.17</v>
      </c>
      <c r="B42" s="289" t="str">
        <f>'ORÇAMENTO '!D40</f>
        <v>TRANSPORTE COM CAMINHÃO BASCULANTE DE 10 M³ - RODOVIA PAVIMENTADA</v>
      </c>
      <c r="C42" s="268">
        <f t="shared" si="6"/>
        <v>0</v>
      </c>
      <c r="D42" s="691"/>
      <c r="E42" s="268">
        <f t="shared" si="7"/>
        <v>0</v>
      </c>
      <c r="F42" s="691"/>
      <c r="G42" s="268">
        <f t="shared" si="8"/>
        <v>0</v>
      </c>
      <c r="H42" s="577"/>
      <c r="I42" s="268">
        <f t="shared" si="9"/>
        <v>0</v>
      </c>
      <c r="J42" s="577"/>
      <c r="K42" s="268">
        <f t="shared" si="10"/>
        <v>319371.81</v>
      </c>
      <c r="L42" s="577">
        <v>1</v>
      </c>
      <c r="M42" s="268">
        <f t="shared" si="11"/>
        <v>0</v>
      </c>
      <c r="N42" s="577"/>
      <c r="O42" s="268">
        <f t="shared" si="12"/>
        <v>0</v>
      </c>
      <c r="P42" s="691"/>
      <c r="Q42" s="268">
        <f t="shared" si="13"/>
        <v>0</v>
      </c>
      <c r="R42" s="691"/>
      <c r="S42" s="24">
        <f>'ORÇAMENTO '!J40</f>
        <v>319371.81</v>
      </c>
      <c r="T42" s="577">
        <f t="shared" si="5"/>
        <v>2.4732334899038391E-2</v>
      </c>
      <c r="V42" s="28">
        <f t="shared" si="2"/>
        <v>1</v>
      </c>
    </row>
    <row r="43" spans="1:22" s="14" customFormat="1" ht="15" customHeight="1">
      <c r="A43" s="46" t="str">
        <f>'ORÇAMENTO '!A41</f>
        <v>2.18</v>
      </c>
      <c r="B43" s="289" t="str">
        <f>'ORÇAMENTO '!D41</f>
        <v>IMPRIMAÇÃO COM EMULSÃO ASFÁLTICA</v>
      </c>
      <c r="C43" s="268">
        <f t="shared" si="6"/>
        <v>0</v>
      </c>
      <c r="D43" s="691"/>
      <c r="E43" s="268">
        <f t="shared" si="7"/>
        <v>0</v>
      </c>
      <c r="F43" s="691"/>
      <c r="G43" s="268">
        <f t="shared" si="8"/>
        <v>0</v>
      </c>
      <c r="H43" s="691"/>
      <c r="I43" s="268">
        <f t="shared" si="9"/>
        <v>0</v>
      </c>
      <c r="J43" s="691"/>
      <c r="K43" s="268">
        <f t="shared" si="10"/>
        <v>0</v>
      </c>
      <c r="L43" s="577"/>
      <c r="M43" s="268">
        <f t="shared" si="11"/>
        <v>23244.674999999999</v>
      </c>
      <c r="N43" s="577">
        <v>0.5</v>
      </c>
      <c r="O43" s="268">
        <f t="shared" si="12"/>
        <v>18595.740000000002</v>
      </c>
      <c r="P43" s="577">
        <v>0.4</v>
      </c>
      <c r="Q43" s="268">
        <f t="shared" si="13"/>
        <v>4648.9350000000004</v>
      </c>
      <c r="R43" s="577">
        <v>0.1</v>
      </c>
      <c r="S43" s="24">
        <f>'ORÇAMENTO '!J41</f>
        <v>46489.35</v>
      </c>
      <c r="T43" s="577">
        <f t="shared" si="5"/>
        <v>3.6001617470202219E-3</v>
      </c>
      <c r="V43" s="28">
        <f t="shared" si="2"/>
        <v>1</v>
      </c>
    </row>
    <row r="44" spans="1:22" s="14" customFormat="1" ht="15" customHeight="1">
      <c r="A44" s="46" t="str">
        <f>'ORÇAMENTO '!A42</f>
        <v>2.19</v>
      </c>
      <c r="B44" s="289" t="str">
        <f>'ORÇAMENTO '!D42</f>
        <v>PINTURA DE LIGAÇÃO</v>
      </c>
      <c r="C44" s="268">
        <f t="shared" si="6"/>
        <v>0</v>
      </c>
      <c r="D44" s="691"/>
      <c r="E44" s="268">
        <f t="shared" si="7"/>
        <v>0</v>
      </c>
      <c r="F44" s="691"/>
      <c r="G44" s="268">
        <f t="shared" si="8"/>
        <v>0</v>
      </c>
      <c r="H44" s="691"/>
      <c r="I44" s="268">
        <f t="shared" si="9"/>
        <v>0</v>
      </c>
      <c r="J44" s="691"/>
      <c r="K44" s="268">
        <f t="shared" si="10"/>
        <v>0</v>
      </c>
      <c r="L44" s="577"/>
      <c r="M44" s="268">
        <f t="shared" si="11"/>
        <v>16049.895</v>
      </c>
      <c r="N44" s="577">
        <v>0.5</v>
      </c>
      <c r="O44" s="268">
        <f t="shared" si="12"/>
        <v>12839.916000000001</v>
      </c>
      <c r="P44" s="577">
        <v>0.4</v>
      </c>
      <c r="Q44" s="268">
        <f t="shared" si="13"/>
        <v>3209.9790000000003</v>
      </c>
      <c r="R44" s="577">
        <v>0.1</v>
      </c>
      <c r="S44" s="24">
        <f>'ORÇAMENTO '!J42</f>
        <v>32099.79</v>
      </c>
      <c r="T44" s="577">
        <f t="shared" si="5"/>
        <v>2.485826023495322E-3</v>
      </c>
      <c r="V44" s="28">
        <f t="shared" si="2"/>
        <v>1</v>
      </c>
    </row>
    <row r="45" spans="1:22" s="14" customFormat="1">
      <c r="A45" s="46" t="str">
        <f>'ORÇAMENTO '!A43</f>
        <v>2.20</v>
      </c>
      <c r="B45" s="289" t="str">
        <f>'ORÇAMENTO '!D43</f>
        <v>CONCRETO ASFÁLTICO - FAIXA C - AREIA E BRITA COMERCIAIS</v>
      </c>
      <c r="C45" s="268">
        <f t="shared" si="6"/>
        <v>0</v>
      </c>
      <c r="D45" s="692"/>
      <c r="E45" s="268">
        <f t="shared" si="7"/>
        <v>0</v>
      </c>
      <c r="F45" s="692"/>
      <c r="G45" s="268">
        <f t="shared" si="8"/>
        <v>0</v>
      </c>
      <c r="H45" s="692"/>
      <c r="I45" s="268">
        <f t="shared" si="9"/>
        <v>0</v>
      </c>
      <c r="J45" s="692"/>
      <c r="K45" s="268">
        <f t="shared" si="10"/>
        <v>0</v>
      </c>
      <c r="L45" s="577"/>
      <c r="M45" s="268">
        <f t="shared" si="11"/>
        <v>781718.92500000005</v>
      </c>
      <c r="N45" s="577">
        <v>0.5</v>
      </c>
      <c r="O45" s="268">
        <f t="shared" si="12"/>
        <v>625375.14</v>
      </c>
      <c r="P45" s="577">
        <v>0.4</v>
      </c>
      <c r="Q45" s="268">
        <f t="shared" si="13"/>
        <v>156343.785</v>
      </c>
      <c r="R45" s="577">
        <v>0.1</v>
      </c>
      <c r="S45" s="24">
        <f>'ORÇAMENTO '!J43</f>
        <v>1563437.85</v>
      </c>
      <c r="T45" s="577">
        <f t="shared" si="5"/>
        <v>0.12107351772854513</v>
      </c>
      <c r="V45" s="28">
        <f t="shared" si="2"/>
        <v>1</v>
      </c>
    </row>
    <row r="46" spans="1:22" s="14" customFormat="1" ht="30" customHeight="1">
      <c r="A46" s="46" t="str">
        <f>'ORÇAMENTO '!A44</f>
        <v>2.21</v>
      </c>
      <c r="B46" s="289" t="str">
        <f>'ORÇAMENTO '!D44</f>
        <v>TRANSPORTE COM CAMINHÃO BASCULANTE DE 10 M3, EM VIA PAVIMENTADA</v>
      </c>
      <c r="C46" s="268">
        <f t="shared" si="6"/>
        <v>0</v>
      </c>
      <c r="D46" s="692"/>
      <c r="E46" s="268">
        <f t="shared" si="7"/>
        <v>0</v>
      </c>
      <c r="F46" s="692"/>
      <c r="G46" s="268">
        <f t="shared" si="8"/>
        <v>0</v>
      </c>
      <c r="H46" s="692"/>
      <c r="I46" s="268">
        <f t="shared" si="9"/>
        <v>0</v>
      </c>
      <c r="J46" s="692"/>
      <c r="K46" s="268">
        <f t="shared" si="10"/>
        <v>0</v>
      </c>
      <c r="L46" s="577"/>
      <c r="M46" s="268">
        <f t="shared" si="11"/>
        <v>56092.76</v>
      </c>
      <c r="N46" s="577">
        <v>0.5</v>
      </c>
      <c r="O46" s="268">
        <f t="shared" si="12"/>
        <v>44874.208000000006</v>
      </c>
      <c r="P46" s="577">
        <v>0.4</v>
      </c>
      <c r="Q46" s="268">
        <f t="shared" si="13"/>
        <v>11218.552000000001</v>
      </c>
      <c r="R46" s="577">
        <v>0.1</v>
      </c>
      <c r="S46" s="24">
        <f>'ORÇAMENTO '!J44</f>
        <v>112185.52</v>
      </c>
      <c r="T46" s="577">
        <f t="shared" si="5"/>
        <v>8.6877105761550139E-3</v>
      </c>
      <c r="V46" s="28">
        <f t="shared" si="2"/>
        <v>1</v>
      </c>
    </row>
    <row r="47" spans="1:22" s="14" customFormat="1" ht="15.75" thickBot="1">
      <c r="A47" s="287"/>
      <c r="B47" s="289"/>
      <c r="C47" s="268"/>
      <c r="D47" s="288"/>
      <c r="E47" s="268"/>
      <c r="F47" s="288"/>
      <c r="G47" s="288"/>
      <c r="H47" s="288"/>
      <c r="I47" s="288"/>
      <c r="J47" s="288"/>
      <c r="K47" s="288"/>
      <c r="L47" s="288"/>
      <c r="M47" s="288"/>
      <c r="N47" s="288"/>
      <c r="O47" s="268"/>
      <c r="P47" s="288"/>
      <c r="Q47" s="268"/>
      <c r="R47" s="288"/>
      <c r="S47" s="268"/>
      <c r="T47" s="269"/>
      <c r="V47" s="28"/>
    </row>
    <row r="48" spans="1:22" s="14" customFormat="1">
      <c r="A48" s="264">
        <f>'ORÇAMENTO '!A46</f>
        <v>3</v>
      </c>
      <c r="B48" s="283" t="str">
        <f>'ORÇAMENTO '!D46</f>
        <v>AQUISIÇÃO DE INSUMOS ASFÁLTICOS</v>
      </c>
      <c r="C48" s="284">
        <f>SUM(C49:C54)</f>
        <v>0</v>
      </c>
      <c r="D48" s="285">
        <f>C48/$S$48</f>
        <v>0</v>
      </c>
      <c r="E48" s="284">
        <f>SUM(E49:E54)</f>
        <v>0</v>
      </c>
      <c r="F48" s="285">
        <f>E48/$S$48</f>
        <v>0</v>
      </c>
      <c r="G48" s="284">
        <f>SUM(G49:G54)</f>
        <v>0</v>
      </c>
      <c r="H48" s="285">
        <f>G48/$S$48</f>
        <v>0</v>
      </c>
      <c r="I48" s="284">
        <f>SUM(I49:I54)</f>
        <v>0</v>
      </c>
      <c r="J48" s="285">
        <f>I48/$S$48</f>
        <v>0</v>
      </c>
      <c r="K48" s="284">
        <f>SUM(K49:K54)</f>
        <v>0</v>
      </c>
      <c r="L48" s="285">
        <f>K48/$S$48</f>
        <v>0</v>
      </c>
      <c r="M48" s="284">
        <f>SUM(M49:M54)</f>
        <v>1161944.655</v>
      </c>
      <c r="N48" s="285">
        <f>M48/$S$48</f>
        <v>0.5</v>
      </c>
      <c r="O48" s="284">
        <f>SUM(O49:O54)</f>
        <v>929555.72400000016</v>
      </c>
      <c r="P48" s="285">
        <f>O48/$S$48</f>
        <v>0.40000000000000008</v>
      </c>
      <c r="Q48" s="284">
        <f>SUM(Q49:Q54)</f>
        <v>232388.93100000004</v>
      </c>
      <c r="R48" s="285">
        <f>Q48/$S$48</f>
        <v>0.10000000000000002</v>
      </c>
      <c r="S48" s="284">
        <f>SUM(S49:S54)</f>
        <v>2323889.31</v>
      </c>
      <c r="T48" s="286">
        <f>S48/$S$131</f>
        <v>0.17996331198804066</v>
      </c>
      <c r="V48" s="28">
        <f t="shared" si="2"/>
        <v>1</v>
      </c>
    </row>
    <row r="49" spans="1:22" s="14" customFormat="1" ht="36" customHeight="1">
      <c r="A49" s="287" t="str">
        <f>'ORÇAMENTO '!A47</f>
        <v>3.1</v>
      </c>
      <c r="B49" s="289" t="str">
        <f>'ORÇAMENTO '!D47</f>
        <v>EMULSÃO ASFÁLTICA PARA SERVIÇO DE IMPRIMAÇÃO (ACRESCIDO DE ICMS)</v>
      </c>
      <c r="C49" s="268">
        <f>D49*S49</f>
        <v>0</v>
      </c>
      <c r="D49" s="288"/>
      <c r="E49" s="268">
        <f>F49*S49</f>
        <v>0</v>
      </c>
      <c r="F49" s="288"/>
      <c r="G49" s="268">
        <f>H49*S49</f>
        <v>0</v>
      </c>
      <c r="H49" s="288"/>
      <c r="I49" s="268">
        <f>J49*S49</f>
        <v>0</v>
      </c>
      <c r="J49" s="288"/>
      <c r="K49" s="268">
        <f>L49*S49</f>
        <v>0</v>
      </c>
      <c r="L49" s="288"/>
      <c r="M49" s="268">
        <f>N49*S49</f>
        <v>125195.13499999999</v>
      </c>
      <c r="N49" s="577">
        <v>0.5</v>
      </c>
      <c r="O49" s="268">
        <f>P49*S49</f>
        <v>100156.10800000001</v>
      </c>
      <c r="P49" s="577">
        <v>0.4</v>
      </c>
      <c r="Q49" s="268">
        <f>R49*S49</f>
        <v>25039.027000000002</v>
      </c>
      <c r="R49" s="577">
        <v>0.1</v>
      </c>
      <c r="S49" s="268">
        <f>'ORÇAMENTO '!J47</f>
        <v>250390.27</v>
      </c>
      <c r="T49" s="269">
        <f>S49/$S$131</f>
        <v>1.9390365145566996E-2</v>
      </c>
      <c r="V49" s="28">
        <f t="shared" si="2"/>
        <v>1</v>
      </c>
    </row>
    <row r="50" spans="1:22" s="14" customFormat="1" ht="36" customHeight="1">
      <c r="A50" s="287" t="str">
        <f>'ORÇAMENTO '!A48</f>
        <v>3.2</v>
      </c>
      <c r="B50" s="289" t="str">
        <f>'ORÇAMENTO '!D48</f>
        <v>TRANSPORTE DE EMULSÃO ASFÁLTICA EAI  EM RODOVIA PAVIMENTADA, COM TRIBUTOS</v>
      </c>
      <c r="C50" s="268">
        <f t="shared" ref="C50:C51" si="23">D50*S50</f>
        <v>0</v>
      </c>
      <c r="D50" s="288"/>
      <c r="E50" s="268">
        <f t="shared" ref="E50:E51" si="24">F50*S50</f>
        <v>0</v>
      </c>
      <c r="F50" s="288"/>
      <c r="G50" s="268">
        <f t="shared" ref="G50:G51" si="25">H50*S50</f>
        <v>0</v>
      </c>
      <c r="H50" s="288"/>
      <c r="I50" s="268">
        <f t="shared" ref="I50:I51" si="26">J50*S50</f>
        <v>0</v>
      </c>
      <c r="J50" s="288"/>
      <c r="K50" s="268">
        <f t="shared" ref="K50:K51" si="27">L50*S50</f>
        <v>0</v>
      </c>
      <c r="L50" s="288"/>
      <c r="M50" s="268">
        <f t="shared" ref="M50:M51" si="28">N50*S50</f>
        <v>9313.34</v>
      </c>
      <c r="N50" s="577">
        <v>0.5</v>
      </c>
      <c r="O50" s="268">
        <f t="shared" ref="O50:O51" si="29">P50*S50</f>
        <v>7450.6720000000005</v>
      </c>
      <c r="P50" s="577">
        <v>0.4</v>
      </c>
      <c r="Q50" s="268">
        <f t="shared" ref="Q50:Q51" si="30">R50*S50</f>
        <v>1862.6680000000001</v>
      </c>
      <c r="R50" s="577">
        <v>0.1</v>
      </c>
      <c r="S50" s="268">
        <f>'ORÇAMENTO '!J48</f>
        <v>18626.68</v>
      </c>
      <c r="T50" s="269">
        <f t="shared" ref="T50:T51" si="31">S50/$S$131</f>
        <v>1.4424607100333006E-3</v>
      </c>
      <c r="V50" s="28">
        <f t="shared" ref="V50:V51" si="32">D50+F50+P50+R50+N50+L50+J50+H50</f>
        <v>1</v>
      </c>
    </row>
    <row r="51" spans="1:22" s="14" customFormat="1" ht="36" customHeight="1">
      <c r="A51" s="287" t="str">
        <f>'ORÇAMENTO '!A49</f>
        <v>3.3</v>
      </c>
      <c r="B51" s="289" t="str">
        <f>'ORÇAMENTO '!D49</f>
        <v>EMULSÃO ASFALTICA PARA PINTURA DE LIGAÇÃO RR-2C (ACRESCIDO DE ICMS)</v>
      </c>
      <c r="C51" s="268">
        <f t="shared" si="23"/>
        <v>0</v>
      </c>
      <c r="D51" s="288"/>
      <c r="E51" s="268">
        <f t="shared" si="24"/>
        <v>0</v>
      </c>
      <c r="F51" s="288"/>
      <c r="G51" s="268">
        <f t="shared" si="25"/>
        <v>0</v>
      </c>
      <c r="H51" s="288"/>
      <c r="I51" s="268">
        <f t="shared" si="26"/>
        <v>0</v>
      </c>
      <c r="J51" s="288"/>
      <c r="K51" s="268">
        <f t="shared" si="27"/>
        <v>0</v>
      </c>
      <c r="L51" s="288"/>
      <c r="M51" s="268">
        <f t="shared" si="28"/>
        <v>49375.855000000003</v>
      </c>
      <c r="N51" s="577">
        <v>0.5</v>
      </c>
      <c r="O51" s="268">
        <f t="shared" si="29"/>
        <v>39500.684000000008</v>
      </c>
      <c r="P51" s="577">
        <v>0.4</v>
      </c>
      <c r="Q51" s="268">
        <f t="shared" si="30"/>
        <v>9875.1710000000021</v>
      </c>
      <c r="R51" s="577">
        <v>0.1</v>
      </c>
      <c r="S51" s="268">
        <f>'ORÇAMENTO '!J49</f>
        <v>98751.71</v>
      </c>
      <c r="T51" s="269">
        <f t="shared" si="31"/>
        <v>7.6473886770805424E-3</v>
      </c>
      <c r="V51" s="28">
        <f t="shared" si="32"/>
        <v>1</v>
      </c>
    </row>
    <row r="52" spans="1:22" s="14" customFormat="1" ht="30" customHeight="1">
      <c r="A52" s="287" t="str">
        <f>'ORÇAMENTO '!A50</f>
        <v>3.4</v>
      </c>
      <c r="B52" s="289" t="str">
        <f>'ORÇAMENTO '!D50</f>
        <v>TRANSPORTE DE EMULSÃO ASFÁLTICA RR-2C  EM RODOVIA PAVIMENTADA, COM TRIBUTOS</v>
      </c>
      <c r="C52" s="268">
        <f t="shared" ref="C52:C54" si="33">D52*S52</f>
        <v>0</v>
      </c>
      <c r="D52" s="288"/>
      <c r="E52" s="268">
        <f t="shared" ref="E52:E54" si="34">F52*S52</f>
        <v>0</v>
      </c>
      <c r="F52" s="288"/>
      <c r="G52" s="268">
        <f t="shared" ref="G52:G54" si="35">H52*S52</f>
        <v>0</v>
      </c>
      <c r="H52" s="288"/>
      <c r="I52" s="268">
        <f t="shared" ref="I52:I54" si="36">J52*S52</f>
        <v>0</v>
      </c>
      <c r="J52" s="288"/>
      <c r="K52" s="268">
        <f t="shared" ref="K52:K54" si="37">L52*S52</f>
        <v>0</v>
      </c>
      <c r="L52" s="288"/>
      <c r="M52" s="268">
        <f t="shared" ref="M52:M54" si="38">N52*S52</f>
        <v>3493.38</v>
      </c>
      <c r="N52" s="577">
        <v>0.5</v>
      </c>
      <c r="O52" s="268">
        <f t="shared" ref="O52:O54" si="39">P52*S52</f>
        <v>2794.7040000000002</v>
      </c>
      <c r="P52" s="577">
        <v>0.4</v>
      </c>
      <c r="Q52" s="268">
        <f t="shared" ref="Q52:Q54" si="40">R52*S52</f>
        <v>698.67600000000004</v>
      </c>
      <c r="R52" s="577">
        <v>0.1</v>
      </c>
      <c r="S52" s="268">
        <f>'ORÇAMENTO '!J50</f>
        <v>6986.76</v>
      </c>
      <c r="T52" s="269">
        <f>S52/$S$131</f>
        <v>5.4105867446223722E-4</v>
      </c>
      <c r="V52" s="28">
        <f t="shared" si="2"/>
        <v>1</v>
      </c>
    </row>
    <row r="53" spans="1:22" s="14" customFormat="1" ht="30">
      <c r="A53" s="287" t="str">
        <f>'ORÇAMENTO '!A51</f>
        <v>3.5</v>
      </c>
      <c r="B53" s="289" t="str">
        <f>'ORÇAMENTO '!D51</f>
        <v xml:space="preserve"> CIMENTO ASFÁLTICO DE PETRÓLEO CAP 50-70 A GRANEL, COM TRIBUTOS</v>
      </c>
      <c r="C53" s="268">
        <f t="shared" si="33"/>
        <v>0</v>
      </c>
      <c r="D53" s="288"/>
      <c r="E53" s="268">
        <f t="shared" si="34"/>
        <v>0</v>
      </c>
      <c r="F53" s="288"/>
      <c r="G53" s="268">
        <f t="shared" si="35"/>
        <v>0</v>
      </c>
      <c r="H53" s="288"/>
      <c r="I53" s="268">
        <f t="shared" si="36"/>
        <v>0</v>
      </c>
      <c r="J53" s="288"/>
      <c r="K53" s="268">
        <f t="shared" si="37"/>
        <v>0</v>
      </c>
      <c r="L53" s="288"/>
      <c r="M53" s="268">
        <f t="shared" si="38"/>
        <v>930841.59499999997</v>
      </c>
      <c r="N53" s="577">
        <v>0.5</v>
      </c>
      <c r="O53" s="268">
        <f t="shared" si="39"/>
        <v>744673.27600000007</v>
      </c>
      <c r="P53" s="577">
        <v>0.4</v>
      </c>
      <c r="Q53" s="268">
        <f t="shared" si="40"/>
        <v>186168.31900000002</v>
      </c>
      <c r="R53" s="577">
        <v>0.1</v>
      </c>
      <c r="S53" s="268">
        <f>'ORÇAMENTO '!J51</f>
        <v>1861683.19</v>
      </c>
      <c r="T53" s="269">
        <f>S53/$S$131</f>
        <v>0.14416980675592539</v>
      </c>
      <c r="V53" s="28">
        <f t="shared" si="2"/>
        <v>1</v>
      </c>
    </row>
    <row r="54" spans="1:22" s="14" customFormat="1" ht="30">
      <c r="A54" s="287" t="str">
        <f>'ORÇAMENTO '!A52</f>
        <v>3.6</v>
      </c>
      <c r="B54" s="289" t="str">
        <f>'ORÇAMENTO '!D52</f>
        <v>TRANSPORTE DE CIMENTO ASFÁLTICO DE PETRÓLEO CAP 50-70 A GRANEL EM RODOVIA PAVIMENTADA, COM TRIBUTOS</v>
      </c>
      <c r="C54" s="268">
        <f t="shared" si="33"/>
        <v>0</v>
      </c>
      <c r="D54" s="288"/>
      <c r="E54" s="268">
        <f t="shared" si="34"/>
        <v>0</v>
      </c>
      <c r="F54" s="288"/>
      <c r="G54" s="268">
        <f t="shared" si="35"/>
        <v>0</v>
      </c>
      <c r="H54" s="288"/>
      <c r="I54" s="268">
        <f t="shared" si="36"/>
        <v>0</v>
      </c>
      <c r="J54" s="288"/>
      <c r="K54" s="268">
        <f t="shared" si="37"/>
        <v>0</v>
      </c>
      <c r="L54" s="288"/>
      <c r="M54" s="268">
        <f t="shared" si="38"/>
        <v>43725.35</v>
      </c>
      <c r="N54" s="577">
        <v>0.5</v>
      </c>
      <c r="O54" s="268">
        <f t="shared" si="39"/>
        <v>34980.28</v>
      </c>
      <c r="P54" s="577">
        <v>0.4</v>
      </c>
      <c r="Q54" s="268">
        <f t="shared" si="40"/>
        <v>8745.07</v>
      </c>
      <c r="R54" s="577">
        <v>0.1</v>
      </c>
      <c r="S54" s="268">
        <f>'ORÇAMENTO '!J52</f>
        <v>87450.7</v>
      </c>
      <c r="T54" s="269">
        <f>S54/$S$131</f>
        <v>6.7722320249721992E-3</v>
      </c>
      <c r="V54" s="28">
        <f t="shared" si="2"/>
        <v>1</v>
      </c>
    </row>
    <row r="55" spans="1:22" s="14" customFormat="1" ht="15.75" thickBot="1">
      <c r="A55" s="291"/>
      <c r="B55" s="292"/>
      <c r="C55" s="336"/>
      <c r="D55" s="337"/>
      <c r="E55" s="336"/>
      <c r="F55" s="337"/>
      <c r="G55" s="337"/>
      <c r="H55" s="337"/>
      <c r="I55" s="337"/>
      <c r="J55" s="337"/>
      <c r="K55" s="337"/>
      <c r="L55" s="337"/>
      <c r="M55" s="337"/>
      <c r="N55" s="337"/>
      <c r="O55" s="336"/>
      <c r="P55" s="337"/>
      <c r="Q55" s="336"/>
      <c r="R55" s="337"/>
      <c r="S55" s="336"/>
      <c r="T55" s="281"/>
      <c r="V55" s="28"/>
    </row>
    <row r="56" spans="1:22" s="14" customFormat="1" ht="15" customHeight="1">
      <c r="A56" s="729">
        <f>'ORÇAMENTO '!A54</f>
        <v>4</v>
      </c>
      <c r="B56" s="730" t="str">
        <f>'ORÇAMENTO '!D54</f>
        <v>CONTROLE TECNOLÓGICO</v>
      </c>
      <c r="C56" s="284">
        <f>SUM(C57:C60)</f>
        <v>5219.7400000000007</v>
      </c>
      <c r="D56" s="285">
        <f>C56/$S$56</f>
        <v>0.39785270789601657</v>
      </c>
      <c r="E56" s="284">
        <f>SUM(E57:E60)</f>
        <v>7900.0400000000009</v>
      </c>
      <c r="F56" s="285">
        <f>E56/$S$56</f>
        <v>0.60214729210398343</v>
      </c>
      <c r="G56" s="285"/>
      <c r="H56" s="285"/>
      <c r="I56" s="285"/>
      <c r="J56" s="285"/>
      <c r="K56" s="285"/>
      <c r="L56" s="285"/>
      <c r="M56" s="285"/>
      <c r="N56" s="285"/>
      <c r="O56" s="284">
        <f>SUM(O57:O60)</f>
        <v>0</v>
      </c>
      <c r="P56" s="285">
        <f>O56/$S$56</f>
        <v>0</v>
      </c>
      <c r="Q56" s="284">
        <f>SUM(Q57:Q60)</f>
        <v>0</v>
      </c>
      <c r="R56" s="285">
        <f>Q56/$S$56</f>
        <v>0</v>
      </c>
      <c r="S56" s="284">
        <f>SUM(S57:S60)</f>
        <v>13119.78</v>
      </c>
      <c r="T56" s="728">
        <f>S56/$S$131</f>
        <v>1.0160032369848355E-3</v>
      </c>
      <c r="V56" s="28">
        <f t="shared" si="2"/>
        <v>1</v>
      </c>
    </row>
    <row r="57" spans="1:22" s="14" customFormat="1" ht="30">
      <c r="A57" s="287" t="str">
        <f>'ORÇAMENTO '!A55</f>
        <v>4.1</v>
      </c>
      <c r="B57" s="289" t="str">
        <f>'ORÇAMENTO '!D55</f>
        <v>ENSAIO DE COMPACTAÇÃO CONFORME NORMAS DNIT 164/2013 E NBR 7182 - ENERGIA INTERMEDIÁRIA</v>
      </c>
      <c r="C57" s="268">
        <f>D57*S57</f>
        <v>3429.58</v>
      </c>
      <c r="D57" s="288">
        <v>0.5</v>
      </c>
      <c r="E57" s="268">
        <f>F57*S57</f>
        <v>3429.58</v>
      </c>
      <c r="F57" s="288">
        <v>0.5</v>
      </c>
      <c r="G57" s="268">
        <f>H57*S57</f>
        <v>0</v>
      </c>
      <c r="H57" s="288"/>
      <c r="I57" s="268">
        <f>J57*S57</f>
        <v>0</v>
      </c>
      <c r="J57" s="288"/>
      <c r="K57" s="268">
        <f>L57*S57</f>
        <v>0</v>
      </c>
      <c r="L57" s="288"/>
      <c r="M57" s="268">
        <f>N57*S57</f>
        <v>0</v>
      </c>
      <c r="N57" s="288"/>
      <c r="O57" s="268">
        <f>P57*S57</f>
        <v>0</v>
      </c>
      <c r="P57" s="288"/>
      <c r="Q57" s="268">
        <f>R57*S57</f>
        <v>0</v>
      </c>
      <c r="R57" s="288"/>
      <c r="S57" s="268">
        <f>'ORÇAMENTO '!J55</f>
        <v>6859.16</v>
      </c>
      <c r="T57" s="269">
        <f>S57/$S$131</f>
        <v>5.3117725777390354E-4</v>
      </c>
      <c r="V57" s="28">
        <f t="shared" si="2"/>
        <v>1</v>
      </c>
    </row>
    <row r="58" spans="1:22" s="14" customFormat="1" ht="30">
      <c r="A58" s="287" t="str">
        <f>'ORÇAMENTO '!A56</f>
        <v>4.2</v>
      </c>
      <c r="B58" s="289" t="str">
        <f>'ORÇAMENTO '!D56</f>
        <v>ENSAIO DO ÍNDICE DE SUPORTE CALIFÓRNIA NORMAS DNIT 172/2016 E NBR 9895 - ENERGIA INTERMEDIÁRIA</v>
      </c>
      <c r="C58" s="268">
        <f t="shared" ref="C58:C60" si="41">D58*S58</f>
        <v>1559.6</v>
      </c>
      <c r="D58" s="288">
        <v>0.5</v>
      </c>
      <c r="E58" s="268">
        <f t="shared" ref="E58:E60" si="42">F58*S58</f>
        <v>1559.6</v>
      </c>
      <c r="F58" s="288">
        <v>0.5</v>
      </c>
      <c r="G58" s="268">
        <f t="shared" ref="G58:G60" si="43">H58*S58</f>
        <v>0</v>
      </c>
      <c r="H58" s="288"/>
      <c r="I58" s="268">
        <f t="shared" ref="I58:I60" si="44">J58*S58</f>
        <v>0</v>
      </c>
      <c r="J58" s="288"/>
      <c r="K58" s="268">
        <f t="shared" ref="K58:K60" si="45">L58*S58</f>
        <v>0</v>
      </c>
      <c r="L58" s="288"/>
      <c r="M58" s="268">
        <f t="shared" ref="M58:M60" si="46">N58*S58</f>
        <v>0</v>
      </c>
      <c r="N58" s="288"/>
      <c r="O58" s="268">
        <f t="shared" ref="O58:O60" si="47">P58*S58</f>
        <v>0</v>
      </c>
      <c r="P58" s="288"/>
      <c r="Q58" s="268">
        <f t="shared" ref="Q58:Q60" si="48">R58*S58</f>
        <v>0</v>
      </c>
      <c r="R58" s="288"/>
      <c r="S58" s="268">
        <f>'ORÇAMENTO '!J56</f>
        <v>3119.2</v>
      </c>
      <c r="T58" s="269">
        <f>S58/$S$131</f>
        <v>2.4155262487656796E-4</v>
      </c>
      <c r="V58" s="28">
        <f t="shared" si="2"/>
        <v>1</v>
      </c>
    </row>
    <row r="59" spans="1:22" s="14" customFormat="1" ht="45">
      <c r="A59" s="287" t="str">
        <f>'ORÇAMENTO '!A57</f>
        <v>4.3</v>
      </c>
      <c r="B59" s="289" t="str">
        <f>'ORÇAMENTO '!D57</f>
        <v>ENSAIO DA MASSA ESPECÍFICA APARENTE SECA "IN SITU", COM EMPREGO DO FRASCO DE AREIA PELO MÉTODO DE ENSAIO DA NORMA DNER-ME 092/94 E DNIT 108/2009</v>
      </c>
      <c r="C59" s="268">
        <f t="shared" si="41"/>
        <v>0</v>
      </c>
      <c r="D59" s="288"/>
      <c r="E59" s="268">
        <f t="shared" si="42"/>
        <v>2680.3</v>
      </c>
      <c r="F59" s="288">
        <v>1</v>
      </c>
      <c r="G59" s="268">
        <f t="shared" si="43"/>
        <v>0</v>
      </c>
      <c r="H59" s="288"/>
      <c r="I59" s="268">
        <f t="shared" si="44"/>
        <v>0</v>
      </c>
      <c r="J59" s="288"/>
      <c r="K59" s="268">
        <f t="shared" si="45"/>
        <v>0</v>
      </c>
      <c r="L59" s="288"/>
      <c r="M59" s="268">
        <f t="shared" si="46"/>
        <v>0</v>
      </c>
      <c r="N59" s="288"/>
      <c r="O59" s="268">
        <f t="shared" si="47"/>
        <v>0</v>
      </c>
      <c r="P59" s="288"/>
      <c r="Q59" s="268">
        <f t="shared" si="48"/>
        <v>0</v>
      </c>
      <c r="R59" s="288"/>
      <c r="S59" s="268">
        <f>'ORÇAMENTO '!J57</f>
        <v>2680.3</v>
      </c>
      <c r="T59" s="269">
        <f>S59/$S$131</f>
        <v>2.0756395885376545E-4</v>
      </c>
      <c r="V59" s="28">
        <f t="shared" si="2"/>
        <v>1</v>
      </c>
    </row>
    <row r="60" spans="1:22" s="14" customFormat="1" ht="30">
      <c r="A60" s="287" t="str">
        <f>'ORÇAMENTO '!A58</f>
        <v>4.4</v>
      </c>
      <c r="B60" s="289" t="str">
        <f>'ORÇAMENTO '!D58</f>
        <v>DESLOCAMENTO PARA COLETA DE AMOSTRA PARA REALIZAÇÃO DE ENSAIOS</v>
      </c>
      <c r="C60" s="268">
        <f t="shared" si="41"/>
        <v>230.56</v>
      </c>
      <c r="D60" s="288">
        <v>0.5</v>
      </c>
      <c r="E60" s="268">
        <f t="shared" si="42"/>
        <v>230.56</v>
      </c>
      <c r="F60" s="288">
        <v>0.5</v>
      </c>
      <c r="G60" s="268">
        <f t="shared" si="43"/>
        <v>0</v>
      </c>
      <c r="H60" s="288"/>
      <c r="I60" s="268">
        <f t="shared" si="44"/>
        <v>0</v>
      </c>
      <c r="J60" s="288"/>
      <c r="K60" s="268">
        <f t="shared" si="45"/>
        <v>0</v>
      </c>
      <c r="L60" s="288"/>
      <c r="M60" s="268">
        <f t="shared" si="46"/>
        <v>0</v>
      </c>
      <c r="N60" s="288"/>
      <c r="O60" s="268">
        <f t="shared" si="47"/>
        <v>0</v>
      </c>
      <c r="P60" s="288"/>
      <c r="Q60" s="268">
        <f t="shared" si="48"/>
        <v>0</v>
      </c>
      <c r="R60" s="288"/>
      <c r="S60" s="268">
        <f>'ORÇAMENTO '!J58</f>
        <v>461.12</v>
      </c>
      <c r="T60" s="269">
        <f>S60/$S$131</f>
        <v>3.570939548059856E-5</v>
      </c>
      <c r="V60" s="28">
        <f t="shared" si="2"/>
        <v>1</v>
      </c>
    </row>
    <row r="61" spans="1:22" s="14" customFormat="1" ht="15" customHeight="1" thickBot="1">
      <c r="A61" s="287"/>
      <c r="B61" s="289"/>
      <c r="C61" s="268"/>
      <c r="D61" s="288"/>
      <c r="E61" s="268"/>
      <c r="F61" s="288"/>
      <c r="G61" s="288"/>
      <c r="H61" s="288"/>
      <c r="I61" s="288"/>
      <c r="J61" s="288"/>
      <c r="K61" s="288"/>
      <c r="L61" s="288"/>
      <c r="M61" s="288"/>
      <c r="N61" s="288"/>
      <c r="O61" s="288"/>
      <c r="P61" s="288"/>
      <c r="Q61" s="288"/>
      <c r="R61" s="288"/>
      <c r="S61" s="268"/>
      <c r="T61" s="269"/>
      <c r="V61" s="28"/>
    </row>
    <row r="62" spans="1:22" s="14" customFormat="1" ht="15" customHeight="1">
      <c r="A62" s="264">
        <f>'ORÇAMENTO '!A60</f>
        <v>5</v>
      </c>
      <c r="B62" s="283" t="str">
        <f>'ORÇAMENTO '!D60</f>
        <v>DRENAGEM PLUVIAL</v>
      </c>
      <c r="C62" s="284">
        <f>SUM(C63:C111)</f>
        <v>207462.59400000004</v>
      </c>
      <c r="D62" s="285">
        <f>C62/$S$62</f>
        <v>0.20000000000000004</v>
      </c>
      <c r="E62" s="284">
        <f>SUM(E63:E111)</f>
        <v>829850.37600000016</v>
      </c>
      <c r="F62" s="285">
        <f>E62/$S$62</f>
        <v>0.80000000000000016</v>
      </c>
      <c r="G62" s="284">
        <f>SUM(G63:G111)</f>
        <v>0</v>
      </c>
      <c r="H62" s="285">
        <f>G62/$S$62</f>
        <v>0</v>
      </c>
      <c r="I62" s="284">
        <f>SUM(I63:I111)</f>
        <v>0</v>
      </c>
      <c r="J62" s="285">
        <f>I62/$S$62</f>
        <v>0</v>
      </c>
      <c r="K62" s="284">
        <f>SUM(K63:K111)</f>
        <v>0</v>
      </c>
      <c r="L62" s="285">
        <f>K62/$S$62</f>
        <v>0</v>
      </c>
      <c r="M62" s="284">
        <f>SUM(M63:M111)</f>
        <v>0</v>
      </c>
      <c r="N62" s="285">
        <f>M62/$S$62</f>
        <v>0</v>
      </c>
      <c r="O62" s="284">
        <f>SUM(O63:O111)</f>
        <v>0</v>
      </c>
      <c r="P62" s="285">
        <f>O62/$S$62</f>
        <v>0</v>
      </c>
      <c r="Q62" s="284">
        <f>SUM(Q63:Q111)</f>
        <v>0</v>
      </c>
      <c r="R62" s="285">
        <f>Q62/$S$62</f>
        <v>0</v>
      </c>
      <c r="S62" s="284">
        <f>SUM(S63:S111)</f>
        <v>1037312.97</v>
      </c>
      <c r="T62" s="286">
        <f>S62/$S$131</f>
        <v>8.0330107310210508E-2</v>
      </c>
      <c r="V62" s="28">
        <f t="shared" si="2"/>
        <v>1.0000000000000002</v>
      </c>
    </row>
    <row r="63" spans="1:22" s="467" customFormat="1">
      <c r="A63" s="463" t="str">
        <f>'ORÇAMENTO '!A61</f>
        <v>5.1</v>
      </c>
      <c r="B63" s="289" t="str">
        <f>'ORÇAMENTO '!D61</f>
        <v>ESCAVAÇÃO MECÂNICA DE VALA EM MATERIAL DE 1ª CATEGORIA</v>
      </c>
      <c r="C63" s="464">
        <f t="shared" ref="C63" si="49">D63*S63</f>
        <v>2046.0540000000001</v>
      </c>
      <c r="D63" s="465">
        <v>0.2</v>
      </c>
      <c r="E63" s="464">
        <f t="shared" ref="E63:Q111" si="50">F63*$S63</f>
        <v>8184.2160000000003</v>
      </c>
      <c r="F63" s="465">
        <v>0.8</v>
      </c>
      <c r="G63" s="464">
        <f t="shared" si="50"/>
        <v>0</v>
      </c>
      <c r="H63" s="465"/>
      <c r="I63" s="464">
        <f t="shared" si="50"/>
        <v>0</v>
      </c>
      <c r="J63" s="465"/>
      <c r="K63" s="464">
        <f t="shared" si="50"/>
        <v>0</v>
      </c>
      <c r="L63" s="465"/>
      <c r="M63" s="464">
        <f t="shared" si="50"/>
        <v>0</v>
      </c>
      <c r="N63" s="465"/>
      <c r="O63" s="464">
        <f t="shared" si="50"/>
        <v>0</v>
      </c>
      <c r="P63" s="465"/>
      <c r="Q63" s="464">
        <f t="shared" si="50"/>
        <v>0</v>
      </c>
      <c r="R63" s="465"/>
      <c r="S63" s="464">
        <f>'ORÇAMENTO '!J61</f>
        <v>10230.27</v>
      </c>
      <c r="T63" s="466">
        <f>S63/$S$131</f>
        <v>7.9223793655296463E-4</v>
      </c>
      <c r="V63" s="28">
        <f t="shared" si="2"/>
        <v>1</v>
      </c>
    </row>
    <row r="64" spans="1:22" s="467" customFormat="1" ht="15" customHeight="1">
      <c r="A64" s="463" t="str">
        <f>'ORÇAMENTO '!A62</f>
        <v>5.2</v>
      </c>
      <c r="B64" s="289" t="str">
        <f>'ORÇAMENTO '!D62</f>
        <v>ESGOTAMENTO DE ÁGUA COM BOMBA SUBMERSA</v>
      </c>
      <c r="C64" s="464">
        <f t="shared" ref="C64:C111" si="51">D64*S64</f>
        <v>7905.6</v>
      </c>
      <c r="D64" s="465">
        <v>0.2</v>
      </c>
      <c r="E64" s="464">
        <f t="shared" si="50"/>
        <v>31622.400000000001</v>
      </c>
      <c r="F64" s="465">
        <v>0.8</v>
      </c>
      <c r="G64" s="464">
        <f t="shared" si="50"/>
        <v>0</v>
      </c>
      <c r="H64" s="465"/>
      <c r="I64" s="464">
        <f t="shared" si="50"/>
        <v>0</v>
      </c>
      <c r="J64" s="465"/>
      <c r="K64" s="464">
        <f t="shared" ref="K64:K111" si="52">L64*$S64</f>
        <v>0</v>
      </c>
      <c r="L64" s="465"/>
      <c r="M64" s="464">
        <f t="shared" ref="M64:M111" si="53">N64*$S64</f>
        <v>0</v>
      </c>
      <c r="N64" s="465"/>
      <c r="O64" s="464">
        <f t="shared" ref="O64:O111" si="54">P64*$S64</f>
        <v>0</v>
      </c>
      <c r="P64" s="465"/>
      <c r="Q64" s="464">
        <f t="shared" ref="Q64:Q111" si="55">R64*$S64</f>
        <v>0</v>
      </c>
      <c r="R64" s="465"/>
      <c r="S64" s="464">
        <f>'ORÇAMENTO '!J62</f>
        <v>39528</v>
      </c>
      <c r="T64" s="466">
        <f t="shared" ref="T64:T111" si="56">S64/$S$131</f>
        <v>3.0610708374329892E-3</v>
      </c>
      <c r="V64" s="28">
        <f t="shared" si="2"/>
        <v>1</v>
      </c>
    </row>
    <row r="65" spans="1:22" s="467" customFormat="1" ht="15" customHeight="1">
      <c r="A65" s="463" t="str">
        <f>'ORÇAMENTO '!A63</f>
        <v>5.3</v>
      </c>
      <c r="B65" s="289" t="str">
        <f>'ORÇAMENTO '!D63</f>
        <v>ESCORAMENTO COM BLINDADO LEVE (COR. DE VALOR POR INCC)</v>
      </c>
      <c r="C65" s="464">
        <f t="shared" si="51"/>
        <v>3359.364</v>
      </c>
      <c r="D65" s="465">
        <v>0.2</v>
      </c>
      <c r="E65" s="464">
        <f t="shared" si="50"/>
        <v>13437.456</v>
      </c>
      <c r="F65" s="465">
        <v>0.8</v>
      </c>
      <c r="G65" s="464">
        <f t="shared" si="50"/>
        <v>0</v>
      </c>
      <c r="H65" s="465"/>
      <c r="I65" s="464">
        <f t="shared" si="50"/>
        <v>0</v>
      </c>
      <c r="J65" s="465"/>
      <c r="K65" s="464">
        <f t="shared" si="52"/>
        <v>0</v>
      </c>
      <c r="L65" s="465"/>
      <c r="M65" s="464">
        <f t="shared" si="53"/>
        <v>0</v>
      </c>
      <c r="N65" s="465"/>
      <c r="O65" s="464">
        <f t="shared" si="54"/>
        <v>0</v>
      </c>
      <c r="P65" s="465"/>
      <c r="Q65" s="464">
        <f t="shared" si="55"/>
        <v>0</v>
      </c>
      <c r="R65" s="465"/>
      <c r="S65" s="464">
        <f>'ORÇAMENTO '!J63</f>
        <v>16796.82</v>
      </c>
      <c r="T65" s="466">
        <f t="shared" si="56"/>
        <v>1.3007553092393032E-3</v>
      </c>
      <c r="V65" s="28">
        <f t="shared" si="2"/>
        <v>1</v>
      </c>
    </row>
    <row r="66" spans="1:22" s="467" customFormat="1" ht="30" customHeight="1">
      <c r="A66" s="463" t="str">
        <f>'ORÇAMENTO '!A64</f>
        <v>5.4</v>
      </c>
      <c r="B66" s="289" t="str">
        <f>'ORÇAMENTO '!D64</f>
        <v>DRENO PROFUNDO H = 1,00 M - COM GEOCOMPOSTO DRENANTE, INCLUSIVE ESCAVAÇÃO E REATERRO</v>
      </c>
      <c r="C66" s="464">
        <f t="shared" si="51"/>
        <v>36130</v>
      </c>
      <c r="D66" s="465">
        <v>0.2</v>
      </c>
      <c r="E66" s="464">
        <f t="shared" si="50"/>
        <v>144520</v>
      </c>
      <c r="F66" s="465">
        <v>0.8</v>
      </c>
      <c r="G66" s="464">
        <f t="shared" si="50"/>
        <v>0</v>
      </c>
      <c r="H66" s="465"/>
      <c r="I66" s="464">
        <f t="shared" si="50"/>
        <v>0</v>
      </c>
      <c r="J66" s="465"/>
      <c r="K66" s="464">
        <f t="shared" si="52"/>
        <v>0</v>
      </c>
      <c r="L66" s="465"/>
      <c r="M66" s="464">
        <f t="shared" si="53"/>
        <v>0</v>
      </c>
      <c r="N66" s="465"/>
      <c r="O66" s="464">
        <f t="shared" si="54"/>
        <v>0</v>
      </c>
      <c r="P66" s="465"/>
      <c r="Q66" s="464">
        <f t="shared" si="55"/>
        <v>0</v>
      </c>
      <c r="R66" s="465"/>
      <c r="S66" s="464">
        <f>'ORÇAMENTO '!J64</f>
        <v>180650</v>
      </c>
      <c r="T66" s="466">
        <f t="shared" si="56"/>
        <v>1.3989638908679151E-2</v>
      </c>
      <c r="V66" s="28">
        <f t="shared" si="2"/>
        <v>1</v>
      </c>
    </row>
    <row r="67" spans="1:22" s="467" customFormat="1" ht="30" customHeight="1">
      <c r="A67" s="463" t="str">
        <f>'ORÇAMENTO '!A65</f>
        <v>5.5</v>
      </c>
      <c r="B67" s="289" t="str">
        <f>'ORÇAMENTO '!D65</f>
        <v>BOCA DE SAÍDA PARA DRENO LONGITUDINAL PROFUNDO - BSD 02 - TUBO DE PEAD - AREIA E BRITA COMERCIAIS</v>
      </c>
      <c r="C67" s="464">
        <f t="shared" ref="C67" si="57">D67*S67</f>
        <v>264.44800000000004</v>
      </c>
      <c r="D67" s="465">
        <v>0.2</v>
      </c>
      <c r="E67" s="464">
        <f t="shared" ref="E67" si="58">F67*$S67</f>
        <v>1057.7920000000001</v>
      </c>
      <c r="F67" s="465">
        <v>0.8</v>
      </c>
      <c r="G67" s="464">
        <f t="shared" ref="G67" si="59">H67*$S67</f>
        <v>0</v>
      </c>
      <c r="H67" s="465"/>
      <c r="I67" s="464">
        <f t="shared" ref="I67" si="60">J67*$S67</f>
        <v>0</v>
      </c>
      <c r="J67" s="465"/>
      <c r="K67" s="464">
        <f t="shared" ref="K67" si="61">L67*$S67</f>
        <v>0</v>
      </c>
      <c r="L67" s="465"/>
      <c r="M67" s="464">
        <f t="shared" ref="M67" si="62">N67*$S67</f>
        <v>0</v>
      </c>
      <c r="N67" s="465"/>
      <c r="O67" s="464">
        <f t="shared" ref="O67" si="63">P67*$S67</f>
        <v>0</v>
      </c>
      <c r="P67" s="465"/>
      <c r="Q67" s="464">
        <f t="shared" ref="Q67" si="64">R67*$S67</f>
        <v>0</v>
      </c>
      <c r="R67" s="465"/>
      <c r="S67" s="464">
        <f>'ORÇAMENTO '!J65</f>
        <v>1322.24</v>
      </c>
      <c r="T67" s="466">
        <f t="shared" ref="T67" si="65">S67/$S$131</f>
        <v>1.0239501882431176E-4</v>
      </c>
      <c r="V67" s="28">
        <f t="shared" si="2"/>
        <v>1</v>
      </c>
    </row>
    <row r="68" spans="1:22" s="467" customFormat="1" ht="30" customHeight="1">
      <c r="A68" s="463" t="str">
        <f>'ORÇAMENTO '!A66</f>
        <v>5.6</v>
      </c>
      <c r="B68" s="289" t="str">
        <f>'ORÇAMENTO '!D66</f>
        <v>CARGA, MANOBRA E DESCARGA DE AGREGADOS OU SOLOS EM CAMINHÃO BASCULANTE DE 10 M³ E DESCARGA LIVRE</v>
      </c>
      <c r="C68" s="464">
        <f t="shared" si="51"/>
        <v>54.764000000000003</v>
      </c>
      <c r="D68" s="465">
        <v>0.2</v>
      </c>
      <c r="E68" s="464">
        <f t="shared" si="50"/>
        <v>219.05600000000001</v>
      </c>
      <c r="F68" s="465">
        <v>0.8</v>
      </c>
      <c r="G68" s="464">
        <f t="shared" si="50"/>
        <v>0</v>
      </c>
      <c r="H68" s="465"/>
      <c r="I68" s="464">
        <f t="shared" si="50"/>
        <v>0</v>
      </c>
      <c r="J68" s="465"/>
      <c r="K68" s="464">
        <f t="shared" si="52"/>
        <v>0</v>
      </c>
      <c r="L68" s="465"/>
      <c r="M68" s="464">
        <f t="shared" si="53"/>
        <v>0</v>
      </c>
      <c r="N68" s="465"/>
      <c r="O68" s="464">
        <f t="shared" si="54"/>
        <v>0</v>
      </c>
      <c r="P68" s="465"/>
      <c r="Q68" s="464">
        <f t="shared" si="55"/>
        <v>0</v>
      </c>
      <c r="R68" s="465"/>
      <c r="S68" s="464">
        <f>'ORÇAMENTO '!J66</f>
        <v>273.82</v>
      </c>
      <c r="T68" s="466">
        <f t="shared" si="56"/>
        <v>2.1204776783695129E-5</v>
      </c>
      <c r="V68" s="28">
        <f t="shared" si="2"/>
        <v>1</v>
      </c>
    </row>
    <row r="69" spans="1:22" s="467" customFormat="1" ht="30" customHeight="1">
      <c r="A69" s="463" t="str">
        <f>'ORÇAMENTO '!A67</f>
        <v>5.7</v>
      </c>
      <c r="B69" s="289" t="str">
        <f>'ORÇAMENTO '!D67</f>
        <v>TRANSPORTE COM CAMINHÃO BASCULANTE DE 10 M³ - RODOVIA PAVIMENTADA</v>
      </c>
      <c r="C69" s="464">
        <f t="shared" si="51"/>
        <v>116.702</v>
      </c>
      <c r="D69" s="465">
        <v>0.2</v>
      </c>
      <c r="E69" s="464">
        <f t="shared" si="50"/>
        <v>466.80799999999999</v>
      </c>
      <c r="F69" s="465">
        <v>0.8</v>
      </c>
      <c r="G69" s="464">
        <f t="shared" si="50"/>
        <v>0</v>
      </c>
      <c r="H69" s="465"/>
      <c r="I69" s="464">
        <f t="shared" si="50"/>
        <v>0</v>
      </c>
      <c r="J69" s="465"/>
      <c r="K69" s="464">
        <f t="shared" si="52"/>
        <v>0</v>
      </c>
      <c r="L69" s="465"/>
      <c r="M69" s="464">
        <f t="shared" si="53"/>
        <v>0</v>
      </c>
      <c r="N69" s="465"/>
      <c r="O69" s="464">
        <f t="shared" si="54"/>
        <v>0</v>
      </c>
      <c r="P69" s="465"/>
      <c r="Q69" s="464">
        <f t="shared" si="55"/>
        <v>0</v>
      </c>
      <c r="R69" s="465"/>
      <c r="S69" s="464">
        <f>'ORÇAMENTO '!J67</f>
        <v>583.51</v>
      </c>
      <c r="T69" s="466">
        <f t="shared" si="56"/>
        <v>4.5187346801015063E-5</v>
      </c>
      <c r="V69" s="28">
        <f t="shared" si="2"/>
        <v>1</v>
      </c>
    </row>
    <row r="70" spans="1:22" s="467" customFormat="1" ht="30">
      <c r="A70" s="463" t="str">
        <f>'ORÇAMENTO '!A68</f>
        <v>5.8</v>
      </c>
      <c r="B70" s="289" t="str">
        <f>'ORÇAMENTO '!D68</f>
        <v>BERÇO DE CONCRETO PARA ASSENTAMENTO DE BSTC - D = 0,80M - (REF SICRO EMENDA 3)</v>
      </c>
      <c r="C70" s="464">
        <f t="shared" si="51"/>
        <v>1169.48</v>
      </c>
      <c r="D70" s="465">
        <v>0.2</v>
      </c>
      <c r="E70" s="464">
        <f t="shared" si="50"/>
        <v>4677.92</v>
      </c>
      <c r="F70" s="465">
        <v>0.8</v>
      </c>
      <c r="G70" s="464">
        <f t="shared" si="50"/>
        <v>0</v>
      </c>
      <c r="H70" s="465"/>
      <c r="I70" s="464">
        <f t="shared" ref="I70:I111" si="66">J70*$S70</f>
        <v>0</v>
      </c>
      <c r="J70" s="465"/>
      <c r="K70" s="464">
        <f t="shared" si="52"/>
        <v>0</v>
      </c>
      <c r="L70" s="465"/>
      <c r="M70" s="464">
        <f t="shared" si="53"/>
        <v>0</v>
      </c>
      <c r="N70" s="465"/>
      <c r="O70" s="464">
        <f t="shared" si="54"/>
        <v>0</v>
      </c>
      <c r="P70" s="465"/>
      <c r="Q70" s="464">
        <f t="shared" si="55"/>
        <v>0</v>
      </c>
      <c r="R70" s="465"/>
      <c r="S70" s="464">
        <f>'ORÇAMENTO '!J68</f>
        <v>5847.4</v>
      </c>
      <c r="T70" s="466">
        <f t="shared" si="56"/>
        <v>4.5282598701694139E-4</v>
      </c>
      <c r="V70" s="28">
        <f t="shared" si="2"/>
        <v>1</v>
      </c>
    </row>
    <row r="71" spans="1:22" s="467" customFormat="1" ht="30">
      <c r="A71" s="463" t="str">
        <f>'ORÇAMENTO '!A69</f>
        <v>5.9</v>
      </c>
      <c r="B71" s="289" t="str">
        <f>'ORÇAMENTO '!D69</f>
        <v>BERÇO DE CONCRETO PARA ASSENTAMENTO DE BSTC - D = 1,00M - (REF SICRO EMENDA 3)</v>
      </c>
      <c r="C71" s="464">
        <f t="shared" si="51"/>
        <v>2707.1220000000003</v>
      </c>
      <c r="D71" s="465">
        <v>0.2</v>
      </c>
      <c r="E71" s="464">
        <f t="shared" si="50"/>
        <v>10828.488000000001</v>
      </c>
      <c r="F71" s="465">
        <v>0.8</v>
      </c>
      <c r="G71" s="464">
        <f t="shared" si="50"/>
        <v>0</v>
      </c>
      <c r="H71" s="465"/>
      <c r="I71" s="464">
        <f t="shared" si="66"/>
        <v>0</v>
      </c>
      <c r="J71" s="465"/>
      <c r="K71" s="464">
        <f t="shared" si="52"/>
        <v>0</v>
      </c>
      <c r="L71" s="465"/>
      <c r="M71" s="464">
        <f t="shared" si="53"/>
        <v>0</v>
      </c>
      <c r="N71" s="465"/>
      <c r="O71" s="464">
        <f t="shared" si="54"/>
        <v>0</v>
      </c>
      <c r="P71" s="465"/>
      <c r="Q71" s="464">
        <f t="shared" si="55"/>
        <v>0</v>
      </c>
      <c r="R71" s="465"/>
      <c r="S71" s="464">
        <f>'ORÇAMENTO '!J69</f>
        <v>13535.61</v>
      </c>
      <c r="T71" s="466">
        <f t="shared" si="56"/>
        <v>1.0482053490656331E-3</v>
      </c>
      <c r="V71" s="28">
        <f t="shared" si="2"/>
        <v>1</v>
      </c>
    </row>
    <row r="72" spans="1:22" s="467" customFormat="1" ht="30">
      <c r="A72" s="463" t="str">
        <f>'ORÇAMENTO '!A70</f>
        <v>5.10</v>
      </c>
      <c r="B72" s="289" t="str">
        <f>'ORÇAMENTO '!D70</f>
        <v>BERÇO DE CONCRETO PARA ASSENTAMENTO DE BDTC - D = 0,40M - (REF SICRO EMENDA 3)</v>
      </c>
      <c r="C72" s="464">
        <f t="shared" si="51"/>
        <v>875.64</v>
      </c>
      <c r="D72" s="465">
        <v>0.2</v>
      </c>
      <c r="E72" s="464">
        <f t="shared" si="50"/>
        <v>3502.56</v>
      </c>
      <c r="F72" s="465">
        <v>0.8</v>
      </c>
      <c r="G72" s="464">
        <f t="shared" si="50"/>
        <v>0</v>
      </c>
      <c r="H72" s="465"/>
      <c r="I72" s="464">
        <f t="shared" si="66"/>
        <v>0</v>
      </c>
      <c r="J72" s="465"/>
      <c r="K72" s="464">
        <f t="shared" si="52"/>
        <v>0</v>
      </c>
      <c r="L72" s="465"/>
      <c r="M72" s="464">
        <f t="shared" si="53"/>
        <v>0</v>
      </c>
      <c r="N72" s="465"/>
      <c r="O72" s="464">
        <f t="shared" si="54"/>
        <v>0</v>
      </c>
      <c r="P72" s="465"/>
      <c r="Q72" s="464">
        <f t="shared" si="55"/>
        <v>0</v>
      </c>
      <c r="R72" s="465"/>
      <c r="S72" s="464">
        <f>'ORÇAMENTO '!J70</f>
        <v>4378.2</v>
      </c>
      <c r="T72" s="466">
        <f t="shared" si="56"/>
        <v>3.3905030207572129E-4</v>
      </c>
      <c r="V72" s="28">
        <f t="shared" si="2"/>
        <v>1</v>
      </c>
    </row>
    <row r="73" spans="1:22" s="467" customFormat="1" ht="30">
      <c r="A73" s="463" t="str">
        <f>'ORÇAMENTO '!A71</f>
        <v>5.11</v>
      </c>
      <c r="B73" s="289" t="str">
        <f>'ORÇAMENTO '!D71</f>
        <v>BERÇO DE CONCRETO PARA ASSENTAMENTO DE BDTC - D = 0,60M - (REF SICRO EMENDA 3)</v>
      </c>
      <c r="C73" s="464">
        <f t="shared" si="51"/>
        <v>2155.3919999999998</v>
      </c>
      <c r="D73" s="465">
        <v>0.2</v>
      </c>
      <c r="E73" s="464">
        <f t="shared" si="50"/>
        <v>8621.5679999999993</v>
      </c>
      <c r="F73" s="465">
        <v>0.8</v>
      </c>
      <c r="G73" s="464">
        <f t="shared" si="50"/>
        <v>0</v>
      </c>
      <c r="H73" s="465"/>
      <c r="I73" s="464">
        <f t="shared" si="66"/>
        <v>0</v>
      </c>
      <c r="J73" s="465"/>
      <c r="K73" s="464">
        <f t="shared" si="52"/>
        <v>0</v>
      </c>
      <c r="L73" s="465"/>
      <c r="M73" s="464">
        <f t="shared" si="53"/>
        <v>0</v>
      </c>
      <c r="N73" s="465"/>
      <c r="O73" s="464">
        <f t="shared" si="54"/>
        <v>0</v>
      </c>
      <c r="P73" s="465"/>
      <c r="Q73" s="464">
        <f t="shared" si="55"/>
        <v>0</v>
      </c>
      <c r="R73" s="465"/>
      <c r="S73" s="464">
        <f>'ORÇAMENTO '!J71</f>
        <v>10776.96</v>
      </c>
      <c r="T73" s="466">
        <f t="shared" si="56"/>
        <v>8.3457392157917985E-4</v>
      </c>
      <c r="V73" s="28">
        <f t="shared" si="2"/>
        <v>1</v>
      </c>
    </row>
    <row r="74" spans="1:22" s="467" customFormat="1" ht="30">
      <c r="A74" s="463" t="str">
        <f>'ORÇAMENTO '!A72</f>
        <v>5.12</v>
      </c>
      <c r="B74" s="289" t="str">
        <f>'ORÇAMENTO '!D72</f>
        <v>BERÇO DE CONCRETO PARA ASSENTAMENTO DE BDTC - D = 0,80M - (REF SICRO EMENDA 3)</v>
      </c>
      <c r="C74" s="464">
        <f t="shared" si="51"/>
        <v>2294.2919999999999</v>
      </c>
      <c r="D74" s="465">
        <v>0.2</v>
      </c>
      <c r="E74" s="464">
        <f t="shared" si="50"/>
        <v>9177.1679999999997</v>
      </c>
      <c r="F74" s="465">
        <v>0.8</v>
      </c>
      <c r="G74" s="464">
        <f t="shared" si="50"/>
        <v>0</v>
      </c>
      <c r="H74" s="465"/>
      <c r="I74" s="464">
        <f t="shared" si="66"/>
        <v>0</v>
      </c>
      <c r="J74" s="465"/>
      <c r="K74" s="464">
        <f t="shared" si="52"/>
        <v>0</v>
      </c>
      <c r="L74" s="465"/>
      <c r="M74" s="464">
        <f t="shared" si="53"/>
        <v>0</v>
      </c>
      <c r="N74" s="465"/>
      <c r="O74" s="464">
        <f t="shared" si="54"/>
        <v>0</v>
      </c>
      <c r="P74" s="465"/>
      <c r="Q74" s="464">
        <f t="shared" si="55"/>
        <v>0</v>
      </c>
      <c r="R74" s="465"/>
      <c r="S74" s="464">
        <f>'ORÇAMENTO '!J72</f>
        <v>11471.46</v>
      </c>
      <c r="T74" s="466">
        <f t="shared" si="56"/>
        <v>8.8835639720651267E-4</v>
      </c>
      <c r="V74" s="28">
        <f t="shared" si="2"/>
        <v>1</v>
      </c>
    </row>
    <row r="75" spans="1:22" s="467" customFormat="1" ht="30">
      <c r="A75" s="463" t="str">
        <f>'ORÇAMENTO '!A73</f>
        <v>5.13</v>
      </c>
      <c r="B75" s="289" t="str">
        <f>'ORÇAMENTO '!D73</f>
        <v>BERÇO DE CONCRETO PARA ASSENTAMENTO DE BDTC - D = 1,00M - (REF SICRO EMENDA 3)</v>
      </c>
      <c r="C75" s="464">
        <f t="shared" si="51"/>
        <v>6389.6280000000006</v>
      </c>
      <c r="D75" s="465">
        <v>0.2</v>
      </c>
      <c r="E75" s="464">
        <f t="shared" si="50"/>
        <v>25558.512000000002</v>
      </c>
      <c r="F75" s="465">
        <v>0.8</v>
      </c>
      <c r="G75" s="464">
        <f t="shared" si="50"/>
        <v>0</v>
      </c>
      <c r="H75" s="465"/>
      <c r="I75" s="464">
        <f t="shared" si="66"/>
        <v>0</v>
      </c>
      <c r="J75" s="465"/>
      <c r="K75" s="464">
        <f t="shared" si="52"/>
        <v>0</v>
      </c>
      <c r="L75" s="465"/>
      <c r="M75" s="464">
        <f t="shared" si="53"/>
        <v>0</v>
      </c>
      <c r="N75" s="465"/>
      <c r="O75" s="464">
        <f t="shared" si="54"/>
        <v>0</v>
      </c>
      <c r="P75" s="465"/>
      <c r="Q75" s="464">
        <f t="shared" si="55"/>
        <v>0</v>
      </c>
      <c r="R75" s="465"/>
      <c r="S75" s="464">
        <f>'ORÇAMENTO '!J73</f>
        <v>31948.14</v>
      </c>
      <c r="T75" s="466">
        <f t="shared" si="56"/>
        <v>2.4740821611067185E-3</v>
      </c>
      <c r="V75" s="28">
        <f t="shared" si="2"/>
        <v>1</v>
      </c>
    </row>
    <row r="76" spans="1:22" s="467" customFormat="1" ht="30">
      <c r="A76" s="463" t="str">
        <f>'ORÇAMENTO '!A74</f>
        <v>5.14</v>
      </c>
      <c r="B76" s="289" t="str">
        <f>'ORÇAMENTO '!D74</f>
        <v>BERÇO DE CONCRETO PARA ASSENTAMENTO DE BDTC - D = 1,20M - (REF SICRO EMENDA 3)</v>
      </c>
      <c r="C76" s="464">
        <f t="shared" si="51"/>
        <v>2278.98</v>
      </c>
      <c r="D76" s="465">
        <v>0.2</v>
      </c>
      <c r="E76" s="464">
        <f t="shared" si="50"/>
        <v>9115.92</v>
      </c>
      <c r="F76" s="465">
        <v>0.8</v>
      </c>
      <c r="G76" s="464">
        <f t="shared" si="50"/>
        <v>0</v>
      </c>
      <c r="H76" s="465"/>
      <c r="I76" s="464">
        <f t="shared" si="66"/>
        <v>0</v>
      </c>
      <c r="J76" s="465"/>
      <c r="K76" s="464">
        <f t="shared" si="52"/>
        <v>0</v>
      </c>
      <c r="L76" s="465"/>
      <c r="M76" s="464">
        <f t="shared" si="53"/>
        <v>0</v>
      </c>
      <c r="N76" s="465"/>
      <c r="O76" s="464">
        <f t="shared" si="54"/>
        <v>0</v>
      </c>
      <c r="P76" s="465"/>
      <c r="Q76" s="464">
        <f t="shared" si="55"/>
        <v>0</v>
      </c>
      <c r="R76" s="465"/>
      <c r="S76" s="464">
        <f>'ORÇAMENTO '!J74</f>
        <v>11394.9</v>
      </c>
      <c r="T76" s="466">
        <f t="shared" si="56"/>
        <v>8.8242754719351259E-4</v>
      </c>
      <c r="V76" s="28">
        <f t="shared" si="2"/>
        <v>1</v>
      </c>
    </row>
    <row r="77" spans="1:22" s="467" customFormat="1" ht="30">
      <c r="A77" s="463" t="str">
        <f>'ORÇAMENTO '!A75</f>
        <v>5.15</v>
      </c>
      <c r="B77" s="289" t="str">
        <f>'ORÇAMENTO '!D75</f>
        <v>TUBO DE CONCRETO PA2 COMERCIAL PARA DRENAGEM - D = 0,40 M - FORNECIMENTO E INSTALAÇÃO - PONTA E BOLSA</v>
      </c>
      <c r="C77" s="464">
        <f t="shared" si="51"/>
        <v>1918.3200000000002</v>
      </c>
      <c r="D77" s="465">
        <v>0.2</v>
      </c>
      <c r="E77" s="464">
        <f t="shared" si="50"/>
        <v>7673.2800000000007</v>
      </c>
      <c r="F77" s="465">
        <v>0.8</v>
      </c>
      <c r="G77" s="464">
        <f t="shared" si="50"/>
        <v>0</v>
      </c>
      <c r="H77" s="465"/>
      <c r="I77" s="464">
        <f t="shared" si="66"/>
        <v>0</v>
      </c>
      <c r="J77" s="465"/>
      <c r="K77" s="464">
        <f t="shared" si="52"/>
        <v>0</v>
      </c>
      <c r="L77" s="465"/>
      <c r="M77" s="464">
        <f t="shared" si="53"/>
        <v>0</v>
      </c>
      <c r="N77" s="465"/>
      <c r="O77" s="464">
        <f t="shared" si="54"/>
        <v>0</v>
      </c>
      <c r="P77" s="465"/>
      <c r="Q77" s="464">
        <f t="shared" si="55"/>
        <v>0</v>
      </c>
      <c r="R77" s="465"/>
      <c r="S77" s="464">
        <f>'ORÇAMENTO '!J75</f>
        <v>9591.6</v>
      </c>
      <c r="T77" s="466">
        <f t="shared" si="56"/>
        <v>7.4277896792962603E-4</v>
      </c>
      <c r="V77" s="28">
        <f t="shared" si="2"/>
        <v>1</v>
      </c>
    </row>
    <row r="78" spans="1:22" s="467" customFormat="1" ht="30">
      <c r="A78" s="463" t="str">
        <f>'ORÇAMENTO '!A76</f>
        <v>5.16</v>
      </c>
      <c r="B78" s="289" t="str">
        <f>'ORÇAMENTO '!D76</f>
        <v>TUBO DE CONCRETO PA2 COMERCIAL PARA DRENAGEM - D = 0,60 M - FORNECIMENTO E INSTALAÇÃO - PONTA E BOLSA</v>
      </c>
      <c r="C78" s="464">
        <f t="shared" si="51"/>
        <v>5597.9520000000002</v>
      </c>
      <c r="D78" s="465">
        <v>0.2</v>
      </c>
      <c r="E78" s="464">
        <f t="shared" si="50"/>
        <v>22391.808000000001</v>
      </c>
      <c r="F78" s="465">
        <v>0.8</v>
      </c>
      <c r="G78" s="464">
        <f t="shared" si="50"/>
        <v>0</v>
      </c>
      <c r="H78" s="465"/>
      <c r="I78" s="464">
        <f t="shared" si="66"/>
        <v>0</v>
      </c>
      <c r="J78" s="465"/>
      <c r="K78" s="464">
        <f t="shared" si="52"/>
        <v>0</v>
      </c>
      <c r="L78" s="465"/>
      <c r="M78" s="464">
        <f t="shared" si="53"/>
        <v>0</v>
      </c>
      <c r="N78" s="465"/>
      <c r="O78" s="464">
        <f t="shared" si="54"/>
        <v>0</v>
      </c>
      <c r="P78" s="465"/>
      <c r="Q78" s="464">
        <f t="shared" si="55"/>
        <v>0</v>
      </c>
      <c r="R78" s="465"/>
      <c r="S78" s="464">
        <f>'ORÇAMENTO '!J76</f>
        <v>27989.759999999998</v>
      </c>
      <c r="T78" s="466">
        <f t="shared" si="56"/>
        <v>2.167542958984729E-3</v>
      </c>
      <c r="V78" s="28">
        <f t="shared" si="2"/>
        <v>1</v>
      </c>
    </row>
    <row r="79" spans="1:22" s="467" customFormat="1" ht="30">
      <c r="A79" s="463" t="str">
        <f>'ORÇAMENTO '!A77</f>
        <v>5.17</v>
      </c>
      <c r="B79" s="289" t="str">
        <f>'ORÇAMENTO '!D77</f>
        <v>TUBO DE CONCRETO PA2 COMERCIAL PARA DRENAGEM - D = 0,80 M - FORNECIMENTO E INSTALAÇÃO - PONTA E BOLSA</v>
      </c>
      <c r="C79" s="464">
        <f t="shared" si="51"/>
        <v>8132.8640000000005</v>
      </c>
      <c r="D79" s="465">
        <v>0.2</v>
      </c>
      <c r="E79" s="464">
        <f t="shared" si="50"/>
        <v>32531.456000000002</v>
      </c>
      <c r="F79" s="465">
        <v>0.8</v>
      </c>
      <c r="G79" s="464">
        <f t="shared" si="50"/>
        <v>0</v>
      </c>
      <c r="H79" s="465"/>
      <c r="I79" s="464">
        <f t="shared" si="66"/>
        <v>0</v>
      </c>
      <c r="J79" s="465"/>
      <c r="K79" s="464">
        <f t="shared" si="52"/>
        <v>0</v>
      </c>
      <c r="L79" s="465"/>
      <c r="M79" s="464">
        <f t="shared" si="53"/>
        <v>0</v>
      </c>
      <c r="N79" s="465"/>
      <c r="O79" s="464">
        <f t="shared" si="54"/>
        <v>0</v>
      </c>
      <c r="P79" s="465"/>
      <c r="Q79" s="464">
        <f t="shared" si="55"/>
        <v>0</v>
      </c>
      <c r="R79" s="465"/>
      <c r="S79" s="464">
        <f>'ORÇAMENTO '!J77</f>
        <v>40664.32</v>
      </c>
      <c r="T79" s="466">
        <f t="shared" si="56"/>
        <v>3.1490681055465252E-3</v>
      </c>
      <c r="V79" s="28">
        <f t="shared" si="2"/>
        <v>1</v>
      </c>
    </row>
    <row r="80" spans="1:22" s="467" customFormat="1" ht="30">
      <c r="A80" s="463" t="str">
        <f>'ORÇAMENTO '!A78</f>
        <v>5.18</v>
      </c>
      <c r="B80" s="289" t="str">
        <f>'ORÇAMENTO '!D78</f>
        <v>TUBO DE CONCRETO PA2 COMERCIAL PARA DRENAGEM - D = 1,00 M - FORNECIMENTO E INSTALAÇÃO - PONTA E BOLSA</v>
      </c>
      <c r="C80" s="464">
        <f t="shared" si="51"/>
        <v>20581.050000000003</v>
      </c>
      <c r="D80" s="465">
        <v>0.2</v>
      </c>
      <c r="E80" s="464">
        <f t="shared" si="50"/>
        <v>82324.200000000012</v>
      </c>
      <c r="F80" s="465">
        <v>0.8</v>
      </c>
      <c r="G80" s="464">
        <f t="shared" si="50"/>
        <v>0</v>
      </c>
      <c r="H80" s="465"/>
      <c r="I80" s="464">
        <f t="shared" si="66"/>
        <v>0</v>
      </c>
      <c r="J80" s="465"/>
      <c r="K80" s="464">
        <f t="shared" si="52"/>
        <v>0</v>
      </c>
      <c r="L80" s="465"/>
      <c r="M80" s="464">
        <f t="shared" si="53"/>
        <v>0</v>
      </c>
      <c r="N80" s="465"/>
      <c r="O80" s="464">
        <f t="shared" si="54"/>
        <v>0</v>
      </c>
      <c r="P80" s="465"/>
      <c r="Q80" s="464">
        <f t="shared" si="55"/>
        <v>0</v>
      </c>
      <c r="R80" s="465"/>
      <c r="S80" s="464">
        <f>'ORÇAMENTO '!J78</f>
        <v>102905.25</v>
      </c>
      <c r="T80" s="466">
        <f t="shared" si="56"/>
        <v>7.9690411807769451E-3</v>
      </c>
      <c r="V80" s="28">
        <f t="shared" si="2"/>
        <v>1</v>
      </c>
    </row>
    <row r="81" spans="1:22" s="467" customFormat="1" ht="30">
      <c r="A81" s="463" t="str">
        <f>'ORÇAMENTO '!A79</f>
        <v>5.19</v>
      </c>
      <c r="B81" s="289" t="str">
        <f>'ORÇAMENTO '!D79</f>
        <v>TUBO DE CONCRETO PA2 COMERCIAL PARA DRENAGEM - D = 1,20 M - FORNECIMENTO E INSTALAÇÃO - PONTA E BOLSA</v>
      </c>
      <c r="C81" s="464">
        <f t="shared" si="51"/>
        <v>5001.8320000000003</v>
      </c>
      <c r="D81" s="465">
        <v>0.2</v>
      </c>
      <c r="E81" s="464">
        <f t="shared" si="50"/>
        <v>20007.328000000001</v>
      </c>
      <c r="F81" s="465">
        <v>0.8</v>
      </c>
      <c r="G81" s="464">
        <f t="shared" si="50"/>
        <v>0</v>
      </c>
      <c r="H81" s="465"/>
      <c r="I81" s="464">
        <f t="shared" si="66"/>
        <v>0</v>
      </c>
      <c r="J81" s="465"/>
      <c r="K81" s="464">
        <f t="shared" si="52"/>
        <v>0</v>
      </c>
      <c r="L81" s="465"/>
      <c r="M81" s="464">
        <f t="shared" si="53"/>
        <v>0</v>
      </c>
      <c r="N81" s="465"/>
      <c r="O81" s="464">
        <f t="shared" si="54"/>
        <v>0</v>
      </c>
      <c r="P81" s="465"/>
      <c r="Q81" s="464">
        <f t="shared" si="55"/>
        <v>0</v>
      </c>
      <c r="R81" s="465"/>
      <c r="S81" s="464">
        <f>'ORÇAMENTO '!J79</f>
        <v>25009.16</v>
      </c>
      <c r="T81" s="466">
        <f t="shared" si="56"/>
        <v>1.9367235970627304E-3</v>
      </c>
      <c r="V81" s="28">
        <f t="shared" si="2"/>
        <v>1</v>
      </c>
    </row>
    <row r="82" spans="1:22" s="467" customFormat="1" ht="30">
      <c r="A82" s="463" t="str">
        <f>'ORÇAMENTO '!A80</f>
        <v>5.20</v>
      </c>
      <c r="B82" s="289" t="str">
        <f>'ORÇAMENTO '!D80</f>
        <v>DENTES PARA BUEIROS DUPLOS D = 0,60 M - AREIA, BRITA E PEDRA DE MÃO COMERCIAIS - REF. SICRO 805447</v>
      </c>
      <c r="C82" s="464">
        <f t="shared" si="51"/>
        <v>40.392000000000003</v>
      </c>
      <c r="D82" s="465">
        <v>0.2</v>
      </c>
      <c r="E82" s="464">
        <f t="shared" si="50"/>
        <v>161.56800000000001</v>
      </c>
      <c r="F82" s="465">
        <v>0.8</v>
      </c>
      <c r="G82" s="464">
        <f t="shared" si="50"/>
        <v>0</v>
      </c>
      <c r="H82" s="465"/>
      <c r="I82" s="464">
        <f t="shared" si="66"/>
        <v>0</v>
      </c>
      <c r="J82" s="465"/>
      <c r="K82" s="464">
        <f t="shared" si="52"/>
        <v>0</v>
      </c>
      <c r="L82" s="465"/>
      <c r="M82" s="464">
        <f t="shared" si="53"/>
        <v>0</v>
      </c>
      <c r="N82" s="465"/>
      <c r="O82" s="464">
        <f t="shared" si="54"/>
        <v>0</v>
      </c>
      <c r="P82" s="465"/>
      <c r="Q82" s="464">
        <f t="shared" si="55"/>
        <v>0</v>
      </c>
      <c r="R82" s="465"/>
      <c r="S82" s="464">
        <f>'ORÇAMENTO '!J80</f>
        <v>201.96</v>
      </c>
      <c r="T82" s="466">
        <f t="shared" si="56"/>
        <v>1.5639897448086583E-5</v>
      </c>
      <c r="V82" s="28">
        <f t="shared" si="2"/>
        <v>1</v>
      </c>
    </row>
    <row r="83" spans="1:22" s="467" customFormat="1" ht="45">
      <c r="A83" s="463" t="str">
        <f>'ORÇAMENTO '!A81</f>
        <v>5.21</v>
      </c>
      <c r="B83" s="289" t="str">
        <f>'ORÇAMENTO '!D81</f>
        <v>BASE OU SUB-BASE DE MACADAME SECO COM BRITA COMERCIAL - 100% PROCTOR MODIFICADO - EXCLUSIVE INSUMO, CARGA E TRANSPORTE - REF SICRO 4011279</v>
      </c>
      <c r="C83" s="464">
        <f t="shared" si="51"/>
        <v>122.01600000000002</v>
      </c>
      <c r="D83" s="465">
        <v>0.2</v>
      </c>
      <c r="E83" s="464">
        <f t="shared" si="50"/>
        <v>488.06400000000008</v>
      </c>
      <c r="F83" s="465">
        <v>0.8</v>
      </c>
      <c r="G83" s="464">
        <f t="shared" si="50"/>
        <v>0</v>
      </c>
      <c r="H83" s="465"/>
      <c r="I83" s="464">
        <f t="shared" si="66"/>
        <v>0</v>
      </c>
      <c r="J83" s="465"/>
      <c r="K83" s="464">
        <f t="shared" si="52"/>
        <v>0</v>
      </c>
      <c r="L83" s="465"/>
      <c r="M83" s="464">
        <f t="shared" si="53"/>
        <v>0</v>
      </c>
      <c r="N83" s="465"/>
      <c r="O83" s="464">
        <f t="shared" si="54"/>
        <v>0</v>
      </c>
      <c r="P83" s="465"/>
      <c r="Q83" s="464">
        <f t="shared" si="55"/>
        <v>0</v>
      </c>
      <c r="R83" s="465"/>
      <c r="S83" s="464">
        <f>'ORÇAMENTO '!J81</f>
        <v>610.08000000000004</v>
      </c>
      <c r="T83" s="466">
        <f t="shared" si="56"/>
        <v>4.7244942736822455E-5</v>
      </c>
      <c r="V83" s="28">
        <f t="shared" si="2"/>
        <v>1</v>
      </c>
    </row>
    <row r="84" spans="1:22" s="467" customFormat="1" ht="15" customHeight="1">
      <c r="A84" s="463" t="str">
        <f>'ORÇAMENTO '!A82</f>
        <v>5.22</v>
      </c>
      <c r="B84" s="289" t="str">
        <f>'ORÇAMENTO '!D82</f>
        <v>MACADAME SECO (BRITA 04)</v>
      </c>
      <c r="C84" s="464">
        <f t="shared" si="51"/>
        <v>1782.46</v>
      </c>
      <c r="D84" s="465">
        <v>0.2</v>
      </c>
      <c r="E84" s="464">
        <f t="shared" ref="E84:E85" si="67">F84*$S84</f>
        <v>7129.84</v>
      </c>
      <c r="F84" s="465">
        <v>0.8</v>
      </c>
      <c r="G84" s="464">
        <f t="shared" ref="G84:G85" si="68">H84*$S84</f>
        <v>0</v>
      </c>
      <c r="H84" s="465"/>
      <c r="I84" s="464">
        <f t="shared" si="66"/>
        <v>0</v>
      </c>
      <c r="J84" s="465"/>
      <c r="K84" s="464">
        <f t="shared" si="52"/>
        <v>0</v>
      </c>
      <c r="L84" s="465"/>
      <c r="M84" s="464">
        <f t="shared" si="53"/>
        <v>0</v>
      </c>
      <c r="N84" s="465"/>
      <c r="O84" s="464">
        <f t="shared" si="54"/>
        <v>0</v>
      </c>
      <c r="P84" s="465"/>
      <c r="Q84" s="464">
        <f t="shared" si="55"/>
        <v>0</v>
      </c>
      <c r="R84" s="465"/>
      <c r="S84" s="464">
        <f>'ORÇAMENTO '!J82</f>
        <v>8912.2999999999993</v>
      </c>
      <c r="T84" s="466">
        <f>S84/$S$131</f>
        <v>6.9017358896109157E-4</v>
      </c>
      <c r="V84" s="28">
        <f t="shared" si="2"/>
        <v>1</v>
      </c>
    </row>
    <row r="85" spans="1:22" s="467" customFormat="1" ht="15" customHeight="1">
      <c r="A85" s="463" t="str">
        <f>'ORÇAMENTO '!A83</f>
        <v>5.23</v>
      </c>
      <c r="B85" s="289" t="str">
        <f>'ORÇAMENTO '!D83</f>
        <v>PÓ DE PEDRA</v>
      </c>
      <c r="C85" s="464">
        <f t="shared" si="51"/>
        <v>193.774</v>
      </c>
      <c r="D85" s="465">
        <v>0.2</v>
      </c>
      <c r="E85" s="464">
        <f t="shared" si="67"/>
        <v>775.096</v>
      </c>
      <c r="F85" s="465">
        <v>0.8</v>
      </c>
      <c r="G85" s="464">
        <f t="shared" si="68"/>
        <v>0</v>
      </c>
      <c r="H85" s="465"/>
      <c r="I85" s="464">
        <f t="shared" si="66"/>
        <v>0</v>
      </c>
      <c r="J85" s="465"/>
      <c r="K85" s="464">
        <f t="shared" si="52"/>
        <v>0</v>
      </c>
      <c r="L85" s="465"/>
      <c r="M85" s="464">
        <f t="shared" si="53"/>
        <v>0</v>
      </c>
      <c r="N85" s="465"/>
      <c r="O85" s="464">
        <f t="shared" si="54"/>
        <v>0</v>
      </c>
      <c r="P85" s="465"/>
      <c r="Q85" s="464">
        <f t="shared" si="55"/>
        <v>0</v>
      </c>
      <c r="R85" s="465"/>
      <c r="S85" s="464">
        <f>'ORÇAMENTO '!J83</f>
        <v>968.87</v>
      </c>
      <c r="T85" s="466">
        <f t="shared" si="56"/>
        <v>7.5029844724339715E-5</v>
      </c>
      <c r="V85" s="28">
        <f t="shared" si="2"/>
        <v>1</v>
      </c>
    </row>
    <row r="86" spans="1:22" s="467" customFormat="1" ht="30">
      <c r="A86" s="463" t="str">
        <f>'ORÇAMENTO '!A84</f>
        <v>5.24</v>
      </c>
      <c r="B86" s="289" t="str">
        <f>'ORÇAMENTO '!D84</f>
        <v>CARGA, MANOBRA E DESCARGA DE AGREGADOS OU SOLOS EM CAMINHÃO BASCULANTE DE 10 M³ E DESCARGA LIVRE</v>
      </c>
      <c r="C86" s="464">
        <f t="shared" si="51"/>
        <v>109.06600000000002</v>
      </c>
      <c r="D86" s="465">
        <v>0.2</v>
      </c>
      <c r="E86" s="464">
        <f t="shared" si="50"/>
        <v>436.26400000000007</v>
      </c>
      <c r="F86" s="465">
        <v>0.8</v>
      </c>
      <c r="G86" s="464">
        <f t="shared" si="50"/>
        <v>0</v>
      </c>
      <c r="H86" s="465"/>
      <c r="I86" s="464">
        <f t="shared" si="66"/>
        <v>0</v>
      </c>
      <c r="J86" s="465"/>
      <c r="K86" s="464">
        <f t="shared" si="52"/>
        <v>0</v>
      </c>
      <c r="L86" s="465"/>
      <c r="M86" s="464">
        <f t="shared" si="53"/>
        <v>0</v>
      </c>
      <c r="N86" s="465"/>
      <c r="O86" s="464">
        <f t="shared" si="54"/>
        <v>0</v>
      </c>
      <c r="P86" s="465"/>
      <c r="Q86" s="464">
        <f t="shared" si="55"/>
        <v>0</v>
      </c>
      <c r="R86" s="465"/>
      <c r="S86" s="464">
        <f>'ORÇAMENTO '!J84</f>
        <v>545.33000000000004</v>
      </c>
      <c r="T86" s="466">
        <f t="shared" si="56"/>
        <v>4.2230665851480771E-5</v>
      </c>
      <c r="V86" s="28">
        <f t="shared" si="2"/>
        <v>1</v>
      </c>
    </row>
    <row r="87" spans="1:22" s="467" customFormat="1" ht="30">
      <c r="A87" s="463" t="str">
        <f>'ORÇAMENTO '!A85</f>
        <v>5.25</v>
      </c>
      <c r="B87" s="289" t="str">
        <f>'ORÇAMENTO '!D85</f>
        <v>TRANSPORTE COM CAMINHÃO BASCULANTE DE 10 M³ - RODOVIA PAVIMENTADA</v>
      </c>
      <c r="C87" s="464">
        <f t="shared" si="51"/>
        <v>488.68599999999998</v>
      </c>
      <c r="D87" s="465">
        <v>0.2</v>
      </c>
      <c r="E87" s="464">
        <f t="shared" si="50"/>
        <v>1954.7439999999999</v>
      </c>
      <c r="F87" s="465">
        <v>0.8</v>
      </c>
      <c r="G87" s="464">
        <f t="shared" si="50"/>
        <v>0</v>
      </c>
      <c r="H87" s="465"/>
      <c r="I87" s="464">
        <f t="shared" si="66"/>
        <v>0</v>
      </c>
      <c r="J87" s="465"/>
      <c r="K87" s="464">
        <f t="shared" si="52"/>
        <v>0</v>
      </c>
      <c r="L87" s="465"/>
      <c r="M87" s="464">
        <f t="shared" si="53"/>
        <v>0</v>
      </c>
      <c r="N87" s="465"/>
      <c r="O87" s="464">
        <f t="shared" si="54"/>
        <v>0</v>
      </c>
      <c r="P87" s="465"/>
      <c r="Q87" s="464">
        <f t="shared" si="55"/>
        <v>0</v>
      </c>
      <c r="R87" s="465"/>
      <c r="S87" s="464">
        <f>'ORÇAMENTO '!J85</f>
        <v>2443.4299999999998</v>
      </c>
      <c r="T87" s="466">
        <f t="shared" si="56"/>
        <v>1.8922061111892552E-4</v>
      </c>
      <c r="V87" s="28">
        <f t="shared" si="2"/>
        <v>1</v>
      </c>
    </row>
    <row r="88" spans="1:22" s="467" customFormat="1" ht="30">
      <c r="A88" s="463" t="str">
        <f>'ORÇAMENTO '!A86</f>
        <v>5.26</v>
      </c>
      <c r="B88" s="289" t="str">
        <f>'ORÇAMENTO '!D86</f>
        <v>CORPO DE BDCC 1,50 X 1,50 M - MOLDADO NO LOCAL - ALTURA DO ATERRO 0,00 A 1,00 M - AREIA E BRITA COMERCIAIS</v>
      </c>
      <c r="C88" s="464">
        <f t="shared" si="51"/>
        <v>32013.452000000005</v>
      </c>
      <c r="D88" s="465">
        <v>0.2</v>
      </c>
      <c r="E88" s="464">
        <f t="shared" si="50"/>
        <v>128053.80800000002</v>
      </c>
      <c r="F88" s="465">
        <v>0.8</v>
      </c>
      <c r="G88" s="464">
        <f t="shared" si="50"/>
        <v>0</v>
      </c>
      <c r="H88" s="465"/>
      <c r="I88" s="464">
        <f t="shared" si="66"/>
        <v>0</v>
      </c>
      <c r="J88" s="465"/>
      <c r="K88" s="464">
        <f t="shared" si="52"/>
        <v>0</v>
      </c>
      <c r="L88" s="465"/>
      <c r="M88" s="464">
        <f t="shared" si="53"/>
        <v>0</v>
      </c>
      <c r="N88" s="465"/>
      <c r="O88" s="464">
        <f t="shared" si="54"/>
        <v>0</v>
      </c>
      <c r="P88" s="465"/>
      <c r="Q88" s="464">
        <f t="shared" si="55"/>
        <v>0</v>
      </c>
      <c r="R88" s="465"/>
      <c r="S88" s="464">
        <f>'ORÇAMENTO '!J86</f>
        <v>160067.26</v>
      </c>
      <c r="T88" s="466">
        <f t="shared" si="56"/>
        <v>1.2395699797961041E-2</v>
      </c>
      <c r="V88" s="28">
        <f t="shared" si="2"/>
        <v>1</v>
      </c>
    </row>
    <row r="89" spans="1:22" s="467" customFormat="1" ht="30">
      <c r="A89" s="463" t="str">
        <f>'ORÇAMENTO '!A87</f>
        <v>5.27</v>
      </c>
      <c r="B89" s="289" t="str">
        <f>'ORÇAMENTO '!D87</f>
        <v>GEOTÊXTIL NÃO TECIDO 100% POLIÉSTER, RESISTÊNCIA A TRAÇÃO DE 14 KN/M (RT - 14) - FORNECIMENTO E INSTALAÇÃO</v>
      </c>
      <c r="C89" s="464">
        <f t="shared" si="51"/>
        <v>781.55799999999999</v>
      </c>
      <c r="D89" s="465">
        <v>0.2</v>
      </c>
      <c r="E89" s="464">
        <f t="shared" si="50"/>
        <v>3126.232</v>
      </c>
      <c r="F89" s="465">
        <v>0.8</v>
      </c>
      <c r="G89" s="464">
        <f t="shared" si="50"/>
        <v>0</v>
      </c>
      <c r="H89" s="465"/>
      <c r="I89" s="464">
        <f t="shared" si="66"/>
        <v>0</v>
      </c>
      <c r="J89" s="465"/>
      <c r="K89" s="464">
        <f t="shared" si="52"/>
        <v>0</v>
      </c>
      <c r="L89" s="465"/>
      <c r="M89" s="464">
        <f t="shared" si="53"/>
        <v>0</v>
      </c>
      <c r="N89" s="465"/>
      <c r="O89" s="464">
        <f t="shared" si="54"/>
        <v>0</v>
      </c>
      <c r="P89" s="465"/>
      <c r="Q89" s="464">
        <f t="shared" si="55"/>
        <v>0</v>
      </c>
      <c r="R89" s="465"/>
      <c r="S89" s="464">
        <f>'ORÇAMENTO '!J87</f>
        <v>3907.79</v>
      </c>
      <c r="T89" s="466">
        <f t="shared" si="56"/>
        <v>3.026214837030019E-4</v>
      </c>
      <c r="V89" s="28">
        <f t="shared" si="2"/>
        <v>1</v>
      </c>
    </row>
    <row r="90" spans="1:22" s="467" customFormat="1">
      <c r="A90" s="463" t="str">
        <f>'ORÇAMENTO '!A88</f>
        <v>5.28</v>
      </c>
      <c r="B90" s="289" t="str">
        <f>'ORÇAMENTO '!D88</f>
        <v>ENVELOPAMENTO DE CONCRETO PARA PROTEÇÃO DE TUBULAÇÃO</v>
      </c>
      <c r="C90" s="464">
        <f t="shared" si="51"/>
        <v>9337.1419999999998</v>
      </c>
      <c r="D90" s="465">
        <v>0.2</v>
      </c>
      <c r="E90" s="464">
        <f t="shared" si="50"/>
        <v>37348.567999999999</v>
      </c>
      <c r="F90" s="465">
        <v>0.8</v>
      </c>
      <c r="G90" s="464">
        <f t="shared" si="50"/>
        <v>0</v>
      </c>
      <c r="H90" s="465"/>
      <c r="I90" s="464">
        <f t="shared" si="66"/>
        <v>0</v>
      </c>
      <c r="J90" s="465"/>
      <c r="K90" s="464">
        <f t="shared" si="52"/>
        <v>0</v>
      </c>
      <c r="L90" s="465"/>
      <c r="M90" s="464">
        <f t="shared" si="53"/>
        <v>0</v>
      </c>
      <c r="N90" s="465"/>
      <c r="O90" s="464">
        <f t="shared" si="54"/>
        <v>0</v>
      </c>
      <c r="P90" s="465"/>
      <c r="Q90" s="464">
        <f t="shared" si="55"/>
        <v>0</v>
      </c>
      <c r="R90" s="465"/>
      <c r="S90" s="464">
        <f>'ORÇAMENTO '!J88</f>
        <v>46685.71</v>
      </c>
      <c r="T90" s="466">
        <f t="shared" si="56"/>
        <v>3.6153679772782249E-3</v>
      </c>
      <c r="V90" s="28">
        <f t="shared" ref="V90:V133" si="69">D90+F90+P90+R90+N90+L90+J90+H90</f>
        <v>1</v>
      </c>
    </row>
    <row r="91" spans="1:22" s="467" customFormat="1" ht="45" customHeight="1">
      <c r="A91" s="463" t="str">
        <f>'ORÇAMENTO '!A89</f>
        <v>5.29</v>
      </c>
      <c r="B91" s="289" t="str">
        <f>'ORÇAMENTO '!D89</f>
        <v>EXECUÇÃO DE PROTEÇÃO MECÂNICA PARA BUEIRO CELULAR (GALERIA) COM CONCRETO MOLDADO IN LOCO, USINADO,  ESPESSURA DE 15 CM, FCK=30 MPA, COM USO DE  FORMAS EM MADEIRA SERRADA</v>
      </c>
      <c r="C91" s="464">
        <f t="shared" si="51"/>
        <v>3233.6680000000001</v>
      </c>
      <c r="D91" s="465">
        <v>0.2</v>
      </c>
      <c r="E91" s="464">
        <f t="shared" si="50"/>
        <v>12934.672</v>
      </c>
      <c r="F91" s="465">
        <v>0.8</v>
      </c>
      <c r="G91" s="464">
        <f t="shared" si="50"/>
        <v>0</v>
      </c>
      <c r="H91" s="465"/>
      <c r="I91" s="464">
        <f t="shared" si="66"/>
        <v>0</v>
      </c>
      <c r="J91" s="465"/>
      <c r="K91" s="464">
        <f t="shared" si="52"/>
        <v>0</v>
      </c>
      <c r="L91" s="465"/>
      <c r="M91" s="464">
        <f t="shared" si="53"/>
        <v>0</v>
      </c>
      <c r="N91" s="465"/>
      <c r="O91" s="464">
        <f t="shared" si="54"/>
        <v>0</v>
      </c>
      <c r="P91" s="465"/>
      <c r="Q91" s="464">
        <f t="shared" si="55"/>
        <v>0</v>
      </c>
      <c r="R91" s="465"/>
      <c r="S91" s="464">
        <f>'ORÇAMENTO '!J89</f>
        <v>16168.34</v>
      </c>
      <c r="T91" s="466">
        <f t="shared" si="56"/>
        <v>1.2520854600207776E-3</v>
      </c>
      <c r="V91" s="28">
        <f t="shared" si="69"/>
        <v>1</v>
      </c>
    </row>
    <row r="92" spans="1:22" s="467" customFormat="1" ht="60" customHeight="1">
      <c r="A92" s="463" t="str">
        <f>'ORÇAMENTO '!A90</f>
        <v>5.30</v>
      </c>
      <c r="B92" s="289" t="str">
        <f>'ORÇAMENTO '!D90</f>
        <v>REATERRO MECANIZADO DE VALA COM ESCAVADEIRA HIDRÁULICA (CAPACIDADE DA CAÇAMBA: 0,8 M³/POTÊNCIA: 111 HP), LARGURA DE 1,5 A 2,5 M, PROFUNDIDADE ATÉ 1,5 M, COM SOLO (SEM SUBSTITUIÇÃO) DE 1ª CATEGORIA, COM COMPACTADOR DE SOLOS DE PERCUSSÃO</v>
      </c>
      <c r="C92" s="464">
        <f t="shared" si="51"/>
        <v>314.64800000000002</v>
      </c>
      <c r="D92" s="465">
        <v>0.2</v>
      </c>
      <c r="E92" s="464">
        <f t="shared" si="50"/>
        <v>1258.5920000000001</v>
      </c>
      <c r="F92" s="465">
        <v>0.8</v>
      </c>
      <c r="G92" s="464">
        <f t="shared" si="50"/>
        <v>0</v>
      </c>
      <c r="H92" s="465"/>
      <c r="I92" s="464">
        <f t="shared" si="66"/>
        <v>0</v>
      </c>
      <c r="J92" s="465"/>
      <c r="K92" s="464">
        <f t="shared" si="52"/>
        <v>0</v>
      </c>
      <c r="L92" s="465"/>
      <c r="M92" s="464">
        <f t="shared" si="53"/>
        <v>0</v>
      </c>
      <c r="N92" s="465"/>
      <c r="O92" s="464">
        <f t="shared" si="54"/>
        <v>0</v>
      </c>
      <c r="P92" s="465"/>
      <c r="Q92" s="464">
        <f t="shared" si="55"/>
        <v>0</v>
      </c>
      <c r="R92" s="465"/>
      <c r="S92" s="464">
        <f>'ORÇAMENTO '!J90</f>
        <v>1573.24</v>
      </c>
      <c r="T92" s="466">
        <f t="shared" si="56"/>
        <v>1.2183260180841621E-4</v>
      </c>
      <c r="V92" s="28">
        <f t="shared" si="69"/>
        <v>1</v>
      </c>
    </row>
    <row r="93" spans="1:22" s="467" customFormat="1" ht="60" customHeight="1">
      <c r="A93" s="463" t="str">
        <f>'ORÇAMENTO '!A91</f>
        <v>5.31</v>
      </c>
      <c r="B93" s="289" t="str">
        <f>'ORÇAMENTO '!D91</f>
        <v>REATERRO MECANIZADO DE VALA COM ESCAVADEIRA HIDRÁULICA (CAPACIDADE DA CAÇAMBA: 0,8 M³/POTÊNCIA: 111 HP), LARGURA 1,5 A 2,5 M, PROFUNDIDADE 1,5 A 3,0 M, COM SOLO (SEM SUBSTITUIÇÃO) DE 1ª CATEGORIA, COM COMPACTADOR DE SOLOS DE PERCUSSÃO</v>
      </c>
      <c r="C93" s="464">
        <f t="shared" si="51"/>
        <v>1174.2080000000001</v>
      </c>
      <c r="D93" s="465">
        <v>0.2</v>
      </c>
      <c r="E93" s="464">
        <f t="shared" si="50"/>
        <v>4696.8320000000003</v>
      </c>
      <c r="F93" s="465">
        <v>0.8</v>
      </c>
      <c r="G93" s="464">
        <f t="shared" si="50"/>
        <v>0</v>
      </c>
      <c r="H93" s="465"/>
      <c r="I93" s="464">
        <f t="shared" si="66"/>
        <v>0</v>
      </c>
      <c r="J93" s="465"/>
      <c r="K93" s="464">
        <f t="shared" si="52"/>
        <v>0</v>
      </c>
      <c r="L93" s="465"/>
      <c r="M93" s="464">
        <f t="shared" si="53"/>
        <v>0</v>
      </c>
      <c r="N93" s="465"/>
      <c r="O93" s="464">
        <f t="shared" si="54"/>
        <v>0</v>
      </c>
      <c r="P93" s="465"/>
      <c r="Q93" s="464">
        <f t="shared" si="55"/>
        <v>0</v>
      </c>
      <c r="R93" s="465"/>
      <c r="S93" s="464">
        <f>'ORÇAMENTO '!J91</f>
        <v>5871.04</v>
      </c>
      <c r="T93" s="466">
        <f t="shared" si="56"/>
        <v>4.546566820836515E-4</v>
      </c>
      <c r="V93" s="28">
        <f t="shared" si="69"/>
        <v>1</v>
      </c>
    </row>
    <row r="94" spans="1:22" s="467" customFormat="1" ht="30">
      <c r="A94" s="463" t="str">
        <f>'ORÇAMENTO '!A92</f>
        <v>5.32</v>
      </c>
      <c r="B94" s="289" t="str">
        <f>'ORÇAMENTO '!D92</f>
        <v>CARGA, MANOBRA E DESCARGA DE AGREGADOS OU SOLOS EM CAMINHÃO BASCULANTE DE 10 M³ E DESCARGA LIVRE</v>
      </c>
      <c r="C94" s="464">
        <f t="shared" si="51"/>
        <v>1186.9180000000001</v>
      </c>
      <c r="D94" s="465">
        <v>0.2</v>
      </c>
      <c r="E94" s="464">
        <f t="shared" si="50"/>
        <v>4747.6720000000005</v>
      </c>
      <c r="F94" s="465">
        <v>0.8</v>
      </c>
      <c r="G94" s="464">
        <f t="shared" si="50"/>
        <v>0</v>
      </c>
      <c r="H94" s="465"/>
      <c r="I94" s="464">
        <f t="shared" si="66"/>
        <v>0</v>
      </c>
      <c r="J94" s="465"/>
      <c r="K94" s="464">
        <f t="shared" si="52"/>
        <v>0</v>
      </c>
      <c r="L94" s="465"/>
      <c r="M94" s="464">
        <f t="shared" si="53"/>
        <v>0</v>
      </c>
      <c r="N94" s="465"/>
      <c r="O94" s="464">
        <f t="shared" si="54"/>
        <v>0</v>
      </c>
      <c r="P94" s="465"/>
      <c r="Q94" s="464">
        <f t="shared" si="55"/>
        <v>0</v>
      </c>
      <c r="R94" s="465"/>
      <c r="S94" s="464">
        <f>'ORÇAMENTO '!J92</f>
        <v>5934.59</v>
      </c>
      <c r="T94" s="466">
        <f t="shared" si="56"/>
        <v>4.5957803028540383E-4</v>
      </c>
      <c r="V94" s="28">
        <f t="shared" si="69"/>
        <v>1</v>
      </c>
    </row>
    <row r="95" spans="1:22" s="467" customFormat="1" ht="30">
      <c r="A95" s="463" t="str">
        <f>'ORÇAMENTO '!A93</f>
        <v>5.33</v>
      </c>
      <c r="B95" s="289" t="str">
        <f>'ORÇAMENTO '!D93</f>
        <v>TRANSPORTE COM CAMINHÃO BASCULANTE DE 10 M³ - RODOVIA PAVIMENTADA</v>
      </c>
      <c r="C95" s="464">
        <f t="shared" si="51"/>
        <v>2570.2700000000004</v>
      </c>
      <c r="D95" s="465">
        <v>0.2</v>
      </c>
      <c r="E95" s="464">
        <f t="shared" si="50"/>
        <v>10281.080000000002</v>
      </c>
      <c r="F95" s="465">
        <v>0.8</v>
      </c>
      <c r="G95" s="464">
        <f t="shared" si="50"/>
        <v>0</v>
      </c>
      <c r="H95" s="465"/>
      <c r="I95" s="464">
        <f t="shared" si="66"/>
        <v>0</v>
      </c>
      <c r="J95" s="465"/>
      <c r="K95" s="464">
        <f t="shared" si="52"/>
        <v>0</v>
      </c>
      <c r="L95" s="465"/>
      <c r="M95" s="464">
        <f t="shared" si="53"/>
        <v>0</v>
      </c>
      <c r="N95" s="465"/>
      <c r="O95" s="464">
        <f t="shared" si="54"/>
        <v>0</v>
      </c>
      <c r="P95" s="465"/>
      <c r="Q95" s="464">
        <f t="shared" si="55"/>
        <v>0</v>
      </c>
      <c r="R95" s="465"/>
      <c r="S95" s="464">
        <f>'ORÇAMENTO '!J93</f>
        <v>12851.35</v>
      </c>
      <c r="T95" s="466">
        <f t="shared" si="56"/>
        <v>9.9521586487159603E-4</v>
      </c>
      <c r="V95" s="28">
        <f t="shared" si="69"/>
        <v>1</v>
      </c>
    </row>
    <row r="96" spans="1:22" s="467" customFormat="1" ht="30">
      <c r="A96" s="463" t="str">
        <f>'ORÇAMENTO '!A94</f>
        <v>5.34</v>
      </c>
      <c r="B96" s="289" t="str">
        <f>'ORÇAMENTO '!D94</f>
        <v>BOCA DE BSTC D = 0,80 M, ESCONSIDADE 0°, ALAS ABERTAS ADAPTÁVEIS - (REF SICRO EMENDA 3)</v>
      </c>
      <c r="C96" s="464">
        <f t="shared" si="51"/>
        <v>1396.3440000000001</v>
      </c>
      <c r="D96" s="465">
        <v>0.2</v>
      </c>
      <c r="E96" s="464">
        <f t="shared" si="50"/>
        <v>5585.3760000000002</v>
      </c>
      <c r="F96" s="465">
        <v>0.8</v>
      </c>
      <c r="G96" s="464">
        <f t="shared" si="50"/>
        <v>0</v>
      </c>
      <c r="H96" s="465"/>
      <c r="I96" s="464">
        <f t="shared" si="66"/>
        <v>0</v>
      </c>
      <c r="J96" s="465"/>
      <c r="K96" s="464">
        <f t="shared" si="52"/>
        <v>0</v>
      </c>
      <c r="L96" s="465"/>
      <c r="M96" s="464">
        <f t="shared" si="53"/>
        <v>0</v>
      </c>
      <c r="N96" s="465"/>
      <c r="O96" s="464">
        <f t="shared" si="54"/>
        <v>0</v>
      </c>
      <c r="P96" s="465"/>
      <c r="Q96" s="464">
        <f t="shared" si="55"/>
        <v>0</v>
      </c>
      <c r="R96" s="465"/>
      <c r="S96" s="464">
        <f>'ORÇAMENTO '!J94</f>
        <v>6981.72</v>
      </c>
      <c r="T96" s="466">
        <f t="shared" si="56"/>
        <v>5.4066837399116194E-4</v>
      </c>
      <c r="V96" s="28">
        <f t="shared" si="69"/>
        <v>1</v>
      </c>
    </row>
    <row r="97" spans="1:22" s="467" customFormat="1" ht="30">
      <c r="A97" s="463" t="str">
        <f>'ORÇAMENTO '!A95</f>
        <v>5.35</v>
      </c>
      <c r="B97" s="289" t="str">
        <f>'ORÇAMENTO '!D95</f>
        <v>BOCA DE BSTC D = 1,00 M, ESCONSIDADE 0°, ALAS ABERTAS ADAPTÁVEIS - (REF SICRO EMENDA 3)</v>
      </c>
      <c r="C97" s="464">
        <f t="shared" si="51"/>
        <v>4542.7040000000006</v>
      </c>
      <c r="D97" s="465">
        <v>0.2</v>
      </c>
      <c r="E97" s="464">
        <f t="shared" si="50"/>
        <v>18170.816000000003</v>
      </c>
      <c r="F97" s="465">
        <v>0.8</v>
      </c>
      <c r="G97" s="464">
        <f t="shared" si="50"/>
        <v>0</v>
      </c>
      <c r="H97" s="465"/>
      <c r="I97" s="464">
        <f t="shared" si="66"/>
        <v>0</v>
      </c>
      <c r="J97" s="465"/>
      <c r="K97" s="464">
        <f t="shared" si="52"/>
        <v>0</v>
      </c>
      <c r="L97" s="465"/>
      <c r="M97" s="464">
        <f t="shared" si="53"/>
        <v>0</v>
      </c>
      <c r="N97" s="465"/>
      <c r="O97" s="464">
        <f t="shared" si="54"/>
        <v>0</v>
      </c>
      <c r="P97" s="465"/>
      <c r="Q97" s="464">
        <f t="shared" si="55"/>
        <v>0</v>
      </c>
      <c r="R97" s="465"/>
      <c r="S97" s="464">
        <f>'ORÇAMENTO '!J95</f>
        <v>22713.52</v>
      </c>
      <c r="T97" s="466">
        <f t="shared" si="56"/>
        <v>1.7589479277335294E-3</v>
      </c>
      <c r="V97" s="28">
        <f t="shared" si="69"/>
        <v>1</v>
      </c>
    </row>
    <row r="98" spans="1:22" s="467" customFormat="1" ht="30">
      <c r="A98" s="463" t="str">
        <f>'ORÇAMENTO '!A96</f>
        <v>5.36</v>
      </c>
      <c r="B98" s="289" t="str">
        <f>'ORÇAMENTO '!D96</f>
        <v>BOCA DE BDTC D = 0,40 M, ESCONSIDADE 0°, ALAS ABERTAS ADAPTÁVEIS - (REF SICRO EMENDA 3)</v>
      </c>
      <c r="C98" s="464">
        <f t="shared" si="51"/>
        <v>1673.6080000000002</v>
      </c>
      <c r="D98" s="465">
        <v>0.2</v>
      </c>
      <c r="E98" s="464">
        <f t="shared" si="50"/>
        <v>6694.4320000000007</v>
      </c>
      <c r="F98" s="465">
        <v>0.8</v>
      </c>
      <c r="G98" s="464">
        <f t="shared" si="50"/>
        <v>0</v>
      </c>
      <c r="H98" s="465"/>
      <c r="I98" s="464">
        <f t="shared" si="66"/>
        <v>0</v>
      </c>
      <c r="J98" s="465"/>
      <c r="K98" s="464">
        <f t="shared" si="52"/>
        <v>0</v>
      </c>
      <c r="L98" s="465"/>
      <c r="M98" s="464">
        <f t="shared" si="53"/>
        <v>0</v>
      </c>
      <c r="N98" s="465"/>
      <c r="O98" s="464">
        <f t="shared" si="54"/>
        <v>0</v>
      </c>
      <c r="P98" s="465"/>
      <c r="Q98" s="464">
        <f t="shared" si="55"/>
        <v>0</v>
      </c>
      <c r="R98" s="465"/>
      <c r="S98" s="464">
        <f>'ORÇAMENTO '!J96</f>
        <v>8368.0400000000009</v>
      </c>
      <c r="T98" s="466">
        <f t="shared" si="56"/>
        <v>6.4802578451914473E-4</v>
      </c>
      <c r="V98" s="28">
        <f t="shared" si="69"/>
        <v>1</v>
      </c>
    </row>
    <row r="99" spans="1:22" s="467" customFormat="1" ht="30">
      <c r="A99" s="463" t="str">
        <f>'ORÇAMENTO '!A97</f>
        <v>5.37</v>
      </c>
      <c r="B99" s="289" t="str">
        <f>'ORÇAMENTO '!D97</f>
        <v>BOCA DE BDTC D = 0,60 M, ESCONSIDADE 0°, ALAS ABERTAS ADAPTÁVEIS - (REF SICRO EMENDA 3)</v>
      </c>
      <c r="C99" s="464">
        <f t="shared" si="51"/>
        <v>3856.8240000000001</v>
      </c>
      <c r="D99" s="465">
        <v>0.2</v>
      </c>
      <c r="E99" s="464">
        <f t="shared" si="50"/>
        <v>15427.296</v>
      </c>
      <c r="F99" s="465">
        <v>0.8</v>
      </c>
      <c r="G99" s="464">
        <f t="shared" si="50"/>
        <v>0</v>
      </c>
      <c r="H99" s="465"/>
      <c r="I99" s="464">
        <f t="shared" si="66"/>
        <v>0</v>
      </c>
      <c r="J99" s="465"/>
      <c r="K99" s="464">
        <f t="shared" si="52"/>
        <v>0</v>
      </c>
      <c r="L99" s="465"/>
      <c r="M99" s="464">
        <f t="shared" si="53"/>
        <v>0</v>
      </c>
      <c r="N99" s="465"/>
      <c r="O99" s="464">
        <f t="shared" si="54"/>
        <v>0</v>
      </c>
      <c r="P99" s="465"/>
      <c r="Q99" s="464">
        <f t="shared" si="55"/>
        <v>0</v>
      </c>
      <c r="R99" s="465"/>
      <c r="S99" s="464">
        <f>'ORÇAMENTO '!J97</f>
        <v>19284.12</v>
      </c>
      <c r="T99" s="466">
        <f t="shared" si="56"/>
        <v>1.4933732381491158E-3</v>
      </c>
      <c r="V99" s="28">
        <f t="shared" si="69"/>
        <v>1</v>
      </c>
    </row>
    <row r="100" spans="1:22" s="467" customFormat="1" ht="30">
      <c r="A100" s="463" t="str">
        <f>'ORÇAMENTO '!A98</f>
        <v>5.38</v>
      </c>
      <c r="B100" s="289" t="str">
        <f>'ORÇAMENTO '!D98</f>
        <v>BOCA DE BDTC D = 0,80 M, ESCONSIDADE 0°, ALAS ABERTAS ADAPTÁVEIS - (REF SICRO EMENDA 3)</v>
      </c>
      <c r="C100" s="464">
        <f t="shared" si="51"/>
        <v>1977.38</v>
      </c>
      <c r="D100" s="465">
        <v>0.2</v>
      </c>
      <c r="E100" s="464">
        <f t="shared" si="50"/>
        <v>7909.52</v>
      </c>
      <c r="F100" s="465">
        <v>0.8</v>
      </c>
      <c r="G100" s="464">
        <f t="shared" si="50"/>
        <v>0</v>
      </c>
      <c r="H100" s="465"/>
      <c r="I100" s="464">
        <f t="shared" si="66"/>
        <v>0</v>
      </c>
      <c r="J100" s="465"/>
      <c r="K100" s="464">
        <f t="shared" si="52"/>
        <v>0</v>
      </c>
      <c r="L100" s="465"/>
      <c r="M100" s="464">
        <f t="shared" si="53"/>
        <v>0</v>
      </c>
      <c r="N100" s="465"/>
      <c r="O100" s="464">
        <f t="shared" si="54"/>
        <v>0</v>
      </c>
      <c r="P100" s="465"/>
      <c r="Q100" s="464">
        <f t="shared" si="55"/>
        <v>0</v>
      </c>
      <c r="R100" s="465"/>
      <c r="S100" s="464">
        <f>'ORÇAMENTO '!J98</f>
        <v>9886.9</v>
      </c>
      <c r="T100" s="466">
        <f t="shared" si="56"/>
        <v>7.6564716814957038E-4</v>
      </c>
      <c r="V100" s="28">
        <f t="shared" si="69"/>
        <v>1</v>
      </c>
    </row>
    <row r="101" spans="1:22" s="467" customFormat="1" ht="30">
      <c r="A101" s="463" t="str">
        <f>'ORÇAMENTO '!A99</f>
        <v>5.39</v>
      </c>
      <c r="B101" s="289" t="str">
        <f>'ORÇAMENTO '!D99</f>
        <v>BOCA DE BDTC D = 0,80 M, ESCONSIDADE 30°, ALAS ABERTAS ADAPTÁVEIS - (REF SICRO EMENDA 3)</v>
      </c>
      <c r="C101" s="464">
        <f t="shared" si="51"/>
        <v>1204.884</v>
      </c>
      <c r="D101" s="465">
        <v>0.2</v>
      </c>
      <c r="E101" s="464">
        <f t="shared" si="50"/>
        <v>4819.5360000000001</v>
      </c>
      <c r="F101" s="465">
        <v>0.8</v>
      </c>
      <c r="G101" s="464">
        <f t="shared" si="50"/>
        <v>0</v>
      </c>
      <c r="H101" s="465"/>
      <c r="I101" s="464">
        <f t="shared" si="66"/>
        <v>0</v>
      </c>
      <c r="J101" s="465"/>
      <c r="K101" s="464">
        <f t="shared" si="52"/>
        <v>0</v>
      </c>
      <c r="L101" s="465"/>
      <c r="M101" s="464">
        <f t="shared" si="53"/>
        <v>0</v>
      </c>
      <c r="N101" s="465"/>
      <c r="O101" s="464">
        <f t="shared" si="54"/>
        <v>0</v>
      </c>
      <c r="P101" s="465"/>
      <c r="Q101" s="464">
        <f t="shared" si="55"/>
        <v>0</v>
      </c>
      <c r="R101" s="465"/>
      <c r="S101" s="464">
        <f>'ORÇAMENTO '!J99</f>
        <v>6024.42</v>
      </c>
      <c r="T101" s="466">
        <f t="shared" si="56"/>
        <v>4.665345166577628E-4</v>
      </c>
      <c r="V101" s="28">
        <f t="shared" si="69"/>
        <v>1</v>
      </c>
    </row>
    <row r="102" spans="1:22" s="467" customFormat="1" ht="30">
      <c r="A102" s="463" t="str">
        <f>'ORÇAMENTO '!A100</f>
        <v>5.40</v>
      </c>
      <c r="B102" s="289" t="str">
        <f>'ORÇAMENTO '!D100</f>
        <v>BOCA DE BDTC D = 1,00 M, ESCONSIDADE 0°, ALAS ABERTAS ADAPTÁVEIS - (REF SICRO EMENDA 3)</v>
      </c>
      <c r="C102" s="464">
        <f t="shared" si="51"/>
        <v>6466.12</v>
      </c>
      <c r="D102" s="465">
        <v>0.2</v>
      </c>
      <c r="E102" s="464">
        <f t="shared" si="50"/>
        <v>25864.48</v>
      </c>
      <c r="F102" s="465">
        <v>0.8</v>
      </c>
      <c r="G102" s="464">
        <f t="shared" si="50"/>
        <v>0</v>
      </c>
      <c r="H102" s="465"/>
      <c r="I102" s="464">
        <f t="shared" si="66"/>
        <v>0</v>
      </c>
      <c r="J102" s="465"/>
      <c r="K102" s="464">
        <f t="shared" si="52"/>
        <v>0</v>
      </c>
      <c r="L102" s="465"/>
      <c r="M102" s="464">
        <f t="shared" si="53"/>
        <v>0</v>
      </c>
      <c r="N102" s="465"/>
      <c r="O102" s="464">
        <f t="shared" si="54"/>
        <v>0</v>
      </c>
      <c r="P102" s="465"/>
      <c r="Q102" s="464">
        <f t="shared" si="55"/>
        <v>0</v>
      </c>
      <c r="R102" s="465"/>
      <c r="S102" s="464">
        <f>'ORÇAMENTO '!J100</f>
        <v>32330.6</v>
      </c>
      <c r="T102" s="466">
        <f t="shared" si="56"/>
        <v>2.5037000813780356E-3</v>
      </c>
      <c r="V102" s="28">
        <f t="shared" si="69"/>
        <v>1</v>
      </c>
    </row>
    <row r="103" spans="1:22" s="467" customFormat="1" ht="30">
      <c r="A103" s="463" t="str">
        <f>'ORÇAMENTO '!A101</f>
        <v>5.41</v>
      </c>
      <c r="B103" s="289" t="str">
        <f>'ORÇAMENTO '!D101</f>
        <v>BOCA DE BDTC D = 1,00 M, ESCONSIDADE 30°, ALAS ABERTAS ADAPTÁVEIS -  (REF SICRO EMENDA 3)</v>
      </c>
      <c r="C103" s="464">
        <f t="shared" si="51"/>
        <v>3918.5400000000004</v>
      </c>
      <c r="D103" s="465">
        <v>0.2</v>
      </c>
      <c r="E103" s="464">
        <f t="shared" si="50"/>
        <v>15674.160000000002</v>
      </c>
      <c r="F103" s="465">
        <v>0.8</v>
      </c>
      <c r="G103" s="464">
        <f t="shared" si="50"/>
        <v>0</v>
      </c>
      <c r="H103" s="465"/>
      <c r="I103" s="464">
        <f t="shared" si="66"/>
        <v>0</v>
      </c>
      <c r="J103" s="465"/>
      <c r="K103" s="464">
        <f t="shared" si="52"/>
        <v>0</v>
      </c>
      <c r="L103" s="465"/>
      <c r="M103" s="464">
        <f t="shared" si="53"/>
        <v>0</v>
      </c>
      <c r="N103" s="465"/>
      <c r="O103" s="464">
        <f t="shared" si="54"/>
        <v>0</v>
      </c>
      <c r="P103" s="465"/>
      <c r="Q103" s="464">
        <f t="shared" si="55"/>
        <v>0</v>
      </c>
      <c r="R103" s="465"/>
      <c r="S103" s="464">
        <f>'ORÇAMENTO '!J101</f>
        <v>19592.7</v>
      </c>
      <c r="T103" s="466">
        <f t="shared" si="56"/>
        <v>1.5172698491341158E-3</v>
      </c>
      <c r="V103" s="28">
        <f t="shared" si="69"/>
        <v>1</v>
      </c>
    </row>
    <row r="104" spans="1:22" s="467" customFormat="1" ht="30">
      <c r="A104" s="463" t="str">
        <f>'ORÇAMENTO '!A102</f>
        <v>5.42</v>
      </c>
      <c r="B104" s="289" t="str">
        <f>'ORÇAMENTO '!D102</f>
        <v>BOCA DE BDTC D = 1,20 M, ESCONSIDADE 0°, ALAS ABERTAS ADAPTÁVEIS - (REF SICRO EMENDA 3)</v>
      </c>
      <c r="C104" s="464">
        <f t="shared" si="51"/>
        <v>4569.1840000000002</v>
      </c>
      <c r="D104" s="465">
        <v>0.2</v>
      </c>
      <c r="E104" s="464">
        <f t="shared" si="50"/>
        <v>18276.736000000001</v>
      </c>
      <c r="F104" s="465">
        <v>0.8</v>
      </c>
      <c r="G104" s="464">
        <f t="shared" si="50"/>
        <v>0</v>
      </c>
      <c r="H104" s="465"/>
      <c r="I104" s="464">
        <f t="shared" si="66"/>
        <v>0</v>
      </c>
      <c r="J104" s="465"/>
      <c r="K104" s="464">
        <f t="shared" si="52"/>
        <v>0</v>
      </c>
      <c r="L104" s="465"/>
      <c r="M104" s="464">
        <f t="shared" si="53"/>
        <v>0</v>
      </c>
      <c r="N104" s="465"/>
      <c r="O104" s="464">
        <f t="shared" si="54"/>
        <v>0</v>
      </c>
      <c r="P104" s="465"/>
      <c r="Q104" s="464">
        <f t="shared" si="55"/>
        <v>0</v>
      </c>
      <c r="R104" s="465"/>
      <c r="S104" s="464">
        <f>'ORÇAMENTO '!J102</f>
        <v>22845.919999999998</v>
      </c>
      <c r="T104" s="466">
        <f t="shared" si="56"/>
        <v>1.76920105915622E-3</v>
      </c>
      <c r="V104" s="28">
        <f t="shared" si="69"/>
        <v>1</v>
      </c>
    </row>
    <row r="105" spans="1:22" s="467" customFormat="1" ht="30">
      <c r="A105" s="463" t="str">
        <f>'ORÇAMENTO '!A103</f>
        <v>5.43</v>
      </c>
      <c r="B105" s="289" t="str">
        <f>'ORÇAMENTO '!D103</f>
        <v>BOCA DE BDCC 1,50 X 1,50 M - ESCONSIDADE 0° - AREIA E BRITA COMERCIAIS</v>
      </c>
      <c r="C105" s="464">
        <f t="shared" si="51"/>
        <v>13922.112000000001</v>
      </c>
      <c r="D105" s="465">
        <v>0.2</v>
      </c>
      <c r="E105" s="464">
        <f t="shared" si="50"/>
        <v>55688.448000000004</v>
      </c>
      <c r="F105" s="465">
        <v>0.8</v>
      </c>
      <c r="G105" s="464">
        <f t="shared" si="50"/>
        <v>0</v>
      </c>
      <c r="H105" s="465"/>
      <c r="I105" s="464">
        <f t="shared" si="66"/>
        <v>0</v>
      </c>
      <c r="J105" s="465"/>
      <c r="K105" s="464">
        <f t="shared" si="52"/>
        <v>0</v>
      </c>
      <c r="L105" s="465"/>
      <c r="M105" s="464">
        <f t="shared" si="53"/>
        <v>0</v>
      </c>
      <c r="N105" s="465"/>
      <c r="O105" s="464">
        <f t="shared" si="54"/>
        <v>0</v>
      </c>
      <c r="P105" s="465"/>
      <c r="Q105" s="464">
        <f t="shared" si="55"/>
        <v>0</v>
      </c>
      <c r="R105" s="465"/>
      <c r="S105" s="464">
        <f>'ORÇAMENTO '!J103</f>
        <v>69610.559999999998</v>
      </c>
      <c r="T105" s="466">
        <f t="shared" si="56"/>
        <v>5.3906814205975338E-3</v>
      </c>
      <c r="V105" s="28">
        <f t="shared" si="69"/>
        <v>1</v>
      </c>
    </row>
    <row r="106" spans="1:22" s="467" customFormat="1" ht="45">
      <c r="A106" s="463" t="str">
        <f>'ORÇAMENTO '!A104</f>
        <v>5.44</v>
      </c>
      <c r="B106" s="289" t="str">
        <f>'ORÇAMENTO '!D104</f>
        <v>BASE OU SUB-BASE DE MACADAME SECO COM BRITA COMERCIAL - 100% PROCTOR MODIFICADO - EXCLUSIVE INSUMO, CARGA E TRANSPORTE - REF SICRO 4011279</v>
      </c>
      <c r="C106" s="464">
        <f t="shared" si="51"/>
        <v>14.880000000000003</v>
      </c>
      <c r="D106" s="465">
        <v>0.2</v>
      </c>
      <c r="E106" s="464">
        <f t="shared" si="50"/>
        <v>59.52000000000001</v>
      </c>
      <c r="F106" s="465">
        <v>0.8</v>
      </c>
      <c r="G106" s="464">
        <f t="shared" ref="G106:G110" si="70">H106*$S106</f>
        <v>0</v>
      </c>
      <c r="H106" s="465"/>
      <c r="I106" s="464">
        <f t="shared" si="66"/>
        <v>0</v>
      </c>
      <c r="J106" s="465"/>
      <c r="K106" s="464">
        <f t="shared" si="52"/>
        <v>0</v>
      </c>
      <c r="L106" s="465"/>
      <c r="M106" s="464">
        <f t="shared" si="53"/>
        <v>0</v>
      </c>
      <c r="N106" s="465"/>
      <c r="O106" s="464">
        <f t="shared" si="54"/>
        <v>0</v>
      </c>
      <c r="P106" s="465"/>
      <c r="Q106" s="464">
        <f t="shared" si="55"/>
        <v>0</v>
      </c>
      <c r="R106" s="465"/>
      <c r="S106" s="464">
        <f>'ORÇAMENTO '!J104</f>
        <v>74.400000000000006</v>
      </c>
      <c r="T106" s="466">
        <f t="shared" si="56"/>
        <v>5.7615783825393243E-6</v>
      </c>
      <c r="V106" s="28">
        <f t="shared" si="69"/>
        <v>1</v>
      </c>
    </row>
    <row r="107" spans="1:22" s="467" customFormat="1" ht="15" customHeight="1">
      <c r="A107" s="463" t="str">
        <f>'ORÇAMENTO '!A105</f>
        <v>5.45</v>
      </c>
      <c r="B107" s="289" t="str">
        <f>'ORÇAMENTO '!D105</f>
        <v>MACADAME SECO (BRITA 04)</v>
      </c>
      <c r="C107" s="464">
        <f t="shared" si="51"/>
        <v>217.38000000000002</v>
      </c>
      <c r="D107" s="465">
        <v>0.2</v>
      </c>
      <c r="E107" s="464">
        <f t="shared" si="50"/>
        <v>869.5200000000001</v>
      </c>
      <c r="F107" s="465">
        <v>0.8</v>
      </c>
      <c r="G107" s="464">
        <f t="shared" si="70"/>
        <v>0</v>
      </c>
      <c r="H107" s="465"/>
      <c r="I107" s="464">
        <f t="shared" si="66"/>
        <v>0</v>
      </c>
      <c r="J107" s="465"/>
      <c r="K107" s="464">
        <f t="shared" si="52"/>
        <v>0</v>
      </c>
      <c r="L107" s="465"/>
      <c r="M107" s="464">
        <f t="shared" si="53"/>
        <v>0</v>
      </c>
      <c r="N107" s="465"/>
      <c r="O107" s="464">
        <f t="shared" si="54"/>
        <v>0</v>
      </c>
      <c r="P107" s="465"/>
      <c r="Q107" s="464">
        <f t="shared" si="55"/>
        <v>0</v>
      </c>
      <c r="R107" s="465"/>
      <c r="S107" s="464">
        <f>'ORÇAMENTO '!J105</f>
        <v>1086.9000000000001</v>
      </c>
      <c r="T107" s="466">
        <f t="shared" si="56"/>
        <v>8.4170155161048278E-5</v>
      </c>
      <c r="V107" s="28">
        <f t="shared" si="69"/>
        <v>1</v>
      </c>
    </row>
    <row r="108" spans="1:22" s="467" customFormat="1" ht="15" customHeight="1">
      <c r="A108" s="463" t="str">
        <f>'ORÇAMENTO '!A106</f>
        <v>5.46</v>
      </c>
      <c r="B108" s="289" t="str">
        <f>'ORÇAMENTO '!D106</f>
        <v>PÓ DE PEDRA</v>
      </c>
      <c r="C108" s="464">
        <f t="shared" si="51"/>
        <v>23.624000000000002</v>
      </c>
      <c r="D108" s="465">
        <v>0.2</v>
      </c>
      <c r="E108" s="464">
        <f t="shared" ref="E108:E111" si="71">F108*$S108</f>
        <v>94.496000000000009</v>
      </c>
      <c r="F108" s="465">
        <v>0.8</v>
      </c>
      <c r="G108" s="464">
        <f t="shared" si="70"/>
        <v>0</v>
      </c>
      <c r="H108" s="465"/>
      <c r="I108" s="464">
        <f t="shared" si="66"/>
        <v>0</v>
      </c>
      <c r="J108" s="465"/>
      <c r="K108" s="464">
        <f t="shared" si="52"/>
        <v>0</v>
      </c>
      <c r="L108" s="465"/>
      <c r="M108" s="464">
        <f t="shared" si="53"/>
        <v>0</v>
      </c>
      <c r="N108" s="465"/>
      <c r="O108" s="464">
        <f t="shared" si="54"/>
        <v>0</v>
      </c>
      <c r="P108" s="465"/>
      <c r="Q108" s="464">
        <f t="shared" si="55"/>
        <v>0</v>
      </c>
      <c r="R108" s="465"/>
      <c r="S108" s="464">
        <f>'ORÇAMENTO '!J106</f>
        <v>118.12</v>
      </c>
      <c r="T108" s="466">
        <f t="shared" si="56"/>
        <v>9.1472800879777546E-6</v>
      </c>
      <c r="V108" s="28">
        <f t="shared" si="69"/>
        <v>1</v>
      </c>
    </row>
    <row r="109" spans="1:22" s="467" customFormat="1" ht="30">
      <c r="A109" s="463" t="str">
        <f>'ORÇAMENTO '!A107</f>
        <v>5.47</v>
      </c>
      <c r="B109" s="289" t="str">
        <f>'ORÇAMENTO '!D107</f>
        <v>CARGA, MANOBRA E DESCARGA DE AGREGADOS OU SOLOS EM CAMINHÃO BASCULANTE DE 10 M³ E DESCARGA LIVRE</v>
      </c>
      <c r="C109" s="464">
        <f t="shared" si="51"/>
        <v>13.088000000000001</v>
      </c>
      <c r="D109" s="465">
        <v>0.2</v>
      </c>
      <c r="E109" s="464">
        <f t="shared" si="71"/>
        <v>52.352000000000004</v>
      </c>
      <c r="F109" s="465">
        <v>0.8</v>
      </c>
      <c r="G109" s="464">
        <f t="shared" si="70"/>
        <v>0</v>
      </c>
      <c r="H109" s="465"/>
      <c r="I109" s="464">
        <f t="shared" si="66"/>
        <v>0</v>
      </c>
      <c r="J109" s="465"/>
      <c r="K109" s="464">
        <f t="shared" si="52"/>
        <v>0</v>
      </c>
      <c r="L109" s="465"/>
      <c r="M109" s="464">
        <f t="shared" si="53"/>
        <v>0</v>
      </c>
      <c r="N109" s="465"/>
      <c r="O109" s="464">
        <f t="shared" si="54"/>
        <v>0</v>
      </c>
      <c r="P109" s="465"/>
      <c r="Q109" s="464">
        <f t="shared" si="55"/>
        <v>0</v>
      </c>
      <c r="R109" s="465"/>
      <c r="S109" s="464">
        <f>'ORÇAMENTO '!J107</f>
        <v>65.44</v>
      </c>
      <c r="T109" s="466">
        <f t="shared" si="56"/>
        <v>5.0677108784055556E-6</v>
      </c>
      <c r="V109" s="28">
        <f t="shared" si="69"/>
        <v>1</v>
      </c>
    </row>
    <row r="110" spans="1:22" s="467" customFormat="1" ht="30">
      <c r="A110" s="463" t="str">
        <f>'ORÇAMENTO '!A108</f>
        <v>5.48</v>
      </c>
      <c r="B110" s="289" t="str">
        <f>'ORÇAMENTO '!D108</f>
        <v>TRANSPORTE COM CAMINHÃO BASCULANTE DE 10 M³ - RODOVIA PAVIMENTADA</v>
      </c>
      <c r="C110" s="464">
        <f t="shared" si="51"/>
        <v>59.596000000000004</v>
      </c>
      <c r="D110" s="465">
        <v>0.2</v>
      </c>
      <c r="E110" s="464">
        <f t="shared" si="71"/>
        <v>238.38400000000001</v>
      </c>
      <c r="F110" s="465">
        <v>0.8</v>
      </c>
      <c r="G110" s="464">
        <f t="shared" si="70"/>
        <v>0</v>
      </c>
      <c r="H110" s="465"/>
      <c r="I110" s="464">
        <f t="shared" si="66"/>
        <v>0</v>
      </c>
      <c r="J110" s="465"/>
      <c r="K110" s="464">
        <f t="shared" si="52"/>
        <v>0</v>
      </c>
      <c r="L110" s="465"/>
      <c r="M110" s="464">
        <f t="shared" si="53"/>
        <v>0</v>
      </c>
      <c r="N110" s="465"/>
      <c r="O110" s="464">
        <f t="shared" si="54"/>
        <v>0</v>
      </c>
      <c r="P110" s="465"/>
      <c r="Q110" s="464">
        <f t="shared" si="55"/>
        <v>0</v>
      </c>
      <c r="R110" s="465"/>
      <c r="S110" s="464">
        <f>'ORÇAMENTO '!J108</f>
        <v>297.98</v>
      </c>
      <c r="T110" s="466">
        <f t="shared" si="56"/>
        <v>2.3075740946627253E-5</v>
      </c>
      <c r="V110" s="28">
        <f t="shared" si="69"/>
        <v>1</v>
      </c>
    </row>
    <row r="111" spans="1:22" s="467" customFormat="1">
      <c r="A111" s="463" t="str">
        <f>'ORÇAMENTO '!A109</f>
        <v>5.49</v>
      </c>
      <c r="B111" s="289" t="str">
        <f>'ORÇAMENTO '!D109</f>
        <v>SAÍDA DE DRENAGEM EM GABIÃO ("BB 22") PARA BDTC - D = 0,80M</v>
      </c>
      <c r="C111" s="464">
        <f t="shared" si="51"/>
        <v>1278.5840000000001</v>
      </c>
      <c r="D111" s="465">
        <v>0.2</v>
      </c>
      <c r="E111" s="464">
        <f t="shared" si="71"/>
        <v>5114.3360000000002</v>
      </c>
      <c r="F111" s="465">
        <v>0.8</v>
      </c>
      <c r="G111" s="464">
        <f t="shared" si="50"/>
        <v>0</v>
      </c>
      <c r="H111" s="465"/>
      <c r="I111" s="464">
        <f t="shared" si="66"/>
        <v>0</v>
      </c>
      <c r="J111" s="465"/>
      <c r="K111" s="464">
        <f t="shared" si="52"/>
        <v>0</v>
      </c>
      <c r="L111" s="465"/>
      <c r="M111" s="464">
        <f t="shared" si="53"/>
        <v>0</v>
      </c>
      <c r="N111" s="465"/>
      <c r="O111" s="464">
        <f t="shared" si="54"/>
        <v>0</v>
      </c>
      <c r="P111" s="465"/>
      <c r="Q111" s="464">
        <f t="shared" si="55"/>
        <v>0</v>
      </c>
      <c r="R111" s="465"/>
      <c r="S111" s="464">
        <f>'ORÇAMENTO '!J109</f>
        <v>6392.92</v>
      </c>
      <c r="T111" s="466">
        <f t="shared" si="56"/>
        <v>4.9507136657665719E-4</v>
      </c>
      <c r="V111" s="28">
        <f t="shared" si="69"/>
        <v>1</v>
      </c>
    </row>
    <row r="112" spans="1:22" s="23" customFormat="1" ht="15" customHeight="1" thickBot="1">
      <c r="A112" s="287"/>
      <c r="B112" s="157"/>
      <c r="C112" s="268"/>
      <c r="D112" s="288"/>
      <c r="E112" s="268"/>
      <c r="F112" s="288"/>
      <c r="G112" s="288"/>
      <c r="H112" s="288"/>
      <c r="I112" s="288"/>
      <c r="J112" s="288"/>
      <c r="K112" s="288"/>
      <c r="L112" s="288"/>
      <c r="M112" s="288"/>
      <c r="N112" s="288"/>
      <c r="O112" s="288"/>
      <c r="P112" s="288"/>
      <c r="Q112" s="288"/>
      <c r="R112" s="288"/>
      <c r="S112" s="268"/>
      <c r="T112" s="269"/>
      <c r="V112" s="28"/>
    </row>
    <row r="113" spans="1:22" s="14" customFormat="1" ht="15" customHeight="1">
      <c r="A113" s="264">
        <f>'ORÇAMENTO '!A111</f>
        <v>6</v>
      </c>
      <c r="B113" s="283" t="str">
        <f>'ORÇAMENTO '!D111</f>
        <v>SINALIZAÇÃO VIÁRIA</v>
      </c>
      <c r="C113" s="284">
        <f>SUM(C114:C129)</f>
        <v>0</v>
      </c>
      <c r="D113" s="285">
        <f>C113/$S$113</f>
        <v>0</v>
      </c>
      <c r="E113" s="284">
        <f>SUM(E114:E129)</f>
        <v>0</v>
      </c>
      <c r="F113" s="285">
        <f>E113/$S$113</f>
        <v>0</v>
      </c>
      <c r="G113" s="284">
        <f>SUM(G114:G129)</f>
        <v>0</v>
      </c>
      <c r="H113" s="285">
        <f>G113/$S$113</f>
        <v>0</v>
      </c>
      <c r="I113" s="284">
        <f>SUM(I114:I129)</f>
        <v>0</v>
      </c>
      <c r="J113" s="285">
        <f>I113/$S$113</f>
        <v>0</v>
      </c>
      <c r="K113" s="284">
        <f>SUM(K114:K129)</f>
        <v>0</v>
      </c>
      <c r="L113" s="285">
        <f>K113/$S$113</f>
        <v>0</v>
      </c>
      <c r="M113" s="284">
        <f>SUM(M114:M129)</f>
        <v>0</v>
      </c>
      <c r="N113" s="285">
        <f>M113/$S$113</f>
        <v>0</v>
      </c>
      <c r="O113" s="284">
        <f>SUM(O114:O129)</f>
        <v>0</v>
      </c>
      <c r="P113" s="285">
        <f>O113/$S$113</f>
        <v>0</v>
      </c>
      <c r="Q113" s="284">
        <f>SUM(Q114:Q129)</f>
        <v>251527.21000000002</v>
      </c>
      <c r="R113" s="285">
        <f>Q113/$S$113</f>
        <v>1</v>
      </c>
      <c r="S113" s="284">
        <f>SUM(S114:S129)</f>
        <v>251527.21000000002</v>
      </c>
      <c r="T113" s="286">
        <f>S113/$S$131</f>
        <v>1.9478410426833723E-2</v>
      </c>
      <c r="V113" s="28">
        <f t="shared" si="69"/>
        <v>1</v>
      </c>
    </row>
    <row r="114" spans="1:22" s="14" customFormat="1" ht="15" customHeight="1">
      <c r="A114" s="287" t="str">
        <f>'ORÇAMENTO '!A112</f>
        <v>6.1</v>
      </c>
      <c r="B114" s="289" t="str">
        <f>'ORÇAMENTO '!D112</f>
        <v>SINALIZAÇÃO HORIZONTAL</v>
      </c>
      <c r="C114" s="268"/>
      <c r="D114" s="288"/>
      <c r="E114" s="268"/>
      <c r="F114" s="288"/>
      <c r="G114" s="288"/>
      <c r="H114" s="288"/>
      <c r="I114" s="288"/>
      <c r="J114" s="288"/>
      <c r="K114" s="288"/>
      <c r="L114" s="288"/>
      <c r="M114" s="288"/>
      <c r="N114" s="288"/>
      <c r="O114" s="288"/>
      <c r="P114" s="288"/>
      <c r="Q114" s="288"/>
      <c r="R114" s="288"/>
      <c r="S114" s="268"/>
      <c r="T114" s="269"/>
      <c r="V114" s="28"/>
    </row>
    <row r="115" spans="1:22" s="14" customFormat="1" ht="15" customHeight="1">
      <c r="A115" s="287" t="str">
        <f>'ORÇAMENTO '!A113</f>
        <v>6.1.1</v>
      </c>
      <c r="B115" s="289" t="str">
        <f>'ORÇAMENTO '!D113</f>
        <v>PINTURA DE FAIXA COM TINTA ACRÍLICA - ESPESSURA DE 0,4 MM</v>
      </c>
      <c r="C115" s="268">
        <f>D115*$S115</f>
        <v>0</v>
      </c>
      <c r="D115" s="288"/>
      <c r="E115" s="268">
        <f>F115*$S115</f>
        <v>0</v>
      </c>
      <c r="F115" s="288"/>
      <c r="G115" s="268">
        <f>H115*$S115</f>
        <v>0</v>
      </c>
      <c r="H115" s="288"/>
      <c r="I115" s="268">
        <f>J115*$S115</f>
        <v>0</v>
      </c>
      <c r="J115" s="288"/>
      <c r="K115" s="268">
        <f>L115*$S115</f>
        <v>0</v>
      </c>
      <c r="L115" s="288"/>
      <c r="M115" s="268">
        <f>N115*$S115</f>
        <v>0</v>
      </c>
      <c r="N115" s="288"/>
      <c r="O115" s="268">
        <f t="shared" ref="O115:O116" si="72">P115*$S115</f>
        <v>0</v>
      </c>
      <c r="P115" s="288"/>
      <c r="Q115" s="268">
        <f t="shared" ref="Q115" si="73">R115*$S115</f>
        <v>70068.710000000006</v>
      </c>
      <c r="R115" s="288">
        <v>1</v>
      </c>
      <c r="S115" s="268">
        <f>'ORÇAMENTO '!J113</f>
        <v>70068.710000000006</v>
      </c>
      <c r="T115" s="269">
        <f>S115/$S$131</f>
        <v>5.4261608175862498E-3</v>
      </c>
      <c r="V115" s="28">
        <f t="shared" si="69"/>
        <v>1</v>
      </c>
    </row>
    <row r="116" spans="1:22" s="14" customFormat="1" ht="30" customHeight="1">
      <c r="A116" s="287" t="str">
        <f>'ORÇAMENTO '!A114</f>
        <v>6.1.2</v>
      </c>
      <c r="B116" s="289" t="str">
        <f>'ORÇAMENTO '!D114</f>
        <v>PINTURA DE SETAS E ZEBRADOS COM TINTA ACRÍLICA - ESPESSURA DE 0,4 MM</v>
      </c>
      <c r="C116" s="268">
        <f>D116*$S116</f>
        <v>0</v>
      </c>
      <c r="D116" s="288"/>
      <c r="E116" s="268">
        <f>F116*$S116</f>
        <v>0</v>
      </c>
      <c r="F116" s="288"/>
      <c r="G116" s="268">
        <f>H116*$S116</f>
        <v>0</v>
      </c>
      <c r="H116" s="288"/>
      <c r="I116" s="268">
        <f>J116*$S116</f>
        <v>0</v>
      </c>
      <c r="J116" s="288"/>
      <c r="K116" s="268">
        <f>L116*$S116</f>
        <v>0</v>
      </c>
      <c r="L116" s="288"/>
      <c r="M116" s="268">
        <f>N116*$S116</f>
        <v>0</v>
      </c>
      <c r="N116" s="288"/>
      <c r="O116" s="268">
        <f t="shared" si="72"/>
        <v>0</v>
      </c>
      <c r="P116" s="288"/>
      <c r="Q116" s="268">
        <f t="shared" ref="Q116" si="74">R116*$S116</f>
        <v>1053.45</v>
      </c>
      <c r="R116" s="288">
        <v>1</v>
      </c>
      <c r="S116" s="268">
        <f>'ORÇAMENTO '!J114</f>
        <v>1053.45</v>
      </c>
      <c r="T116" s="269">
        <f t="shared" ref="T116:T129" si="75">S116/$S$131</f>
        <v>8.1579768105995311E-5</v>
      </c>
      <c r="V116" s="28">
        <f t="shared" si="69"/>
        <v>1</v>
      </c>
    </row>
    <row r="117" spans="1:22" s="14" customFormat="1" ht="15" customHeight="1">
      <c r="A117" s="287" t="str">
        <f>'ORÇAMENTO '!A115</f>
        <v>6.2</v>
      </c>
      <c r="B117" s="289" t="str">
        <f>'ORÇAMENTO '!D115</f>
        <v>SINALIZAÇÃO POR CONDUÇÃO ÓTICA</v>
      </c>
      <c r="C117" s="268"/>
      <c r="D117" s="288"/>
      <c r="E117" s="268"/>
      <c r="F117" s="288"/>
      <c r="G117" s="268"/>
      <c r="H117" s="288"/>
      <c r="I117" s="268"/>
      <c r="J117" s="288"/>
      <c r="K117" s="268"/>
      <c r="L117" s="288"/>
      <c r="M117" s="268"/>
      <c r="N117" s="288"/>
      <c r="O117" s="268"/>
      <c r="P117" s="288"/>
      <c r="Q117" s="268"/>
      <c r="R117" s="288"/>
      <c r="S117" s="268"/>
      <c r="T117" s="269"/>
      <c r="V117" s="28"/>
    </row>
    <row r="118" spans="1:22" s="14" customFormat="1" ht="30" customHeight="1">
      <c r="A118" s="287" t="str">
        <f>'ORÇAMENTO '!A116</f>
        <v>6.2.1</v>
      </c>
      <c r="B118" s="289" t="str">
        <f>'ORÇAMENTO '!D116</f>
        <v>TACHA REFLETIVA EM PLÁSTICO INJETADO - BIDIRECIONAL TIPO I - COM UM PINO - FORNECIMENTO E COLOCAÇÃO</v>
      </c>
      <c r="C118" s="268">
        <f t="shared" ref="C118:C119" si="76">D118*$S118</f>
        <v>0</v>
      </c>
      <c r="D118" s="288"/>
      <c r="E118" s="268">
        <f t="shared" ref="E118:E119" si="77">F118*$S118</f>
        <v>0</v>
      </c>
      <c r="F118" s="288"/>
      <c r="G118" s="268">
        <f t="shared" ref="G118:G119" si="78">H118*$S118</f>
        <v>0</v>
      </c>
      <c r="H118" s="288"/>
      <c r="I118" s="268">
        <f t="shared" ref="I118:I119" si="79">J118*$S118</f>
        <v>0</v>
      </c>
      <c r="J118" s="288"/>
      <c r="K118" s="268">
        <f t="shared" ref="K118:K119" si="80">L118*$S118</f>
        <v>0</v>
      </c>
      <c r="L118" s="288"/>
      <c r="M118" s="268">
        <f t="shared" ref="M118:M119" si="81">N118*$S118</f>
        <v>0</v>
      </c>
      <c r="N118" s="288"/>
      <c r="O118" s="268">
        <f>P118*$S118</f>
        <v>0</v>
      </c>
      <c r="P118" s="288"/>
      <c r="Q118" s="268">
        <f t="shared" ref="Q118" si="82">R118*$S118</f>
        <v>145381.25</v>
      </c>
      <c r="R118" s="288">
        <v>1</v>
      </c>
      <c r="S118" s="268">
        <f>'ORÇAMENTO '!J116</f>
        <v>145381.25</v>
      </c>
      <c r="T118" s="269">
        <f t="shared" si="75"/>
        <v>1.1258406817561089E-2</v>
      </c>
      <c r="V118" s="28">
        <f t="shared" si="69"/>
        <v>1</v>
      </c>
    </row>
    <row r="119" spans="1:22" s="14" customFormat="1" ht="30" customHeight="1">
      <c r="A119" s="287" t="str">
        <f>'ORÇAMENTO '!A117</f>
        <v>6.2.2</v>
      </c>
      <c r="B119" s="289" t="str">
        <f>'ORÇAMENTO '!D117</f>
        <v>TACHÃO REFLETIVO EM PLÁSTICO INJETADO - BIDIRECIONAL - FORNECIMENTO E COLOCAÇÃO</v>
      </c>
      <c r="C119" s="268">
        <f t="shared" si="76"/>
        <v>0</v>
      </c>
      <c r="D119" s="288"/>
      <c r="E119" s="268">
        <f t="shared" si="77"/>
        <v>0</v>
      </c>
      <c r="F119" s="288"/>
      <c r="G119" s="268">
        <f t="shared" si="78"/>
        <v>0</v>
      </c>
      <c r="H119" s="288"/>
      <c r="I119" s="268">
        <f t="shared" si="79"/>
        <v>0</v>
      </c>
      <c r="J119" s="288"/>
      <c r="K119" s="268">
        <f t="shared" si="80"/>
        <v>0</v>
      </c>
      <c r="L119" s="288"/>
      <c r="M119" s="268">
        <f t="shared" si="81"/>
        <v>0</v>
      </c>
      <c r="N119" s="288"/>
      <c r="O119" s="268">
        <f>P119*$S119</f>
        <v>0</v>
      </c>
      <c r="P119" s="288"/>
      <c r="Q119" s="268">
        <f t="shared" ref="Q119" si="83">R119*$S119</f>
        <v>6979.14</v>
      </c>
      <c r="R119" s="288">
        <v>1</v>
      </c>
      <c r="S119" s="268">
        <f>'ORÇAMENTO '!J117</f>
        <v>6979.14</v>
      </c>
      <c r="T119" s="269">
        <f t="shared" si="75"/>
        <v>5.4046857732144488E-4</v>
      </c>
      <c r="V119" s="28">
        <f t="shared" si="69"/>
        <v>1</v>
      </c>
    </row>
    <row r="120" spans="1:22" s="14" customFormat="1" ht="15" customHeight="1">
      <c r="A120" s="287" t="str">
        <f>'ORÇAMENTO '!A118</f>
        <v>6.3</v>
      </c>
      <c r="B120" s="289" t="str">
        <f>'ORÇAMENTO '!D118</f>
        <v>SINALIZAÇÃO VERTICAL</v>
      </c>
      <c r="C120" s="268"/>
      <c r="D120" s="288"/>
      <c r="E120" s="268"/>
      <c r="F120" s="288"/>
      <c r="G120" s="268"/>
      <c r="H120" s="288"/>
      <c r="I120" s="268"/>
      <c r="J120" s="288"/>
      <c r="K120" s="268"/>
      <c r="L120" s="288"/>
      <c r="M120" s="268"/>
      <c r="N120" s="288"/>
      <c r="O120" s="268"/>
      <c r="P120" s="288"/>
      <c r="Q120" s="268"/>
      <c r="R120" s="288"/>
      <c r="S120" s="268"/>
      <c r="T120" s="269"/>
      <c r="V120" s="28"/>
    </row>
    <row r="121" spans="1:22" s="14" customFormat="1" ht="15" customHeight="1">
      <c r="A121" s="287" t="str">
        <f>'ORÇAMENTO '!A119</f>
        <v>6.3.1</v>
      </c>
      <c r="B121" s="289" t="str">
        <f>'ORÇAMENTO '!D119</f>
        <v>SINALIZAÇÃO VERTICAL DE REGULAMENTAÇÃO</v>
      </c>
      <c r="C121" s="268"/>
      <c r="D121" s="288"/>
      <c r="E121" s="268"/>
      <c r="F121" s="288"/>
      <c r="G121" s="268"/>
      <c r="H121" s="288"/>
      <c r="I121" s="268"/>
      <c r="J121" s="288"/>
      <c r="K121" s="268"/>
      <c r="L121" s="288"/>
      <c r="M121" s="268"/>
      <c r="N121" s="288"/>
      <c r="O121" s="268"/>
      <c r="P121" s="288"/>
      <c r="Q121" s="268"/>
      <c r="R121" s="288"/>
      <c r="S121" s="268"/>
      <c r="T121" s="269"/>
      <c r="V121" s="28"/>
    </row>
    <row r="122" spans="1:22" s="14" customFormat="1" ht="45">
      <c r="A122" s="287" t="str">
        <f>'ORÇAMENTO '!A120</f>
        <v>6.3.1.1</v>
      </c>
      <c r="B122" s="289" t="str">
        <f>'ORÇAMENTO '!D120</f>
        <v>R-1 - PARE - PLACA DE REGULAMENTAÇÃO EM AÇO, R1 LADO 0,414 M - PELÍCULA RETRORREFLETIVA TIPO I + SI - FORNECIMENTO E IMPLANTAÇÃO</v>
      </c>
      <c r="C122" s="268">
        <f t="shared" ref="C122:C124" si="84">D122*$S122</f>
        <v>0</v>
      </c>
      <c r="D122" s="288"/>
      <c r="E122" s="268">
        <f t="shared" ref="E122:E124" si="85">F122*$S122</f>
        <v>0</v>
      </c>
      <c r="F122" s="288"/>
      <c r="G122" s="268">
        <f t="shared" ref="G122:G124" si="86">H122*$S122</f>
        <v>0</v>
      </c>
      <c r="H122" s="288"/>
      <c r="I122" s="268">
        <f t="shared" ref="I122:I124" si="87">J122*$S122</f>
        <v>0</v>
      </c>
      <c r="J122" s="288"/>
      <c r="K122" s="268">
        <f t="shared" ref="K122:K124" si="88">L122*$S122</f>
        <v>0</v>
      </c>
      <c r="L122" s="288"/>
      <c r="M122" s="268">
        <f t="shared" ref="M122:M124" si="89">N122*$S122</f>
        <v>0</v>
      </c>
      <c r="N122" s="288"/>
      <c r="O122" s="268">
        <f t="shared" ref="O122:O129" si="90">P122*$S122</f>
        <v>0</v>
      </c>
      <c r="P122" s="288"/>
      <c r="Q122" s="268">
        <f>R122*$S122</f>
        <v>3400.32</v>
      </c>
      <c r="R122" s="288">
        <v>1</v>
      </c>
      <c r="S122" s="268">
        <f>'ORÇAMENTO '!J120</f>
        <v>3400.32</v>
      </c>
      <c r="T122" s="269">
        <f t="shared" si="75"/>
        <v>2.6332271781876496E-4</v>
      </c>
      <c r="V122" s="28">
        <f t="shared" si="69"/>
        <v>1</v>
      </c>
    </row>
    <row r="123" spans="1:22" s="14" customFormat="1" ht="45">
      <c r="A123" s="287" t="str">
        <f>'ORÇAMENTO '!A121</f>
        <v>6.3.1.2</v>
      </c>
      <c r="B123" s="289" t="str">
        <f>'ORÇAMENTO '!D121</f>
        <v>R-2 - DÊ A PREFERÊNCIA - PLACA DE REGULAMENTAÇÃO EM AÇO, LADO 0,80 M - PELÍCULA RETRORREFLETIVA TIPO I + SI - FORNECIMENTO E IMPLANTAÇÃO</v>
      </c>
      <c r="C123" s="268">
        <f t="shared" si="84"/>
        <v>0</v>
      </c>
      <c r="D123" s="288"/>
      <c r="E123" s="268">
        <f t="shared" si="85"/>
        <v>0</v>
      </c>
      <c r="F123" s="288"/>
      <c r="G123" s="268">
        <f t="shared" si="86"/>
        <v>0</v>
      </c>
      <c r="H123" s="288"/>
      <c r="I123" s="268">
        <f t="shared" si="87"/>
        <v>0</v>
      </c>
      <c r="J123" s="288"/>
      <c r="K123" s="268">
        <f t="shared" si="88"/>
        <v>0</v>
      </c>
      <c r="L123" s="288"/>
      <c r="M123" s="268">
        <f t="shared" si="89"/>
        <v>0</v>
      </c>
      <c r="N123" s="288"/>
      <c r="O123" s="268">
        <f t="shared" si="90"/>
        <v>0</v>
      </c>
      <c r="P123" s="288"/>
      <c r="Q123" s="268">
        <f t="shared" ref="Q123:Q129" si="91">R123*$S123</f>
        <v>1160.82</v>
      </c>
      <c r="R123" s="288">
        <v>1</v>
      </c>
      <c r="S123" s="268">
        <f>'ORÇAMENTO '!J121</f>
        <v>1160.82</v>
      </c>
      <c r="T123" s="269">
        <f t="shared" si="75"/>
        <v>8.9894562070151846E-5</v>
      </c>
      <c r="V123" s="28">
        <f t="shared" si="69"/>
        <v>1</v>
      </c>
    </row>
    <row r="124" spans="1:22" s="14" customFormat="1" ht="30">
      <c r="A124" s="287" t="str">
        <f>'ORÇAMENTO '!A122</f>
        <v>6.3.1.3</v>
      </c>
      <c r="B124" s="289" t="str">
        <f>'ORÇAMENTO '!D122</f>
        <v>PLACA DE REGULAMENTAÇÃO EM AÇO D = 0,60 M - PELÍCULA RETRORREFLETIVA TIPO I + SI - FORNECIMENTO E IMPLANTAÇÃO</v>
      </c>
      <c r="C124" s="268">
        <f t="shared" si="84"/>
        <v>0</v>
      </c>
      <c r="D124" s="288"/>
      <c r="E124" s="268">
        <f t="shared" si="85"/>
        <v>0</v>
      </c>
      <c r="F124" s="288"/>
      <c r="G124" s="268">
        <f t="shared" si="86"/>
        <v>0</v>
      </c>
      <c r="H124" s="288"/>
      <c r="I124" s="268">
        <f t="shared" si="87"/>
        <v>0</v>
      </c>
      <c r="J124" s="288"/>
      <c r="K124" s="268">
        <f t="shared" si="88"/>
        <v>0</v>
      </c>
      <c r="L124" s="288"/>
      <c r="M124" s="268">
        <f t="shared" si="89"/>
        <v>0</v>
      </c>
      <c r="N124" s="288"/>
      <c r="O124" s="268">
        <f t="shared" si="90"/>
        <v>0</v>
      </c>
      <c r="P124" s="288"/>
      <c r="Q124" s="268">
        <f t="shared" si="91"/>
        <v>9613.08</v>
      </c>
      <c r="R124" s="288">
        <v>1</v>
      </c>
      <c r="S124" s="268">
        <f>'ORÇAMENTO '!J122</f>
        <v>9613.08</v>
      </c>
      <c r="T124" s="269">
        <f t="shared" si="75"/>
        <v>7.4444239136587525E-4</v>
      </c>
      <c r="V124" s="28">
        <f t="shared" si="69"/>
        <v>1</v>
      </c>
    </row>
    <row r="125" spans="1:22" s="14" customFormat="1" ht="15" customHeight="1">
      <c r="A125" s="287" t="str">
        <f>'ORÇAMENTO '!A123</f>
        <v>6.3.2</v>
      </c>
      <c r="B125" s="289" t="str">
        <f>'ORÇAMENTO '!D123</f>
        <v>SINALIZAÇÃO VERTICAL DE ADVERTÊNCIA</v>
      </c>
      <c r="C125" s="268"/>
      <c r="D125" s="288"/>
      <c r="E125" s="268"/>
      <c r="F125" s="288"/>
      <c r="G125" s="268"/>
      <c r="H125" s="288"/>
      <c r="I125" s="268"/>
      <c r="J125" s="288"/>
      <c r="K125" s="268"/>
      <c r="L125" s="288"/>
      <c r="M125" s="268"/>
      <c r="N125" s="288"/>
      <c r="O125" s="268"/>
      <c r="P125" s="288"/>
      <c r="Q125" s="268"/>
      <c r="R125" s="288"/>
      <c r="S125" s="268"/>
      <c r="T125" s="269"/>
      <c r="V125" s="28"/>
    </row>
    <row r="126" spans="1:22" s="14" customFormat="1" ht="30">
      <c r="A126" s="287" t="str">
        <f>'ORÇAMENTO '!A124</f>
        <v>6.3.2.1</v>
      </c>
      <c r="B126" s="289" t="str">
        <f>'ORÇAMENTO '!D124</f>
        <v>PLACA DE ADVERTÊNCIA L=50 cm - FORNECIMENTO E IMPLANTAÇÃO - REF SICRO 5213464</v>
      </c>
      <c r="C126" s="268">
        <f t="shared" ref="C126:C127" si="92">D126*$S126</f>
        <v>0</v>
      </c>
      <c r="D126" s="288"/>
      <c r="E126" s="268">
        <f t="shared" ref="E126:E127" si="93">F126*$S126</f>
        <v>0</v>
      </c>
      <c r="F126" s="288"/>
      <c r="G126" s="268">
        <f t="shared" ref="G126:G127" si="94">H126*$S126</f>
        <v>0</v>
      </c>
      <c r="H126" s="288"/>
      <c r="I126" s="268">
        <f t="shared" ref="I126:I127" si="95">J126*$S126</f>
        <v>0</v>
      </c>
      <c r="J126" s="288"/>
      <c r="K126" s="268">
        <f t="shared" ref="K126:K127" si="96">L126*$S126</f>
        <v>0</v>
      </c>
      <c r="L126" s="288"/>
      <c r="M126" s="268">
        <f t="shared" ref="M126:M127" si="97">N126*$S126</f>
        <v>0</v>
      </c>
      <c r="N126" s="288"/>
      <c r="O126" s="268">
        <f t="shared" ref="O126:O127" si="98">P126*$S126</f>
        <v>0</v>
      </c>
      <c r="P126" s="288"/>
      <c r="Q126" s="268">
        <f t="shared" ref="Q126:Q127" si="99">R126*$S126</f>
        <v>2426.4</v>
      </c>
      <c r="R126" s="288">
        <v>1</v>
      </c>
      <c r="S126" s="268">
        <f>'ORÇAMENTO '!J124</f>
        <v>2426.4</v>
      </c>
      <c r="T126" s="269">
        <f t="shared" ref="T126:T127" si="100">S126/$S$131</f>
        <v>1.8790179821765344E-4</v>
      </c>
      <c r="V126" s="28">
        <f t="shared" si="69"/>
        <v>1</v>
      </c>
    </row>
    <row r="127" spans="1:22" s="14" customFormat="1" ht="30">
      <c r="A127" s="287" t="str">
        <f>'ORÇAMENTO '!A125</f>
        <v>6.3.2.2</v>
      </c>
      <c r="B127" s="289" t="str">
        <f>'ORÇAMENTO '!D125</f>
        <v>PLACA ESPECIAL DE ADVERTÊNCIA 0,70 m x 0,80 m - FORNECIMENTO E IMPLANTAÇÃO</v>
      </c>
      <c r="C127" s="268">
        <f t="shared" si="92"/>
        <v>0</v>
      </c>
      <c r="D127" s="288"/>
      <c r="E127" s="268">
        <f t="shared" si="93"/>
        <v>0</v>
      </c>
      <c r="F127" s="288"/>
      <c r="G127" s="268">
        <f t="shared" si="94"/>
        <v>0</v>
      </c>
      <c r="H127" s="288"/>
      <c r="I127" s="268">
        <f t="shared" si="95"/>
        <v>0</v>
      </c>
      <c r="J127" s="288"/>
      <c r="K127" s="268">
        <f t="shared" si="96"/>
        <v>0</v>
      </c>
      <c r="L127" s="288"/>
      <c r="M127" s="268">
        <f t="shared" si="97"/>
        <v>0</v>
      </c>
      <c r="N127" s="288"/>
      <c r="O127" s="268">
        <f t="shared" si="98"/>
        <v>0</v>
      </c>
      <c r="P127" s="288"/>
      <c r="Q127" s="268">
        <f t="shared" si="99"/>
        <v>3053.28</v>
      </c>
      <c r="R127" s="288">
        <v>1</v>
      </c>
      <c r="S127" s="268">
        <f>'ORÇAMENTO '!J125</f>
        <v>3053.28</v>
      </c>
      <c r="T127" s="269">
        <f t="shared" si="100"/>
        <v>2.3644774252472672E-4</v>
      </c>
      <c r="V127" s="28">
        <f t="shared" si="69"/>
        <v>1</v>
      </c>
    </row>
    <row r="128" spans="1:22" s="14" customFormat="1" ht="15" customHeight="1">
      <c r="A128" s="287" t="str">
        <f>'ORÇAMENTO '!A126</f>
        <v>6.3.3</v>
      </c>
      <c r="B128" s="289" t="str">
        <f>'ORÇAMENTO '!D126</f>
        <v>SUPORTE DA SINALIZAÇÃO VERTICAL</v>
      </c>
      <c r="C128" s="268"/>
      <c r="D128" s="288"/>
      <c r="E128" s="268"/>
      <c r="F128" s="288"/>
      <c r="G128" s="268"/>
      <c r="H128" s="288"/>
      <c r="I128" s="268"/>
      <c r="J128" s="288"/>
      <c r="K128" s="268"/>
      <c r="L128" s="288"/>
      <c r="M128" s="268"/>
      <c r="N128" s="288"/>
      <c r="O128" s="268">
        <f t="shared" si="90"/>
        <v>0</v>
      </c>
      <c r="P128" s="288"/>
      <c r="Q128" s="268"/>
      <c r="R128" s="288"/>
      <c r="S128" s="268"/>
      <c r="T128" s="269"/>
      <c r="V128" s="28"/>
    </row>
    <row r="129" spans="1:22" s="14" customFormat="1" ht="30" customHeight="1">
      <c r="A129" s="287" t="str">
        <f>'ORÇAMENTO '!A127</f>
        <v>6.3.3.1</v>
      </c>
      <c r="B129" s="289" t="str">
        <f>'ORÇAMENTO '!D127</f>
        <v>SUPORTE PARA PLACA DE SINALIZAÇÃO EM MADEIRA DE LEI TRATADA 8 X 8 CM - FORNECIMENTO E IMPLANTAÇÃO</v>
      </c>
      <c r="C129" s="268">
        <f>D129*$S129</f>
        <v>0</v>
      </c>
      <c r="D129" s="288"/>
      <c r="E129" s="268">
        <f>F129*$S129</f>
        <v>0</v>
      </c>
      <c r="F129" s="288"/>
      <c r="G129" s="268">
        <f>H129*$S129</f>
        <v>0</v>
      </c>
      <c r="H129" s="288"/>
      <c r="I129" s="268">
        <f>J129*$S129</f>
        <v>0</v>
      </c>
      <c r="J129" s="288"/>
      <c r="K129" s="268">
        <f>L129*$S129</f>
        <v>0</v>
      </c>
      <c r="L129" s="288"/>
      <c r="M129" s="268">
        <f>N129*$S129</f>
        <v>0</v>
      </c>
      <c r="N129" s="288"/>
      <c r="O129" s="268">
        <f t="shared" si="90"/>
        <v>0</v>
      </c>
      <c r="P129" s="288"/>
      <c r="Q129" s="268">
        <f t="shared" si="91"/>
        <v>8390.76</v>
      </c>
      <c r="R129" s="288">
        <v>1</v>
      </c>
      <c r="S129" s="268">
        <f>'ORÇAMENTO '!J127</f>
        <v>8390.76</v>
      </c>
      <c r="T129" s="269">
        <f t="shared" si="75"/>
        <v>6.4978523426176954E-4</v>
      </c>
      <c r="V129" s="28">
        <f t="shared" si="69"/>
        <v>1</v>
      </c>
    </row>
    <row r="130" spans="1:22" s="27" customFormat="1" ht="15" customHeight="1" thickBot="1">
      <c r="A130" s="291"/>
      <c r="B130" s="292"/>
      <c r="C130" s="336"/>
      <c r="D130" s="337"/>
      <c r="E130" s="336"/>
      <c r="F130" s="337"/>
      <c r="G130" s="337"/>
      <c r="H130" s="337"/>
      <c r="I130" s="337"/>
      <c r="J130" s="337"/>
      <c r="K130" s="337"/>
      <c r="L130" s="337"/>
      <c r="M130" s="337"/>
      <c r="N130" s="337"/>
      <c r="O130" s="337"/>
      <c r="P130" s="337"/>
      <c r="Q130" s="337"/>
      <c r="R130" s="337"/>
      <c r="S130" s="336"/>
      <c r="T130" s="281"/>
      <c r="V130" s="28">
        <f t="shared" si="69"/>
        <v>0</v>
      </c>
    </row>
    <row r="131" spans="1:22" s="27" customFormat="1" ht="18.75">
      <c r="A131" s="1120" t="s">
        <v>59</v>
      </c>
      <c r="B131" s="1121"/>
      <c r="C131" s="1092">
        <f>C11+C62+C113+C25+C48+C56</f>
        <v>303479.10897000006</v>
      </c>
      <c r="D131" s="1093"/>
      <c r="E131" s="1092">
        <f>E11+E62+E113+E25+E48+E56</f>
        <v>967083.85229800025</v>
      </c>
      <c r="F131" s="1093"/>
      <c r="G131" s="1092">
        <f>G11+G62+G113+G25+G48+G56</f>
        <v>1637982.948386</v>
      </c>
      <c r="H131" s="1093"/>
      <c r="I131" s="1092">
        <f>I11+I62+I113+I25+I48+I56</f>
        <v>2853359.4912659996</v>
      </c>
      <c r="J131" s="1093"/>
      <c r="K131" s="1092">
        <f>K11+K62+K113+K25+K48+K56</f>
        <v>2684052.0765540004</v>
      </c>
      <c r="L131" s="1093"/>
      <c r="M131" s="1092">
        <f>M11+M62+M113+M25+M48+M56</f>
        <v>2095701.9882499999</v>
      </c>
      <c r="N131" s="1093"/>
      <c r="O131" s="1092">
        <f>O11+O62+O113+O25+O48+O56</f>
        <v>1677569.8218500002</v>
      </c>
      <c r="P131" s="1093"/>
      <c r="Q131" s="1092">
        <f>Q11+Q62+Q113+Q25+Q48+Q56</f>
        <v>693898.86242600007</v>
      </c>
      <c r="R131" s="1093"/>
      <c r="S131" s="1092">
        <f>S11+S62+S113+S25+S48+S56</f>
        <v>12913128.149999999</v>
      </c>
      <c r="T131" s="1126"/>
      <c r="V131" s="28">
        <f t="shared" si="69"/>
        <v>0</v>
      </c>
    </row>
    <row r="132" spans="1:22" s="27" customFormat="1" ht="18.75">
      <c r="A132" s="1118" t="s">
        <v>60</v>
      </c>
      <c r="B132" s="1119"/>
      <c r="C132" s="1094">
        <f>C131</f>
        <v>303479.10897000006</v>
      </c>
      <c r="D132" s="1095"/>
      <c r="E132" s="1094">
        <f>E131+C132</f>
        <v>1270562.9612680003</v>
      </c>
      <c r="F132" s="1095"/>
      <c r="G132" s="1094">
        <f>G131+E132</f>
        <v>2908545.9096540003</v>
      </c>
      <c r="H132" s="1095"/>
      <c r="I132" s="1094">
        <f>I131+G132</f>
        <v>5761905.4009199999</v>
      </c>
      <c r="J132" s="1095"/>
      <c r="K132" s="1094">
        <f>K131+I132</f>
        <v>8445957.4774740003</v>
      </c>
      <c r="L132" s="1095"/>
      <c r="M132" s="1094">
        <f>M131+K132</f>
        <v>10541659.465724001</v>
      </c>
      <c r="N132" s="1095"/>
      <c r="O132" s="1094">
        <f>O131+M132</f>
        <v>12219229.287574001</v>
      </c>
      <c r="P132" s="1095"/>
      <c r="Q132" s="1094">
        <f>Q131+O132</f>
        <v>12913128.15</v>
      </c>
      <c r="R132" s="1095"/>
      <c r="S132" s="1094">
        <f>SUM(C131:R131)</f>
        <v>12913128.15</v>
      </c>
      <c r="T132" s="1125"/>
      <c r="V132" s="28">
        <f t="shared" si="69"/>
        <v>0</v>
      </c>
    </row>
    <row r="133" spans="1:22" s="27" customFormat="1" ht="18.75">
      <c r="A133" s="1116" t="s">
        <v>61</v>
      </c>
      <c r="B133" s="1117"/>
      <c r="C133" s="1096">
        <f>C131/$S$131</f>
        <v>2.3501595077874301E-2</v>
      </c>
      <c r="D133" s="1097"/>
      <c r="E133" s="1096">
        <f>E131/$S$131</f>
        <v>7.489152442880391E-2</v>
      </c>
      <c r="F133" s="1097"/>
      <c r="G133" s="1096">
        <f>G131/$S$131</f>
        <v>0.12684633261275272</v>
      </c>
      <c r="H133" s="1097"/>
      <c r="I133" s="1096">
        <f>I131/$S$131</f>
        <v>0.2209657844420912</v>
      </c>
      <c r="J133" s="1097"/>
      <c r="K133" s="1096">
        <f>K131/$S$131</f>
        <v>0.20785452179950686</v>
      </c>
      <c r="L133" s="1097"/>
      <c r="M133" s="1096">
        <f>M131/$S$131</f>
        <v>0.162292355803036</v>
      </c>
      <c r="N133" s="1097"/>
      <c r="O133" s="1096">
        <f>O131/$S$131</f>
        <v>0.12991196264477561</v>
      </c>
      <c r="P133" s="1097"/>
      <c r="Q133" s="1096">
        <f>Q131/$S$131</f>
        <v>5.3735923191159544E-2</v>
      </c>
      <c r="R133" s="1097"/>
      <c r="S133" s="1096">
        <f>S131/S132</f>
        <v>0.99999999999999989</v>
      </c>
      <c r="T133" s="1124"/>
      <c r="U133" s="563">
        <f>Q133+O133+E133+C133</f>
        <v>0.28204100534261339</v>
      </c>
      <c r="V133" s="28">
        <f t="shared" si="69"/>
        <v>0</v>
      </c>
    </row>
    <row r="134" spans="1:22" s="15" customFormat="1" ht="19.5" thickBot="1">
      <c r="A134" s="1122" t="s">
        <v>62</v>
      </c>
      <c r="B134" s="1123"/>
      <c r="C134" s="1098">
        <f>C133</f>
        <v>2.3501595077874301E-2</v>
      </c>
      <c r="D134" s="1099"/>
      <c r="E134" s="1098">
        <f>E133+C134</f>
        <v>9.8393119506678214E-2</v>
      </c>
      <c r="F134" s="1099"/>
      <c r="G134" s="1098">
        <f>G133+E134</f>
        <v>0.22523945211943092</v>
      </c>
      <c r="H134" s="1099"/>
      <c r="I134" s="1098">
        <f>I133+G134</f>
        <v>0.44620523656152211</v>
      </c>
      <c r="J134" s="1099"/>
      <c r="K134" s="1098">
        <f>K133+I134</f>
        <v>0.65405975836102903</v>
      </c>
      <c r="L134" s="1099"/>
      <c r="M134" s="1098">
        <f>M133+K134</f>
        <v>0.81635211416406506</v>
      </c>
      <c r="N134" s="1099"/>
      <c r="O134" s="1098">
        <f>O133+E134</f>
        <v>0.22830508215145384</v>
      </c>
      <c r="P134" s="1099"/>
      <c r="Q134" s="1098">
        <f>Q133+O134</f>
        <v>0.28204100534261339</v>
      </c>
      <c r="R134" s="1099"/>
      <c r="S134" s="1098">
        <f>SUM(C133:R133)</f>
        <v>1.0000000000000002</v>
      </c>
      <c r="T134" s="1127"/>
    </row>
    <row r="135" spans="1:22" s="15" customFormat="1" ht="15" customHeight="1" thickBot="1">
      <c r="A135" s="1109"/>
      <c r="B135" s="1109"/>
      <c r="C135" s="1109"/>
      <c r="D135" s="1109"/>
      <c r="E135" s="1109"/>
      <c r="F135" s="1109"/>
      <c r="G135" s="1109"/>
      <c r="H135" s="1109"/>
      <c r="I135" s="1109"/>
      <c r="J135" s="1109"/>
      <c r="K135" s="1109"/>
      <c r="L135" s="1109"/>
      <c r="M135" s="1109"/>
      <c r="N135" s="1109"/>
      <c r="O135" s="1109"/>
      <c r="P135" s="1109"/>
      <c r="Q135" s="1109"/>
      <c r="R135" s="1109"/>
      <c r="S135" s="1109"/>
      <c r="T135" s="1109"/>
    </row>
    <row r="136" spans="1:22" s="15" customFormat="1" ht="15" customHeight="1">
      <c r="A136" s="1078" t="str">
        <f>PREFEITURA_MUNICIPAL</f>
        <v>PREFEITURA MUNICIPAL DE PORTO BELO</v>
      </c>
      <c r="B136" s="1080"/>
      <c r="C136" s="1066" t="s">
        <v>16</v>
      </c>
      <c r="D136" s="1067"/>
      <c r="E136" s="1067"/>
      <c r="F136" s="1067"/>
      <c r="G136" s="1067"/>
      <c r="H136" s="1067"/>
      <c r="I136" s="1067"/>
      <c r="J136" s="1067"/>
      <c r="K136" s="1067"/>
      <c r="L136" s="1067"/>
      <c r="M136" s="1067"/>
      <c r="N136" s="1067"/>
      <c r="O136" s="1067"/>
      <c r="P136" s="1067"/>
      <c r="Q136" s="1067"/>
      <c r="R136" s="1067"/>
      <c r="S136" s="1067"/>
      <c r="T136" s="1068"/>
    </row>
    <row r="137" spans="1:22" s="15" customFormat="1" ht="15" customHeight="1">
      <c r="A137" s="1074"/>
      <c r="B137" s="1076"/>
      <c r="C137" s="1029" t="s">
        <v>44</v>
      </c>
      <c r="D137" s="1030"/>
      <c r="E137" s="1030"/>
      <c r="F137" s="1030"/>
      <c r="G137" s="1030"/>
      <c r="H137" s="1030"/>
      <c r="I137" s="1030"/>
      <c r="J137" s="1030"/>
      <c r="K137" s="1030"/>
      <c r="L137" s="1030"/>
      <c r="M137" s="1030"/>
      <c r="N137" s="1030"/>
      <c r="O137" s="1030"/>
      <c r="P137" s="1030"/>
      <c r="Q137" s="1030"/>
      <c r="R137" s="1030"/>
      <c r="S137" s="1030"/>
      <c r="T137" s="1031"/>
    </row>
    <row r="138" spans="1:22" s="15" customFormat="1" ht="15" customHeight="1">
      <c r="A138" s="1074"/>
      <c r="B138" s="1076"/>
      <c r="C138" s="1029" t="s">
        <v>45</v>
      </c>
      <c r="D138" s="1030"/>
      <c r="E138" s="1030"/>
      <c r="F138" s="1030"/>
      <c r="G138" s="1030"/>
      <c r="H138" s="1030"/>
      <c r="I138" s="1030"/>
      <c r="J138" s="1030"/>
      <c r="K138" s="1030"/>
      <c r="L138" s="1030"/>
      <c r="M138" s="1030"/>
      <c r="N138" s="1030"/>
      <c r="O138" s="1030"/>
      <c r="P138" s="1030"/>
      <c r="Q138" s="1030"/>
      <c r="R138" s="1030"/>
      <c r="S138" s="1030"/>
      <c r="T138" s="1031"/>
    </row>
    <row r="139" spans="1:22" s="15" customFormat="1" ht="15" customHeight="1">
      <c r="A139" s="1074"/>
      <c r="B139" s="1076"/>
      <c r="C139" s="1029" t="s">
        <v>270</v>
      </c>
      <c r="D139" s="1030"/>
      <c r="E139" s="1030"/>
      <c r="F139" s="1030"/>
      <c r="G139" s="1030"/>
      <c r="H139" s="1030"/>
      <c r="I139" s="1030"/>
      <c r="J139" s="1030"/>
      <c r="K139" s="1030"/>
      <c r="L139" s="1030"/>
      <c r="M139" s="1030"/>
      <c r="N139" s="1030"/>
      <c r="O139" s="1030"/>
      <c r="P139" s="1030"/>
      <c r="Q139" s="1030"/>
      <c r="R139" s="1030"/>
      <c r="S139" s="1030"/>
      <c r="T139" s="1031"/>
    </row>
    <row r="140" spans="1:22" s="15" customFormat="1" ht="15" customHeight="1">
      <c r="A140" s="1074"/>
      <c r="B140" s="1076"/>
      <c r="C140" s="1074"/>
      <c r="D140" s="1075"/>
      <c r="E140" s="1075"/>
      <c r="F140" s="1075"/>
      <c r="G140" s="1075"/>
      <c r="H140" s="1075"/>
      <c r="I140" s="1075"/>
      <c r="J140" s="1075"/>
      <c r="K140" s="1075"/>
      <c r="L140" s="1075"/>
      <c r="M140" s="1075"/>
      <c r="N140" s="1075"/>
      <c r="O140" s="1075"/>
      <c r="P140" s="1075"/>
      <c r="Q140" s="1075"/>
      <c r="R140" s="1075"/>
      <c r="S140" s="1075"/>
      <c r="T140" s="1076"/>
    </row>
    <row r="141" spans="1:22" s="15" customFormat="1" ht="15" customHeight="1">
      <c r="A141" s="1074"/>
      <c r="B141" s="1076"/>
      <c r="C141" s="1074"/>
      <c r="D141" s="1075"/>
      <c r="E141" s="1075"/>
      <c r="F141" s="1075"/>
      <c r="G141" s="1075"/>
      <c r="H141" s="1075"/>
      <c r="I141" s="1075"/>
      <c r="J141" s="1075"/>
      <c r="K141" s="1075"/>
      <c r="L141" s="1075"/>
      <c r="M141" s="1075"/>
      <c r="N141" s="1075"/>
      <c r="O141" s="1075"/>
      <c r="P141" s="1075"/>
      <c r="Q141" s="1075"/>
      <c r="R141" s="1075"/>
      <c r="S141" s="1075"/>
      <c r="T141" s="1076"/>
    </row>
    <row r="142" spans="1:22" s="15" customFormat="1" ht="15" customHeight="1">
      <c r="A142" s="1074"/>
      <c r="B142" s="1076"/>
      <c r="C142" s="1074"/>
      <c r="D142" s="1075"/>
      <c r="E142" s="1075"/>
      <c r="F142" s="1075"/>
      <c r="G142" s="1075"/>
      <c r="H142" s="1075"/>
      <c r="I142" s="1075"/>
      <c r="J142" s="1075"/>
      <c r="K142" s="1075"/>
      <c r="L142" s="1075"/>
      <c r="M142" s="1075"/>
      <c r="N142" s="1075"/>
      <c r="O142" s="1075"/>
      <c r="P142" s="1075"/>
      <c r="Q142" s="1075"/>
      <c r="R142" s="1075"/>
      <c r="S142" s="1075"/>
      <c r="T142" s="1076"/>
    </row>
    <row r="143" spans="1:22" s="15" customFormat="1" ht="20.100000000000001" customHeight="1">
      <c r="A143" s="1074" t="s">
        <v>46</v>
      </c>
      <c r="B143" s="1076"/>
      <c r="C143" s="1074" t="s">
        <v>46</v>
      </c>
      <c r="D143" s="1075"/>
      <c r="E143" s="1075"/>
      <c r="F143" s="1075"/>
      <c r="G143" s="1075"/>
      <c r="H143" s="1075"/>
      <c r="I143" s="1075"/>
      <c r="J143" s="1075"/>
      <c r="K143" s="1075"/>
      <c r="L143" s="1075"/>
      <c r="M143" s="1075"/>
      <c r="N143" s="1075"/>
      <c r="O143" s="1075"/>
      <c r="P143" s="1075"/>
      <c r="Q143" s="1075"/>
      <c r="R143" s="1075"/>
      <c r="S143" s="1075"/>
      <c r="T143" s="1076"/>
    </row>
    <row r="144" spans="1:22" s="15" customFormat="1" ht="15" customHeight="1">
      <c r="A144" s="1038" t="str">
        <f>PREFEITX</f>
        <v>JOEL ORLANDO LUCINDA</v>
      </c>
      <c r="B144" s="1040"/>
      <c r="C144" s="1038" t="str">
        <f>NOME_TÉCNICO</f>
        <v>FERNANDA BASTOS ALVES</v>
      </c>
      <c r="D144" s="1039"/>
      <c r="E144" s="1039"/>
      <c r="F144" s="1039"/>
      <c r="G144" s="1039"/>
      <c r="H144" s="1039"/>
      <c r="I144" s="1039"/>
      <c r="J144" s="1039"/>
      <c r="K144" s="1039"/>
      <c r="L144" s="1039"/>
      <c r="M144" s="1039"/>
      <c r="N144" s="1039"/>
      <c r="O144" s="1039"/>
      <c r="P144" s="1039"/>
      <c r="Q144" s="1039"/>
      <c r="R144" s="1039"/>
      <c r="S144" s="1039"/>
      <c r="T144" s="1040"/>
    </row>
    <row r="145" spans="1:20" ht="15.75" thickBot="1">
      <c r="A145" s="1081" t="str">
        <f>VLOOKUP('DADOS DE ENTRADA 2023'!$B$14,'DADOS DE ENTRADA 2023'!$E$7:$G$17,3,0)</f>
        <v>PREFEITO MUNICIPAL</v>
      </c>
      <c r="B145" s="1083"/>
      <c r="C145" s="1081" t="str">
        <f>PROFISSÃO_TÉCNICO</f>
        <v>ENGENHEIRA CIVIL CREA-SC 163.653-1</v>
      </c>
      <c r="D145" s="1082"/>
      <c r="E145" s="1082"/>
      <c r="F145" s="1082"/>
      <c r="G145" s="1082"/>
      <c r="H145" s="1082"/>
      <c r="I145" s="1082"/>
      <c r="J145" s="1082"/>
      <c r="K145" s="1082"/>
      <c r="L145" s="1082"/>
      <c r="M145" s="1082"/>
      <c r="N145" s="1082"/>
      <c r="O145" s="1082"/>
      <c r="P145" s="1082"/>
      <c r="Q145" s="1082"/>
      <c r="R145" s="1082"/>
      <c r="S145" s="1082"/>
      <c r="T145" s="1083"/>
    </row>
    <row r="146" spans="1:20">
      <c r="C146">
        <v>10.45</v>
      </c>
      <c r="D146">
        <v>56.31</v>
      </c>
      <c r="E146">
        <v>22.9</v>
      </c>
      <c r="F146">
        <v>10.48</v>
      </c>
    </row>
  </sheetData>
  <mergeCells count="86">
    <mergeCell ref="P6:Q6"/>
    <mergeCell ref="R6:S6"/>
    <mergeCell ref="A4:N4"/>
    <mergeCell ref="A3:N3"/>
    <mergeCell ref="A6:N6"/>
    <mergeCell ref="A5:N5"/>
    <mergeCell ref="O134:P134"/>
    <mergeCell ref="E131:F131"/>
    <mergeCell ref="E134:F134"/>
    <mergeCell ref="E133:F133"/>
    <mergeCell ref="E132:F132"/>
    <mergeCell ref="O131:P131"/>
    <mergeCell ref="O132:P132"/>
    <mergeCell ref="O133:P133"/>
    <mergeCell ref="G131:H131"/>
    <mergeCell ref="G132:H132"/>
    <mergeCell ref="G133:H133"/>
    <mergeCell ref="G134:H134"/>
    <mergeCell ref="M131:N131"/>
    <mergeCell ref="M132:N132"/>
    <mergeCell ref="M133:N133"/>
    <mergeCell ref="M134:N134"/>
    <mergeCell ref="S133:T133"/>
    <mergeCell ref="S132:T132"/>
    <mergeCell ref="S131:T131"/>
    <mergeCell ref="C145:T145"/>
    <mergeCell ref="C144:T144"/>
    <mergeCell ref="C143:T143"/>
    <mergeCell ref="C142:T142"/>
    <mergeCell ref="C138:T138"/>
    <mergeCell ref="C139:T139"/>
    <mergeCell ref="C140:T140"/>
    <mergeCell ref="C141:T141"/>
    <mergeCell ref="Q134:R134"/>
    <mergeCell ref="Q131:R131"/>
    <mergeCell ref="Q132:R132"/>
    <mergeCell ref="Q133:R133"/>
    <mergeCell ref="S134:T134"/>
    <mergeCell ref="C132:D132"/>
    <mergeCell ref="C133:D133"/>
    <mergeCell ref="C134:D134"/>
    <mergeCell ref="G9:H9"/>
    <mergeCell ref="A145:B145"/>
    <mergeCell ref="A144:B144"/>
    <mergeCell ref="A143:B143"/>
    <mergeCell ref="A142:B142"/>
    <mergeCell ref="A138:B138"/>
    <mergeCell ref="A139:B139"/>
    <mergeCell ref="A140:B140"/>
    <mergeCell ref="A141:B141"/>
    <mergeCell ref="A133:B133"/>
    <mergeCell ref="A132:B132"/>
    <mergeCell ref="A131:B131"/>
    <mergeCell ref="A134:B134"/>
    <mergeCell ref="A8:A10"/>
    <mergeCell ref="B8:B10"/>
    <mergeCell ref="E9:F9"/>
    <mergeCell ref="C9:D9"/>
    <mergeCell ref="C131:D131"/>
    <mergeCell ref="C137:T137"/>
    <mergeCell ref="C136:T136"/>
    <mergeCell ref="A135:T135"/>
    <mergeCell ref="A137:B137"/>
    <mergeCell ref="A136:B136"/>
    <mergeCell ref="A1:T1"/>
    <mergeCell ref="A2:T2"/>
    <mergeCell ref="O3:T3"/>
    <mergeCell ref="O5:Q5"/>
    <mergeCell ref="R5:T5"/>
    <mergeCell ref="I9:J9"/>
    <mergeCell ref="K9:L9"/>
    <mergeCell ref="M9:N9"/>
    <mergeCell ref="S7:T7"/>
    <mergeCell ref="B7:R7"/>
    <mergeCell ref="O9:P9"/>
    <mergeCell ref="Q9:R9"/>
    <mergeCell ref="S8:T9"/>
    <mergeCell ref="C8:R8"/>
    <mergeCell ref="I131:J131"/>
    <mergeCell ref="I132:J132"/>
    <mergeCell ref="I133:J133"/>
    <mergeCell ref="I134:J134"/>
    <mergeCell ref="K131:L131"/>
    <mergeCell ref="K132:L132"/>
    <mergeCell ref="K133:L133"/>
    <mergeCell ref="K134:L134"/>
  </mergeCells>
  <printOptions horizontalCentered="1"/>
  <pageMargins left="0.39370078740157483" right="0.39370078740157483" top="0.39370078740157483" bottom="0.39370078740157483" header="0.78740157480314965" footer="0.19685039370078741"/>
  <pageSetup paperSize="8" scale="51" orientation="landscape" r:id="rId1"/>
  <headerFooter>
    <oddHeader>&amp;L  &amp;G</oddHeader>
    <oddFooter>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4"/>
  <dimension ref="A1:Q187"/>
  <sheetViews>
    <sheetView showGridLines="0" topLeftCell="A34" zoomScaleNormal="100" workbookViewId="0">
      <selection activeCell="A14" sqref="A14:C14"/>
    </sheetView>
  </sheetViews>
  <sheetFormatPr defaultRowHeight="15" outlineLevelRow="1"/>
  <cols>
    <col min="1" max="1" width="17" bestFit="1" customWidth="1"/>
    <col min="2" max="2" width="85.85546875" customWidth="1"/>
    <col min="3" max="3" width="11.140625" customWidth="1"/>
    <col min="4" max="4" width="13" bestFit="1" customWidth="1"/>
    <col min="5" max="5" width="12.42578125" customWidth="1"/>
    <col min="6" max="6" width="14.140625" customWidth="1"/>
    <col min="7" max="7" width="11.140625" customWidth="1"/>
    <col min="8" max="8" width="17" bestFit="1" customWidth="1"/>
    <col min="9" max="9" width="9.140625" style="1"/>
    <col min="11" max="13" width="0" hidden="1" customWidth="1"/>
    <col min="14" max="14" width="11.7109375" hidden="1" customWidth="1"/>
    <col min="15" max="17" width="0" hidden="1" customWidth="1"/>
  </cols>
  <sheetData>
    <row r="1" spans="1:9" s="14" customFormat="1" ht="23.25" outlineLevel="1">
      <c r="A1" s="1045" t="str">
        <f>PREFEITURA_MUNICIPAL</f>
        <v>PREFEITURA MUNICIPAL DE PORTO BELO</v>
      </c>
      <c r="B1" s="1045"/>
      <c r="C1" s="1045"/>
      <c r="D1" s="1045"/>
      <c r="E1" s="1045"/>
      <c r="F1" s="1045"/>
      <c r="G1" s="1045"/>
      <c r="H1" s="1045"/>
      <c r="I1" s="1"/>
    </row>
    <row r="2" spans="1:9" s="14" customFormat="1" ht="19.5" outlineLevel="1" thickBot="1">
      <c r="A2" s="1084" t="s">
        <v>35</v>
      </c>
      <c r="B2" s="1084"/>
      <c r="C2" s="1084"/>
      <c r="D2" s="1084"/>
      <c r="E2" s="1084"/>
      <c r="F2" s="1084"/>
      <c r="G2" s="1084"/>
      <c r="H2" s="1084"/>
      <c r="I2" s="1"/>
    </row>
    <row r="3" spans="1:9" s="14" customFormat="1" outlineLevel="1">
      <c r="A3" s="1066" t="s">
        <v>12</v>
      </c>
      <c r="B3" s="1067"/>
      <c r="C3" s="1067"/>
      <c r="D3" s="1067"/>
      <c r="E3" s="1067"/>
      <c r="F3" s="1067"/>
      <c r="G3" s="1067"/>
      <c r="H3" s="1068"/>
      <c r="I3" s="1"/>
    </row>
    <row r="4" spans="1:9" s="14" customFormat="1" ht="18.75" outlineLevel="1">
      <c r="A4" s="1128" t="str">
        <f>PROJETO</f>
        <v>PAVIMENTAÇÃO ASFÁLTICA, DRENAGEM PLUVIAL E SINALIZAÇÃO VIÁRIA</v>
      </c>
      <c r="B4" s="1129"/>
      <c r="C4" s="1129"/>
      <c r="D4" s="1129"/>
      <c r="E4" s="1129"/>
      <c r="F4" s="1129"/>
      <c r="G4" s="1129"/>
      <c r="H4" s="1130"/>
      <c r="I4" s="1"/>
    </row>
    <row r="5" spans="1:9" s="14" customFormat="1" outlineLevel="1">
      <c r="A5" s="1149" t="s">
        <v>13</v>
      </c>
      <c r="B5" s="1150"/>
      <c r="C5" s="1150"/>
      <c r="D5" s="1150"/>
      <c r="E5" s="1150"/>
      <c r="F5" s="1150"/>
      <c r="G5" s="1150"/>
      <c r="H5" s="1151"/>
      <c r="I5" s="1"/>
    </row>
    <row r="6" spans="1:9" s="14" customFormat="1" ht="19.5" outlineLevel="1" thickBot="1">
      <c r="A6" s="1057" t="str">
        <f>LOCALIZAÇÃO</f>
        <v>ESTRADA GERAL DO SERTÃO DO VALONGO - BAIRRO SERTÃO SANTA LUZIA</v>
      </c>
      <c r="B6" s="1058"/>
      <c r="C6" s="1058"/>
      <c r="D6" s="1058"/>
      <c r="E6" s="1058"/>
      <c r="F6" s="1058"/>
      <c r="G6" s="1058"/>
      <c r="H6" s="1059"/>
      <c r="I6" s="1"/>
    </row>
    <row r="7" spans="1:9" s="20" customFormat="1" ht="19.5" outlineLevel="1" thickBot="1">
      <c r="A7" s="19">
        <f>DATA_PROJETO</f>
        <v>46054</v>
      </c>
      <c r="B7" s="1056" t="s">
        <v>52</v>
      </c>
      <c r="C7" s="1056"/>
      <c r="D7" s="1056"/>
      <c r="E7" s="1056"/>
      <c r="F7" s="1056"/>
      <c r="G7" s="1056"/>
      <c r="H7" s="1056"/>
      <c r="I7" s="1"/>
    </row>
    <row r="8" spans="1:9" s="7" customFormat="1" ht="15.75" thickBot="1">
      <c r="A8" s="30" t="s">
        <v>36</v>
      </c>
      <c r="B8" s="31" t="s">
        <v>132</v>
      </c>
      <c r="C8" s="31" t="s">
        <v>347</v>
      </c>
      <c r="D8" s="31" t="s">
        <v>38</v>
      </c>
      <c r="E8" s="1137" t="s">
        <v>51</v>
      </c>
      <c r="F8" s="1138"/>
      <c r="G8" s="1138"/>
      <c r="H8" s="1139"/>
      <c r="I8" s="1"/>
    </row>
    <row r="9" spans="1:9" s="1" customFormat="1">
      <c r="A9" s="450">
        <f>'ORÇAMENTO '!A9</f>
        <v>1</v>
      </c>
      <c r="B9" s="451" t="str">
        <f>'ORÇAMENTO '!D9</f>
        <v>SERVIÇOS PRELIMINARES</v>
      </c>
      <c r="C9" s="451"/>
      <c r="D9" s="451"/>
      <c r="E9" s="1140"/>
      <c r="F9" s="1141"/>
      <c r="G9" s="1141"/>
      <c r="H9" s="1142"/>
    </row>
    <row r="10" spans="1:9" s="1" customFormat="1" ht="30" customHeight="1">
      <c r="A10" s="447" t="str">
        <f>'ORÇAMENTO '!A10</f>
        <v>1.1</v>
      </c>
      <c r="B10" s="445" t="str">
        <f>'ORÇAMENTO '!D10</f>
        <v>FORNECIMENTO E INSTALAÇÃO DE PLACA DE OBRA COM CHAPA GALVANIZADA E ESTRUTURA DE MADEIRA</v>
      </c>
      <c r="C10" s="244" t="str">
        <f>'ORÇAMENTO '!E10</f>
        <v>M2</v>
      </c>
      <c r="D10" s="434">
        <f>ROUND(4.5*1.5*2,2)</f>
        <v>13.5</v>
      </c>
      <c r="E10" s="1131" t="s">
        <v>1392</v>
      </c>
      <c r="F10" s="1132"/>
      <c r="G10" s="1132"/>
      <c r="H10" s="1133"/>
      <c r="I10" s="1" t="s">
        <v>1212</v>
      </c>
    </row>
    <row r="11" spans="1:9" s="1" customFormat="1" ht="30" customHeight="1">
      <c r="A11" s="447" t="str">
        <f>'ORÇAMENTO '!A11</f>
        <v>1.2</v>
      </c>
      <c r="B11" s="445" t="str">
        <f>'ORÇAMENTO '!D11</f>
        <v xml:space="preserve">FORNECIMENTO E INSTALAÇÃO DE PLACA DE OBRA DE RESPONSÁVEIS TÉCNICOS PADRÃO AMFRI  COM CHAPA GALVANIZADA E ESTRUTURA DE MADEIRA </v>
      </c>
      <c r="C11" s="244" t="str">
        <f>'ORÇAMENTO '!E11</f>
        <v>M2</v>
      </c>
      <c r="D11" s="434">
        <f>ROUND(0.8*1,2)</f>
        <v>0.8</v>
      </c>
      <c r="E11" s="1134" t="s">
        <v>624</v>
      </c>
      <c r="F11" s="1135"/>
      <c r="G11" s="1135"/>
      <c r="H11" s="1136"/>
      <c r="I11" s="1" t="s">
        <v>1212</v>
      </c>
    </row>
    <row r="12" spans="1:9" s="1" customFormat="1">
      <c r="A12" s="447" t="str">
        <f>'ORÇAMENTO '!A12</f>
        <v>1.3</v>
      </c>
      <c r="B12" s="449" t="str">
        <f>'ORÇAMENTO '!D12</f>
        <v>ADMINISTRAÇÃO LOCAL</v>
      </c>
      <c r="C12" s="244" t="str">
        <f>'ORÇAMENTO '!E12</f>
        <v>UND</v>
      </c>
      <c r="D12" s="434">
        <v>1</v>
      </c>
      <c r="E12" s="1134" t="s">
        <v>874</v>
      </c>
      <c r="F12" s="1135"/>
      <c r="G12" s="1135"/>
      <c r="H12" s="1136"/>
      <c r="I12" s="1" t="s">
        <v>1212</v>
      </c>
    </row>
    <row r="13" spans="1:9" s="1" customFormat="1">
      <c r="A13" s="447" t="str">
        <f>'ORÇAMENTO '!A13</f>
        <v>1.4</v>
      </c>
      <c r="B13" s="449" t="str">
        <f>'ORÇAMENTO '!D13</f>
        <v xml:space="preserve">MOBILIZAÇÃO E DESMOBILIZAÇÃO RODOVIÁRIA DE EQUIPAMENTOS </v>
      </c>
      <c r="C13" s="244" t="str">
        <f>'ORÇAMENTO '!E13</f>
        <v>UND</v>
      </c>
      <c r="D13" s="434">
        <v>1</v>
      </c>
      <c r="E13" s="1134" t="s">
        <v>874</v>
      </c>
      <c r="F13" s="1135"/>
      <c r="G13" s="1135"/>
      <c r="H13" s="1136"/>
      <c r="I13" s="1" t="s">
        <v>1212</v>
      </c>
    </row>
    <row r="14" spans="1:9" s="1" customFormat="1">
      <c r="A14" s="447" t="str">
        <f>'ORÇAMENTO '!A14</f>
        <v>1.5</v>
      </c>
      <c r="B14" s="449" t="str">
        <f>'ORÇAMENTO '!D14</f>
        <v xml:space="preserve">CANTEIRO DE OBRAS </v>
      </c>
      <c r="C14" s="244" t="str">
        <f>'ORÇAMENTO '!E14</f>
        <v>UND</v>
      </c>
      <c r="D14" s="434">
        <v>1</v>
      </c>
      <c r="E14" s="1134" t="s">
        <v>874</v>
      </c>
      <c r="F14" s="1135"/>
      <c r="G14" s="1135"/>
      <c r="H14" s="1136"/>
      <c r="I14" s="1" t="s">
        <v>1212</v>
      </c>
    </row>
    <row r="15" spans="1:9" s="1" customFormat="1" ht="30" customHeight="1">
      <c r="A15" s="447" t="str">
        <f>'ORÇAMENTO '!A15</f>
        <v>1.6</v>
      </c>
      <c r="B15" s="449" t="str">
        <f>'ORÇAMENTO '!D15</f>
        <v>DEMOLIÇÃO DE  CONCRETO SIMPLES, DE FORMA MANUAL, SEM REAPROVEITAMENTO</v>
      </c>
      <c r="C15" s="244" t="str">
        <f>'ORÇAMENTO '!E15</f>
        <v>M3</v>
      </c>
      <c r="D15" s="434">
        <f>ROUND((58.28*0.1),2)</f>
        <v>5.83</v>
      </c>
      <c r="E15" s="1131" t="s">
        <v>1362</v>
      </c>
      <c r="F15" s="1132"/>
      <c r="G15" s="1132"/>
      <c r="H15" s="1133"/>
      <c r="I15" s="1" t="s">
        <v>1212</v>
      </c>
    </row>
    <row r="16" spans="1:9" s="1" customFormat="1">
      <c r="A16" s="447" t="str">
        <f>'ORÇAMENTO '!A16</f>
        <v>1.7</v>
      </c>
      <c r="B16" s="449" t="str">
        <f>'ORÇAMENTO '!D16</f>
        <v>LIMPEZA DE VALA DE DRENAGEM</v>
      </c>
      <c r="C16" s="244" t="str">
        <f>'ORÇAMENTO '!E16</f>
        <v>M</v>
      </c>
      <c r="D16" s="434">
        <f>ROUND(32*2,2)</f>
        <v>64</v>
      </c>
      <c r="E16" s="1134" t="s">
        <v>1298</v>
      </c>
      <c r="F16" s="1135"/>
      <c r="G16" s="1135"/>
      <c r="H16" s="1136"/>
      <c r="I16" s="1" t="s">
        <v>1212</v>
      </c>
    </row>
    <row r="17" spans="1:16" s="1" customFormat="1" ht="30" customHeight="1">
      <c r="A17" s="447" t="str">
        <f>'ORÇAMENTO '!A17</f>
        <v>1.8</v>
      </c>
      <c r="B17" s="449" t="str">
        <f>'ORÇAMENTO '!D17</f>
        <v>CARGA, MANOBRA E DESCARGA DE AGREGADOS OU SOLOS EM CAMINHÃO BASCULANTE DE 14 M³ - CARGA COM CARREGADEIRA DE 3,40 M³ E DESCARGA LIVRE</v>
      </c>
      <c r="C17" s="244" t="str">
        <f>'ORÇAMENTO '!E17</f>
        <v>TON</v>
      </c>
      <c r="D17" s="434">
        <f>ROUND(((D16*0.2*3)+D15)*1.5,2)</f>
        <v>66.349999999999994</v>
      </c>
      <c r="E17" s="1131" t="s">
        <v>1364</v>
      </c>
      <c r="F17" s="1132"/>
      <c r="G17" s="1132"/>
      <c r="H17" s="1133"/>
      <c r="I17" s="1" t="s">
        <v>1212</v>
      </c>
      <c r="K17" s="1" t="s">
        <v>1314</v>
      </c>
    </row>
    <row r="18" spans="1:16" s="1" customFormat="1">
      <c r="A18" s="447" t="str">
        <f>'ORÇAMENTO '!A18</f>
        <v>1.9</v>
      </c>
      <c r="B18" s="449" t="str">
        <f>'ORÇAMENTO '!D18</f>
        <v>TRANSPORTE COM CAMINHÃO BASCULANTE DE 14 M³ - RODOVIA PAVIMENTADA</v>
      </c>
      <c r="C18" s="244" t="str">
        <f>'ORÇAMENTO '!E18</f>
        <v>TKM</v>
      </c>
      <c r="D18" s="434">
        <f>ROUND(D17*7.8,2)</f>
        <v>517.53</v>
      </c>
      <c r="E18" s="1134" t="s">
        <v>1363</v>
      </c>
      <c r="F18" s="1135"/>
      <c r="G18" s="1135"/>
      <c r="H18" s="1136"/>
      <c r="I18" s="1" t="s">
        <v>1212</v>
      </c>
    </row>
    <row r="19" spans="1:16" s="1" customFormat="1" ht="15" customHeight="1">
      <c r="A19" s="447" t="str">
        <f>'ORÇAMENTO '!A19</f>
        <v>1.10</v>
      </c>
      <c r="B19" s="449" t="str">
        <f>'ORÇAMENTO '!D19</f>
        <v>RECOMPOSIÇÃO PARCIAL DE CERCA COM MOURÃO DE CONCRETO - ARAME</v>
      </c>
      <c r="C19" s="244" t="str">
        <f>'ORÇAMENTO '!E19</f>
        <v>M</v>
      </c>
      <c r="D19" s="434">
        <f>ROUND(276.94+325.15,2)</f>
        <v>602.09</v>
      </c>
      <c r="E19" s="1131" t="s">
        <v>1351</v>
      </c>
      <c r="F19" s="1132"/>
      <c r="G19" s="1132"/>
      <c r="H19" s="1133"/>
      <c r="I19" s="1" t="s">
        <v>1212</v>
      </c>
    </row>
    <row r="20" spans="1:16" s="1" customFormat="1">
      <c r="A20" s="447" t="str">
        <f>'ORÇAMENTO '!A20</f>
        <v>1.11</v>
      </c>
      <c r="B20" s="449" t="str">
        <f>'ORÇAMENTO '!D20</f>
        <v>RECOMPOSIÇÃO PARCIAL DE CERCA COM MOURÃO DE MADEIRA - ARAME</v>
      </c>
      <c r="C20" s="244" t="str">
        <f>'ORÇAMENTO '!E20</f>
        <v>M</v>
      </c>
      <c r="D20" s="434">
        <v>3425.9</v>
      </c>
      <c r="E20" s="1131" t="s">
        <v>1391</v>
      </c>
      <c r="F20" s="1132"/>
      <c r="G20" s="1132"/>
      <c r="H20" s="1133"/>
      <c r="I20" s="1" t="s">
        <v>1212</v>
      </c>
      <c r="J20"/>
      <c r="K20"/>
    </row>
    <row r="21" spans="1:16" s="1" customFormat="1">
      <c r="A21" s="447" t="str">
        <f>'ORÇAMENTO '!A21</f>
        <v>1.12</v>
      </c>
      <c r="B21" s="449" t="str">
        <f>'ORÇAMENTO '!D21</f>
        <v>SINALIZAÇÃO DE OBRA</v>
      </c>
      <c r="C21" s="244" t="str">
        <f>'ORÇAMENTO '!E21</f>
        <v>UND</v>
      </c>
      <c r="D21" s="434">
        <v>1</v>
      </c>
      <c r="E21" s="1134" t="s">
        <v>874</v>
      </c>
      <c r="F21" s="1135"/>
      <c r="G21" s="1135"/>
      <c r="H21" s="1136"/>
      <c r="I21" s="1" t="s">
        <v>1212</v>
      </c>
      <c r="J21"/>
      <c r="K21"/>
    </row>
    <row r="22" spans="1:16" s="1" customFormat="1" ht="15" customHeight="1" thickBot="1">
      <c r="A22" s="584"/>
      <c r="B22" s="579"/>
      <c r="C22" s="580"/>
      <c r="D22" s="581"/>
      <c r="E22" s="1143"/>
      <c r="F22" s="1144"/>
      <c r="G22" s="1144"/>
      <c r="H22" s="1145"/>
      <c r="J22"/>
      <c r="K22"/>
    </row>
    <row r="23" spans="1:16" s="1" customFormat="1">
      <c r="A23" s="264">
        <f>'ORÇAMENTO '!A23</f>
        <v>2</v>
      </c>
      <c r="B23" s="283" t="str">
        <f>'ORÇAMENTO '!D23</f>
        <v>PAVIMENTAÇÃO DA PISTA</v>
      </c>
      <c r="C23" s="283"/>
      <c r="D23" s="578"/>
      <c r="E23" s="1146"/>
      <c r="F23" s="1147"/>
      <c r="G23" s="1147"/>
      <c r="H23" s="1148"/>
      <c r="J23"/>
      <c r="K23"/>
    </row>
    <row r="24" spans="1:16" s="1" customFormat="1" ht="45">
      <c r="A24" s="447" t="str">
        <f>'ORÇAMENTO '!A24</f>
        <v>2.1</v>
      </c>
      <c r="B24" s="445" t="str">
        <f>'ORÇAMENTO '!D24</f>
        <v>ESCAVAÇÃO, CARGA E TRANSPORTE DE MATERIAL DE 1ª CATEGORIA NA DISTÂNCIA DE 3.000 M - CAMINHO DE SERVIÇO EM LEITO NATURAL - COM ESCAVADEIRA E CAMINHÃO BASCULANTE DE 14 M³</v>
      </c>
      <c r="C24" s="244" t="str">
        <f>'ORÇAMENTO '!E24</f>
        <v>M3</v>
      </c>
      <c r="D24" s="441">
        <f>TERRAPLENAGEM!K43</f>
        <v>278.32</v>
      </c>
      <c r="E24" s="1131" t="s">
        <v>1365</v>
      </c>
      <c r="F24" s="1132"/>
      <c r="G24" s="1132"/>
      <c r="H24" s="1133"/>
      <c r="I24" s="1" t="s">
        <v>1212</v>
      </c>
      <c r="J24"/>
      <c r="K24"/>
    </row>
    <row r="25" spans="1:16" s="1" customFormat="1" ht="15" customHeight="1">
      <c r="A25" s="447" t="str">
        <f>'ORÇAMENTO '!A25</f>
        <v>2.2</v>
      </c>
      <c r="B25" s="445" t="str">
        <f>'ORÇAMENTO '!D25</f>
        <v>TRANSPORTE COM CAMINHÃO BASCULANTE DE 14 M3, EM VIA PAVIMENTADA</v>
      </c>
      <c r="C25" s="244" t="str">
        <f>'ORÇAMENTO '!E25</f>
        <v>TKM</v>
      </c>
      <c r="D25" s="441">
        <f>ROUND(D24*1.875*4.8,2)</f>
        <v>2504.88</v>
      </c>
      <c r="E25" s="1131" t="s">
        <v>1332</v>
      </c>
      <c r="F25" s="1132"/>
      <c r="G25" s="1132"/>
      <c r="H25" s="1133"/>
      <c r="I25" s="1" t="s">
        <v>1212</v>
      </c>
      <c r="J25"/>
      <c r="K25"/>
    </row>
    <row r="26" spans="1:16" s="1" customFormat="1" ht="15" customHeight="1">
      <c r="A26" s="447" t="str">
        <f>'ORÇAMENTO '!A26</f>
        <v>2.3</v>
      </c>
      <c r="B26" s="445" t="str">
        <f>'ORÇAMENTO '!D26</f>
        <v>REGULARIZAÇÃO DO SUBLEITO - 100% DO PROCTOR INTERMEDIÁRIO</v>
      </c>
      <c r="C26" s="244" t="str">
        <f>'ORÇAMENTO '!E26</f>
        <v>M2</v>
      </c>
      <c r="D26" s="441">
        <f>ROUND(D41+(15588.35*0.45),2)</f>
        <v>62359.22</v>
      </c>
      <c r="E26" s="1134" t="s">
        <v>1379</v>
      </c>
      <c r="F26" s="1135"/>
      <c r="G26" s="1135"/>
      <c r="H26" s="1136"/>
      <c r="I26" s="1" t="s">
        <v>1212</v>
      </c>
      <c r="J26"/>
      <c r="K26"/>
    </row>
    <row r="27" spans="1:16" s="1" customFormat="1" ht="60" customHeight="1">
      <c r="A27" s="447" t="str">
        <f>'ORÇAMENTO '!A27</f>
        <v>2.4</v>
      </c>
      <c r="B27" s="445" t="str">
        <f>'ORÇAMENTO '!D27</f>
        <v xml:space="preserve">MATERIAL DE 1ª CATEGORIA PARA ATERRO COM CBR ≥ 7% </v>
      </c>
      <c r="C27" s="244" t="str">
        <f>'ORÇAMENTO '!E27</f>
        <v>M3</v>
      </c>
      <c r="D27" s="441">
        <f>ROUND(((TERRAPLENAGEM!L34)+(0.14*433*2))*1.375,2)</f>
        <v>1720.15</v>
      </c>
      <c r="E27" s="1131" t="s">
        <v>1378</v>
      </c>
      <c r="F27" s="1132"/>
      <c r="G27" s="1132"/>
      <c r="H27" s="1133"/>
      <c r="I27" s="1" t="s">
        <v>1212</v>
      </c>
      <c r="J27"/>
      <c r="K27"/>
    </row>
    <row r="28" spans="1:16" s="1" customFormat="1" ht="30" customHeight="1">
      <c r="A28" s="447" t="str">
        <f>'ORÇAMENTO '!A28</f>
        <v>2.5</v>
      </c>
      <c r="B28" s="445" t="str">
        <f>'ORÇAMENTO '!D28</f>
        <v>CARGA, MANOBRA E DESCARGA DE AGREGADOS OU SOLOS EM CAMINHÃO BASCULANTE DE 14 M³ - CARGA COM CARREGADEIRA DE 3,40 M³ E DESCARGA LIVRE</v>
      </c>
      <c r="C28" s="244" t="str">
        <f>'ORÇAMENTO '!E28</f>
        <v>TON</v>
      </c>
      <c r="D28" s="441">
        <f>ROUND(D27*1.5,2)</f>
        <v>2580.23</v>
      </c>
      <c r="E28" s="1134" t="s">
        <v>1359</v>
      </c>
      <c r="F28" s="1135"/>
      <c r="G28" s="1135"/>
      <c r="H28" s="1136"/>
      <c r="I28" s="1" t="s">
        <v>1212</v>
      </c>
      <c r="J28"/>
      <c r="K28"/>
    </row>
    <row r="29" spans="1:16" s="1" customFormat="1" ht="15" customHeight="1">
      <c r="A29" s="447" t="str">
        <f>'ORÇAMENTO '!A29</f>
        <v>2.6</v>
      </c>
      <c r="B29" s="445" t="str">
        <f>'ORÇAMENTO '!D29</f>
        <v>TRANSPORTE COM CAMINHÃO BASCULANTE DE 14 M³ - RODOVIA PAVIMENTADA</v>
      </c>
      <c r="C29" s="244" t="str">
        <f>'ORÇAMENTO '!E29</f>
        <v>TKM</v>
      </c>
      <c r="D29" s="441">
        <f>ROUND(D28*16.4,2)</f>
        <v>42315.77</v>
      </c>
      <c r="E29" s="1134" t="s">
        <v>1352</v>
      </c>
      <c r="F29" s="1135"/>
      <c r="G29" s="1135"/>
      <c r="H29" s="1136"/>
      <c r="I29" s="1" t="s">
        <v>1212</v>
      </c>
      <c r="J29"/>
      <c r="K29"/>
    </row>
    <row r="30" spans="1:16" s="1" customFormat="1" ht="15" customHeight="1">
      <c r="A30" s="447" t="str">
        <f>'ORÇAMENTO '!A30</f>
        <v>2.7</v>
      </c>
      <c r="B30" s="445" t="str">
        <f>'ORÇAMENTO '!D30</f>
        <v>COMPACTAÇÃO DE ATERROS A 100% DO PROCTOR INTERMEDIÁRIO</v>
      </c>
      <c r="C30" s="244" t="str">
        <f>'ORÇAMENTO '!E30</f>
        <v>M3</v>
      </c>
      <c r="D30" s="441">
        <f>ROUND(1129.78*1.375,2)</f>
        <v>1553.45</v>
      </c>
      <c r="E30" s="1134" t="s">
        <v>1331</v>
      </c>
      <c r="F30" s="1135"/>
      <c r="G30" s="1135"/>
      <c r="H30" s="1136"/>
      <c r="I30" s="1" t="s">
        <v>1212</v>
      </c>
      <c r="J30"/>
      <c r="K30"/>
    </row>
    <row r="31" spans="1:16" s="1" customFormat="1" ht="30" customHeight="1">
      <c r="A31" s="447" t="str">
        <f>'ORÇAMENTO '!A31</f>
        <v>2.8</v>
      </c>
      <c r="B31" s="445" t="str">
        <f>'ORÇAMENTO '!D31</f>
        <v>COMPACTAÇÃO MANUAL COM SOQUETE VIBRATÓRIO</v>
      </c>
      <c r="C31" s="244" t="str">
        <f>'ORÇAMENTO '!E31</f>
        <v>M3</v>
      </c>
      <c r="D31" s="441">
        <f>D27-D30</f>
        <v>166.70000000000005</v>
      </c>
      <c r="E31" s="1131" t="s">
        <v>1293</v>
      </c>
      <c r="F31" s="1132"/>
      <c r="G31" s="1132"/>
      <c r="H31" s="1133"/>
      <c r="I31" s="1" t="s">
        <v>1212</v>
      </c>
      <c r="J31"/>
      <c r="K31"/>
    </row>
    <row r="32" spans="1:16" s="1" customFormat="1" ht="45" customHeight="1">
      <c r="A32" s="447" t="str">
        <f>'ORÇAMENTO '!A32</f>
        <v>2.9</v>
      </c>
      <c r="B32" s="445" t="str">
        <f>'ORÇAMENTO '!D32</f>
        <v>BASE OU SUB-BASE DE MACADAME SECO COM BRITA COMERCIAL - 100% PROCTOR MODIFICADO - EXCLUSIVE INSUMO, CARGA E TRANSPORTE - REF SICRO 4011279</v>
      </c>
      <c r="C32" s="244" t="str">
        <f>'ORÇAMENTO '!E32</f>
        <v>M3</v>
      </c>
      <c r="D32" s="441">
        <f>ROUND(((D41*0.25)+(0.0875*15588.35))-15.25-12.45,2)</f>
        <v>15172.4</v>
      </c>
      <c r="E32" s="1131" t="s">
        <v>1366</v>
      </c>
      <c r="F32" s="1132"/>
      <c r="G32" s="1132"/>
      <c r="H32" s="1133"/>
      <c r="I32" s="1" t="s">
        <v>1212</v>
      </c>
      <c r="J32"/>
      <c r="K32"/>
      <c r="M32" s="1131"/>
      <c r="N32" s="1132"/>
      <c r="O32" s="1132"/>
      <c r="P32" s="1133"/>
    </row>
    <row r="33" spans="1:13" s="1" customFormat="1" ht="15" customHeight="1">
      <c r="A33" s="447" t="str">
        <f>'ORÇAMENTO '!A33</f>
        <v>2.10</v>
      </c>
      <c r="B33" s="445" t="str">
        <f>'ORÇAMENTO '!D33</f>
        <v>MACADAME SECO (BRITA 04)</v>
      </c>
      <c r="C33" s="244" t="str">
        <f>'ORÇAMENTO '!E33</f>
        <v>M3</v>
      </c>
      <c r="D33" s="441">
        <f>ROUND(D32*1.26,2)</f>
        <v>19117.22</v>
      </c>
      <c r="E33" s="1134" t="s">
        <v>1368</v>
      </c>
      <c r="F33" s="1135"/>
      <c r="G33" s="1135"/>
      <c r="H33" s="1136"/>
      <c r="I33" s="1" t="s">
        <v>1273</v>
      </c>
      <c r="J33"/>
      <c r="K33" t="s">
        <v>1212</v>
      </c>
    </row>
    <row r="34" spans="1:13" s="1" customFormat="1" ht="15" customHeight="1">
      <c r="A34" s="447" t="str">
        <f>'ORÇAMENTO '!A34</f>
        <v>2.11</v>
      </c>
      <c r="B34" s="445" t="str">
        <f>'ORÇAMENTO '!D34</f>
        <v>PÓ DE PEDRA</v>
      </c>
      <c r="C34" s="244" t="str">
        <f>'ORÇAMENTO '!E34</f>
        <v>M3</v>
      </c>
      <c r="D34" s="441">
        <f>ROUND(D32*0.14,2)</f>
        <v>2124.14</v>
      </c>
      <c r="E34" s="1134" t="s">
        <v>1367</v>
      </c>
      <c r="F34" s="1135"/>
      <c r="G34" s="1135"/>
      <c r="H34" s="1136"/>
      <c r="I34" s="1" t="s">
        <v>1273</v>
      </c>
      <c r="J34"/>
      <c r="K34" t="s">
        <v>1212</v>
      </c>
    </row>
    <row r="35" spans="1:13" s="1" customFormat="1" ht="30" customHeight="1">
      <c r="A35" s="447" t="str">
        <f>'ORÇAMENTO '!A35</f>
        <v>2.12</v>
      </c>
      <c r="B35" s="445" t="str">
        <f>'ORÇAMENTO '!D35</f>
        <v>CARGA, MANOBRA E DESCARGA DE AGREGADOS OU SOLOS EM CAMINHÃO BASCULANTE DE 10 M³ E DESCARGA LIVRE</v>
      </c>
      <c r="C35" s="244" t="str">
        <f>'ORÇAMENTO '!E35</f>
        <v>TON</v>
      </c>
      <c r="D35" s="441">
        <f>ROUND((D34+D33)*2.1,2)</f>
        <v>44606.86</v>
      </c>
      <c r="E35" s="1134" t="s">
        <v>1369</v>
      </c>
      <c r="F35" s="1135"/>
      <c r="G35" s="1135"/>
      <c r="H35" s="1136"/>
      <c r="I35" s="1" t="s">
        <v>1212</v>
      </c>
      <c r="J35"/>
      <c r="K35"/>
    </row>
    <row r="36" spans="1:13" s="1" customFormat="1" ht="15" customHeight="1">
      <c r="A36" s="447" t="str">
        <f>'ORÇAMENTO '!A36</f>
        <v>2.13</v>
      </c>
      <c r="B36" s="445" t="str">
        <f>'ORÇAMENTO '!D36</f>
        <v>TRANSPORTE COM CAMINHÃO BASCULANTE DE 10 M³ - RODOVIA PAVIMENTADA</v>
      </c>
      <c r="C36" s="244" t="str">
        <f>'ORÇAMENTO '!E36</f>
        <v>TKM</v>
      </c>
      <c r="D36" s="441">
        <f>ROUND(D35*16.4,2)</f>
        <v>731552.5</v>
      </c>
      <c r="E36" s="1134" t="s">
        <v>1370</v>
      </c>
      <c r="F36" s="1135"/>
      <c r="G36" s="1135"/>
      <c r="H36" s="1136"/>
      <c r="I36" s="1" t="s">
        <v>1212</v>
      </c>
      <c r="J36" s="922"/>
      <c r="K36" s="922"/>
      <c r="L36" s="923"/>
      <c r="M36" s="923"/>
    </row>
    <row r="37" spans="1:13" s="1" customFormat="1" ht="30" customHeight="1">
      <c r="A37" s="447" t="str">
        <f>'ORÇAMENTO '!A37</f>
        <v>2.14</v>
      </c>
      <c r="B37" s="445" t="str">
        <f>'ORÇAMENTO '!D37</f>
        <v>BASE OU SUB-BASE DE BRITA GRADUADA COM BRITA COMERCIAL - 100% PROCTOR MODIFICADO - EXCLUSIVE INSUMO, CARGA E TRANSPORTE - REF SICRO 4011276</v>
      </c>
      <c r="C37" s="244" t="str">
        <f>'ORÇAMENTO '!E37</f>
        <v>M3</v>
      </c>
      <c r="D37" s="441">
        <f>ROUND((D41*0.15)+(0.01875*15588.35),2)</f>
        <v>8593.9500000000007</v>
      </c>
      <c r="E37" s="1131" t="s">
        <v>1371</v>
      </c>
      <c r="F37" s="1132"/>
      <c r="G37" s="1132"/>
      <c r="H37" s="1133"/>
      <c r="I37" s="1" t="s">
        <v>1212</v>
      </c>
      <c r="J37"/>
      <c r="K37"/>
    </row>
    <row r="38" spans="1:13" s="1" customFormat="1" ht="15" customHeight="1">
      <c r="A38" s="447" t="str">
        <f>'ORÇAMENTO '!A38</f>
        <v>2.15</v>
      </c>
      <c r="B38" s="445" t="str">
        <f>'ORÇAMENTO '!D38</f>
        <v>USINAGEM DE BRITA GRADUADA COM BRITA COMERCIAL EM USINA DE 300 T/H</v>
      </c>
      <c r="C38" s="244" t="str">
        <f>'ORÇAMENTO '!E38</f>
        <v>M3</v>
      </c>
      <c r="D38" s="441">
        <f>ROUND(D37*1,2)</f>
        <v>8593.9500000000007</v>
      </c>
      <c r="E38" s="1134" t="s">
        <v>1372</v>
      </c>
      <c r="F38" s="1135"/>
      <c r="G38" s="1135"/>
      <c r="H38" s="1136"/>
      <c r="I38" s="1" t="s">
        <v>1212</v>
      </c>
      <c r="J38"/>
      <c r="K38"/>
    </row>
    <row r="39" spans="1:13" s="1" customFormat="1" ht="30" customHeight="1">
      <c r="A39" s="447" t="str">
        <f>'ORÇAMENTO '!A39</f>
        <v>2.16</v>
      </c>
      <c r="B39" s="445" t="str">
        <f>'ORÇAMENTO '!D39</f>
        <v>CARGA, MANOBRA E DESCARGA DE AGREGADOS OU SOLOS EM CAMINHÃO BASCULANTE DE 10 M³ E DESCARGA LIVRE</v>
      </c>
      <c r="C39" s="244" t="str">
        <f>'ORÇAMENTO '!E39</f>
        <v>TON</v>
      </c>
      <c r="D39" s="441">
        <f>ROUND(D38*2.2,2)</f>
        <v>18906.689999999999</v>
      </c>
      <c r="E39" s="1134" t="s">
        <v>1373</v>
      </c>
      <c r="F39" s="1135"/>
      <c r="G39" s="1135"/>
      <c r="H39" s="1136"/>
      <c r="I39" s="1" t="s">
        <v>1212</v>
      </c>
      <c r="J39"/>
      <c r="K39"/>
    </row>
    <row r="40" spans="1:13" s="1" customFormat="1" ht="15" customHeight="1">
      <c r="A40" s="447" t="str">
        <f>'ORÇAMENTO '!A40</f>
        <v>2.17</v>
      </c>
      <c r="B40" s="445" t="str">
        <f>'ORÇAMENTO '!D40</f>
        <v>TRANSPORTE COM CAMINHÃO BASCULANTE DE 10 M³ - RODOVIA PAVIMENTADA</v>
      </c>
      <c r="C40" s="244" t="str">
        <f>'ORÇAMENTO '!E40</f>
        <v>TKM</v>
      </c>
      <c r="D40" s="441">
        <f>ROUND(D39*16.4,2)</f>
        <v>310069.71999999997</v>
      </c>
      <c r="E40" s="1134" t="s">
        <v>1374</v>
      </c>
      <c r="F40" s="1135"/>
      <c r="G40" s="1135"/>
      <c r="H40" s="1136"/>
      <c r="I40" s="1" t="s">
        <v>1212</v>
      </c>
      <c r="J40"/>
      <c r="K40"/>
    </row>
    <row r="41" spans="1:13" s="1" customFormat="1" ht="15" customHeight="1">
      <c r="A41" s="447" t="str">
        <f>'ORÇAMENTO '!A41</f>
        <v>2.18</v>
      </c>
      <c r="B41" s="445" t="str">
        <f>'ORÇAMENTO '!D41</f>
        <v>IMPRIMAÇÃO COM EMULSÃO ASFÁLTICA</v>
      </c>
      <c r="C41" s="244" t="str">
        <f>'ORÇAMENTO '!E41</f>
        <v>M2</v>
      </c>
      <c r="D41" s="441">
        <v>55344.46</v>
      </c>
      <c r="E41" s="1134" t="s">
        <v>1375</v>
      </c>
      <c r="F41" s="1135"/>
      <c r="G41" s="1135"/>
      <c r="H41" s="1136"/>
      <c r="I41" s="1" t="s">
        <v>1212</v>
      </c>
      <c r="J41"/>
      <c r="K41"/>
    </row>
    <row r="42" spans="1:13" s="1" customFormat="1" ht="15" customHeight="1">
      <c r="A42" s="447" t="str">
        <f>'ORÇAMENTO '!A42</f>
        <v>2.19</v>
      </c>
      <c r="B42" s="445" t="str">
        <f>'ORÇAMENTO '!D42</f>
        <v>PINTURA DE LIGAÇÃO</v>
      </c>
      <c r="C42" s="244" t="str">
        <f>'ORÇAMENTO '!E42</f>
        <v>M2</v>
      </c>
      <c r="D42" s="441">
        <f>D41</f>
        <v>55344.46</v>
      </c>
      <c r="E42" s="1134" t="s">
        <v>1375</v>
      </c>
      <c r="F42" s="1135"/>
      <c r="G42" s="1135"/>
      <c r="H42" s="1136"/>
      <c r="I42" s="1" t="s">
        <v>1212</v>
      </c>
      <c r="J42"/>
      <c r="K42"/>
    </row>
    <row r="43" spans="1:13" s="1" customFormat="1" ht="15" customHeight="1">
      <c r="A43" s="447" t="str">
        <f>'ORÇAMENTO '!A43</f>
        <v>2.20</v>
      </c>
      <c r="B43" s="445" t="str">
        <f>'ORÇAMENTO '!D43</f>
        <v>CONCRETO ASFÁLTICO - FAIXA C - AREIA E BRITA COMERCIAIS</v>
      </c>
      <c r="C43" s="244" t="str">
        <f>'ORÇAMENTO '!E43</f>
        <v>TON</v>
      </c>
      <c r="D43" s="441">
        <f>ROUND(D42*0.05*2.4,2)</f>
        <v>6641.34</v>
      </c>
      <c r="E43" s="1131" t="s">
        <v>1376</v>
      </c>
      <c r="F43" s="1132"/>
      <c r="G43" s="1132"/>
      <c r="H43" s="1133"/>
      <c r="I43" s="1" t="s">
        <v>1212</v>
      </c>
      <c r="J43"/>
      <c r="K43"/>
    </row>
    <row r="44" spans="1:13" s="1" customFormat="1">
      <c r="A44" s="447" t="str">
        <f>'ORÇAMENTO '!A44</f>
        <v>2.21</v>
      </c>
      <c r="B44" s="445" t="str">
        <f>'ORÇAMENTO '!D44</f>
        <v>TRANSPORTE COM CAMINHÃO BASCULANTE DE 10 M3, EM VIA PAVIMENTADA</v>
      </c>
      <c r="C44" s="244" t="str">
        <f>'ORÇAMENTO '!E44</f>
        <v>TKM</v>
      </c>
      <c r="D44" s="441">
        <f>ROUND(D43*16.4,2)</f>
        <v>108917.98</v>
      </c>
      <c r="E44" s="1134" t="s">
        <v>1377</v>
      </c>
      <c r="F44" s="1135"/>
      <c r="G44" s="1135"/>
      <c r="H44" s="1136"/>
      <c r="I44" s="1" t="s">
        <v>1212</v>
      </c>
      <c r="J44" s="922"/>
      <c r="K44" s="922"/>
    </row>
    <row r="45" spans="1:13" s="1" customFormat="1" ht="15.75" thickBot="1">
      <c r="A45" s="690"/>
      <c r="B45" s="579"/>
      <c r="C45" s="580"/>
      <c r="D45" s="581"/>
      <c r="E45" s="580"/>
      <c r="F45" s="685"/>
      <c r="G45" s="685"/>
      <c r="H45" s="686"/>
      <c r="J45"/>
      <c r="K45"/>
    </row>
    <row r="46" spans="1:13" s="1" customFormat="1">
      <c r="A46" s="583">
        <f>'ORÇAMENTO '!A46</f>
        <v>3</v>
      </c>
      <c r="B46" s="582" t="str">
        <f>'ORÇAMENTO '!D46</f>
        <v>AQUISIÇÃO DE INSUMOS ASFÁLTICOS</v>
      </c>
      <c r="C46" s="73"/>
      <c r="D46" s="578"/>
      <c r="E46" s="73"/>
      <c r="F46" s="5"/>
      <c r="G46" s="5"/>
      <c r="H46" s="689"/>
      <c r="J46"/>
      <c r="K46"/>
    </row>
    <row r="47" spans="1:13" s="1" customFormat="1">
      <c r="A47" s="447" t="str">
        <f>'ORÇAMENTO '!A47</f>
        <v>3.1</v>
      </c>
      <c r="B47" s="445" t="str">
        <f>'ORÇAMENTO '!D47</f>
        <v>EMULSÃO ASFÁLTICA PARA SERVIÇO DE IMPRIMAÇÃO (ACRESCIDO DE ICMS)</v>
      </c>
      <c r="C47" s="244" t="str">
        <f>'ORÇAMENTO '!E47</f>
        <v>TON</v>
      </c>
      <c r="D47" s="441">
        <f>ROUND(D41*0.0012,2)</f>
        <v>66.41</v>
      </c>
      <c r="E47" s="1134" t="s">
        <v>1380</v>
      </c>
      <c r="F47" s="1135"/>
      <c r="G47" s="1135"/>
      <c r="H47" s="1136"/>
      <c r="I47" s="1" t="s">
        <v>1212</v>
      </c>
      <c r="J47"/>
      <c r="K47"/>
    </row>
    <row r="48" spans="1:13" s="1" customFormat="1">
      <c r="A48" s="447" t="str">
        <f>'ORÇAMENTO '!A48</f>
        <v>3.2</v>
      </c>
      <c r="B48" s="445" t="str">
        <f>'ORÇAMENTO '!D48</f>
        <v>TRANSPORTE DE EMULSÃO ASFÁLTICA EAI  EM RODOVIA PAVIMENTADA, COM TRIBUTOS</v>
      </c>
      <c r="C48" s="244" t="str">
        <f>'ORÇAMENTO '!E48</f>
        <v>TON</v>
      </c>
      <c r="D48" s="441">
        <f>D47</f>
        <v>66.41</v>
      </c>
      <c r="E48" s="1134" t="s">
        <v>1380</v>
      </c>
      <c r="F48" s="1135"/>
      <c r="G48" s="1135"/>
      <c r="H48" s="1136"/>
      <c r="I48" s="1" t="s">
        <v>1212</v>
      </c>
      <c r="J48"/>
      <c r="K48"/>
    </row>
    <row r="49" spans="1:12" s="1" customFormat="1">
      <c r="A49" s="447" t="str">
        <f>'ORÇAMENTO '!A49</f>
        <v>3.3</v>
      </c>
      <c r="B49" s="445" t="str">
        <f>'ORÇAMENTO '!D49</f>
        <v>EMULSÃO ASFALTICA PARA PINTURA DE LIGAÇÃO RR-2C (ACRESCIDO DE ICMS)</v>
      </c>
      <c r="C49" s="244" t="str">
        <f>'ORÇAMENTO '!E49</f>
        <v>TON</v>
      </c>
      <c r="D49" s="441">
        <f>ROUND(D41*0.00045,2)</f>
        <v>24.91</v>
      </c>
      <c r="E49" s="1134" t="s">
        <v>1381</v>
      </c>
      <c r="F49" s="1135"/>
      <c r="G49" s="1135"/>
      <c r="H49" s="1136"/>
      <c r="I49" s="1" t="s">
        <v>1212</v>
      </c>
      <c r="J49"/>
      <c r="K49"/>
    </row>
    <row r="50" spans="1:12" s="1" customFormat="1">
      <c r="A50" s="447" t="str">
        <f>'ORÇAMENTO '!A50</f>
        <v>3.4</v>
      </c>
      <c r="B50" s="445" t="str">
        <f>'ORÇAMENTO '!D50</f>
        <v>TRANSPORTE DE EMULSÃO ASFÁLTICA RR-2C  EM RODOVIA PAVIMENTADA, COM TRIBUTOS</v>
      </c>
      <c r="C50" s="244" t="str">
        <f>'ORÇAMENTO '!E50</f>
        <v>TON</v>
      </c>
      <c r="D50" s="441">
        <f>ROUND(D42*0.00045,2)</f>
        <v>24.91</v>
      </c>
      <c r="E50" s="1134" t="s">
        <v>1381</v>
      </c>
      <c r="F50" s="1135"/>
      <c r="G50" s="1135"/>
      <c r="H50" s="1136"/>
      <c r="I50" s="1" t="s">
        <v>1212</v>
      </c>
      <c r="J50"/>
      <c r="K50"/>
    </row>
    <row r="51" spans="1:12" s="1" customFormat="1">
      <c r="A51" s="447" t="str">
        <f>'ORÇAMENTO '!A51</f>
        <v>3.5</v>
      </c>
      <c r="B51" s="445" t="str">
        <f>'ORÇAMENTO '!D51</f>
        <v xml:space="preserve"> CIMENTO ASFÁLTICO DE PETRÓLEO CAP 50-70 A GRANEL, COM TRIBUTOS</v>
      </c>
      <c r="C51" s="244" t="str">
        <f>'ORÇAMENTO '!E51</f>
        <v>TON</v>
      </c>
      <c r="D51" s="434">
        <f>ROUND(D43*0.05545,2)</f>
        <v>368.26</v>
      </c>
      <c r="E51" s="1164" t="s">
        <v>1407</v>
      </c>
      <c r="F51" s="1165"/>
      <c r="G51" s="1165"/>
      <c r="H51" s="1166"/>
      <c r="I51" s="1" t="s">
        <v>1212</v>
      </c>
      <c r="J51"/>
      <c r="K51"/>
    </row>
    <row r="52" spans="1:12" s="1" customFormat="1" ht="30">
      <c r="A52" s="447" t="str">
        <f>'ORÇAMENTO '!A52</f>
        <v>3.6</v>
      </c>
      <c r="B52" s="445" t="str">
        <f>'ORÇAMENTO '!D52</f>
        <v>TRANSPORTE DE CIMENTO ASFÁLTICO DE PETRÓLEO CAP 50-70 A GRANEL EM RODOVIA PAVIMENTADA, COM TRIBUTOS</v>
      </c>
      <c r="C52" s="244" t="str">
        <f>'ORÇAMENTO '!E52</f>
        <v>TON</v>
      </c>
      <c r="D52" s="434">
        <f>D51</f>
        <v>368.26</v>
      </c>
      <c r="E52" s="1134" t="s">
        <v>1408</v>
      </c>
      <c r="F52" s="1135"/>
      <c r="G52" s="1135"/>
      <c r="H52" s="1136"/>
      <c r="I52" s="1" t="s">
        <v>1212</v>
      </c>
      <c r="J52"/>
      <c r="K52"/>
    </row>
    <row r="53" spans="1:12" s="1" customFormat="1" ht="15.75" thickBot="1">
      <c r="A53" s="690"/>
      <c r="B53" s="579"/>
      <c r="C53" s="580"/>
      <c r="D53" s="581"/>
      <c r="E53" s="580"/>
      <c r="F53" s="685"/>
      <c r="G53" s="685"/>
      <c r="H53" s="686"/>
      <c r="J53"/>
      <c r="K53"/>
    </row>
    <row r="54" spans="1:12" s="1" customFormat="1">
      <c r="A54" s="726">
        <f>'ORÇAMENTO '!A54</f>
        <v>4</v>
      </c>
      <c r="B54" s="727" t="str">
        <f>'ORÇAMENTO '!D54</f>
        <v>CONTROLE TECNOLÓGICO</v>
      </c>
      <c r="C54" s="244"/>
      <c r="D54" s="434"/>
      <c r="E54" s="244"/>
      <c r="F54" s="183"/>
      <c r="G54" s="183"/>
      <c r="H54" s="688"/>
      <c r="J54"/>
      <c r="K54"/>
    </row>
    <row r="55" spans="1:12" s="1" customFormat="1" ht="30">
      <c r="A55" s="447" t="str">
        <f>'ORÇAMENTO '!A55</f>
        <v>4.1</v>
      </c>
      <c r="B55" s="445" t="str">
        <f>'ORÇAMENTO '!D55</f>
        <v>ENSAIO DE COMPACTAÇÃO CONFORME NORMAS DNIT 164/2013 E NBR 7182 - ENERGIA INTERMEDIÁRIA</v>
      </c>
      <c r="C55" s="244" t="str">
        <f>'ORÇAMENTO '!E55</f>
        <v>UND</v>
      </c>
      <c r="D55" s="434">
        <f>ROUNDUP(D116/200,0)</f>
        <v>17</v>
      </c>
      <c r="E55" s="1131" t="s">
        <v>938</v>
      </c>
      <c r="F55" s="1132"/>
      <c r="G55" s="1132"/>
      <c r="H55" s="1133"/>
      <c r="J55"/>
      <c r="K55"/>
    </row>
    <row r="56" spans="1:12" s="1" customFormat="1" ht="30">
      <c r="A56" s="447" t="str">
        <f>'ORÇAMENTO '!A56</f>
        <v>4.2</v>
      </c>
      <c r="B56" s="445" t="str">
        <f>'ORÇAMENTO '!D56</f>
        <v>ENSAIO DO ÍNDICE DE SUPORTE CALIFÓRNIA NORMAS DNIT 172/2016 E NBR 9895 - ENERGIA INTERMEDIÁRIA</v>
      </c>
      <c r="C56" s="244" t="str">
        <f>'ORÇAMENTO '!E56</f>
        <v>UND</v>
      </c>
      <c r="D56" s="434">
        <f>ROUNDUP(D55/4,0)</f>
        <v>5</v>
      </c>
      <c r="E56" s="1131" t="s">
        <v>939</v>
      </c>
      <c r="F56" s="1132"/>
      <c r="G56" s="1132"/>
      <c r="H56" s="1133"/>
      <c r="J56"/>
      <c r="K56"/>
    </row>
    <row r="57" spans="1:12" s="1" customFormat="1" ht="30">
      <c r="A57" s="447" t="str">
        <f>'ORÇAMENTO '!A57</f>
        <v>4.3</v>
      </c>
      <c r="B57" s="445" t="str">
        <f>'ORÇAMENTO '!D57</f>
        <v>ENSAIO DA MASSA ESPECÍFICA APARENTE SECA "IN SITU", COM EMPREGO DO FRASCO DE AREIA PELO MÉTODO DE ENSAIO DA NORMA DNER-ME 092/94 E DNIT 108/2009</v>
      </c>
      <c r="C57" s="244" t="str">
        <f>'ORÇAMENTO '!E57</f>
        <v>UND</v>
      </c>
      <c r="D57" s="434">
        <v>10</v>
      </c>
      <c r="E57" s="1131" t="s">
        <v>940</v>
      </c>
      <c r="F57" s="1132"/>
      <c r="G57" s="1132"/>
      <c r="H57" s="1133"/>
      <c r="J57"/>
      <c r="K57"/>
    </row>
    <row r="58" spans="1:12" s="1" customFormat="1">
      <c r="A58" s="447" t="str">
        <f>'ORÇAMENTO '!A58</f>
        <v>4.4</v>
      </c>
      <c r="B58" s="445" t="str">
        <f>'ORÇAMENTO '!D58</f>
        <v>DESLOCAMENTO PARA COLETA DE AMOSTRA PARA REALIZAÇÃO DE ENSAIOS</v>
      </c>
      <c r="C58" s="244" t="str">
        <f>'ORÇAMENTO '!E58</f>
        <v>UND</v>
      </c>
      <c r="D58" s="434">
        <v>2</v>
      </c>
      <c r="E58" s="1134" t="s">
        <v>941</v>
      </c>
      <c r="F58" s="1135"/>
      <c r="G58" s="1135"/>
      <c r="H58" s="1136"/>
      <c r="J58"/>
      <c r="K58"/>
    </row>
    <row r="59" spans="1:12" s="14" customFormat="1" ht="15" customHeight="1" thickBot="1">
      <c r="A59" s="287"/>
      <c r="B59" s="289"/>
      <c r="C59" s="259"/>
      <c r="D59" s="267"/>
      <c r="E59" s="1152"/>
      <c r="F59" s="1153"/>
      <c r="G59" s="1153"/>
      <c r="H59" s="1154"/>
      <c r="I59" s="1"/>
      <c r="J59"/>
      <c r="K59"/>
    </row>
    <row r="60" spans="1:12" s="14" customFormat="1">
      <c r="A60" s="264">
        <f>'ORÇAMENTO '!A60</f>
        <v>5</v>
      </c>
      <c r="B60" s="283" t="str">
        <f>'ORÇAMENTO '!D60</f>
        <v>DRENAGEM PLUVIAL</v>
      </c>
      <c r="C60" s="283"/>
      <c r="D60" s="283"/>
      <c r="E60" s="1155"/>
      <c r="F60" s="1156"/>
      <c r="G60" s="1156"/>
      <c r="H60" s="1157"/>
      <c r="I60" s="1"/>
      <c r="J60"/>
      <c r="K60"/>
    </row>
    <row r="61" spans="1:12" s="1" customFormat="1" ht="45" customHeight="1">
      <c r="A61" s="447" t="str">
        <f>'ORÇAMENTO '!A61</f>
        <v>5.1</v>
      </c>
      <c r="B61" s="445" t="str">
        <f>'ORÇAMENTO '!D61</f>
        <v>ESCAVAÇÃO MECÂNICA DE VALA EM MATERIAL DE 1ª CATEGORIA</v>
      </c>
      <c r="C61" s="244" t="str">
        <f>'ORÇAMENTO '!E61</f>
        <v>M3</v>
      </c>
      <c r="D61" s="434">
        <f>ROUND('QUANTIDADES-CASAN-TUBO CONC'!T1021+'QUANTIDADES-CASAN-TUBO CONC'!U1021+'QUANTIDADES-CASAN-GALERIA'!R34+D104+(0.1*6),2)</f>
        <v>1157.27</v>
      </c>
      <c r="E61" s="1131" t="s">
        <v>1358</v>
      </c>
      <c r="F61" s="1132"/>
      <c r="G61" s="1132"/>
      <c r="H61" s="1133"/>
    </row>
    <row r="62" spans="1:12" s="1" customFormat="1" ht="15" customHeight="1">
      <c r="A62" s="447" t="str">
        <f>'ORÇAMENTO '!A62</f>
        <v>5.2</v>
      </c>
      <c r="B62" s="445" t="str">
        <f>'ORÇAMENTO '!D62</f>
        <v>ESGOTAMENTO DE ÁGUA COM BOMBA SUBMERSA</v>
      </c>
      <c r="C62" s="244" t="str">
        <f>'ORÇAMENTO '!E62</f>
        <v>H</v>
      </c>
      <c r="D62" s="434">
        <f>ROUND(24*45*2,2)</f>
        <v>2160</v>
      </c>
      <c r="E62" s="1131" t="s">
        <v>1285</v>
      </c>
      <c r="F62" s="1132"/>
      <c r="G62" s="1132"/>
      <c r="H62" s="1133"/>
      <c r="I62" s="1" t="s">
        <v>723</v>
      </c>
    </row>
    <row r="63" spans="1:12" s="1" customFormat="1" ht="15" customHeight="1">
      <c r="A63" s="447" t="str">
        <f>'ORÇAMENTO '!A63</f>
        <v>5.3</v>
      </c>
      <c r="B63" s="445" t="str">
        <f>'ORÇAMENTO '!D63</f>
        <v>ESCORAMENTO COM BLINDADO LEVE (COR. DE VALOR POR INCC)</v>
      </c>
      <c r="C63" s="244" t="str">
        <f>'ORÇAMENTO '!E63</f>
        <v>M2</v>
      </c>
      <c r="D63" s="434">
        <f>ROUND('QUANTIDADES-CASAN-TUBO CONC'!Z1019+'QUANTIDADES-CASAN-TUBO CONC'!Z1020+'QUANTIDADES-CASAN-GALERIA'!W33,2)</f>
        <v>569.77</v>
      </c>
      <c r="E63" s="1131" t="s">
        <v>1269</v>
      </c>
      <c r="F63" s="1132"/>
      <c r="G63" s="1132"/>
      <c r="H63" s="1133"/>
      <c r="I63" s="1" t="s">
        <v>723</v>
      </c>
      <c r="K63" s="1">
        <v>68.88</v>
      </c>
      <c r="L63" s="1">
        <f>68.88+361.9+139.8</f>
        <v>570.57999999999993</v>
      </c>
    </row>
    <row r="64" spans="1:12" s="1" customFormat="1" ht="30" customHeight="1">
      <c r="A64" s="447" t="str">
        <f>'ORÇAMENTO '!A64</f>
        <v>5.4</v>
      </c>
      <c r="B64" s="445" t="str">
        <f>'ORÇAMENTO '!D64</f>
        <v>DRENO PROFUNDO H = 1,00 M - COM GEOCOMPOSTO DRENANTE, INCLUSIVE ESCAVAÇÃO E REATERRO</v>
      </c>
      <c r="C64" s="244" t="str">
        <f>'ORÇAMENTO '!E64</f>
        <v>M</v>
      </c>
      <c r="D64" s="434">
        <v>1936.85</v>
      </c>
      <c r="E64" s="1131" t="s">
        <v>843</v>
      </c>
      <c r="F64" s="1132"/>
      <c r="G64" s="1132"/>
      <c r="H64" s="1133"/>
      <c r="I64" s="1" t="s">
        <v>723</v>
      </c>
      <c r="K64" s="1">
        <v>361.09</v>
      </c>
    </row>
    <row r="65" spans="1:13" s="1" customFormat="1" ht="30" customHeight="1">
      <c r="A65" s="447" t="str">
        <f>'ORÇAMENTO '!A65</f>
        <v>5.5</v>
      </c>
      <c r="B65" s="445" t="str">
        <f>'ORÇAMENTO '!D65</f>
        <v>BOCA DE SAÍDA PARA DRENO LONGITUDINAL PROFUNDO - BSD 02 - TUBO DE PEAD - AREIA E BRITA COMERCIAIS</v>
      </c>
      <c r="C65" s="244" t="str">
        <f>'ORÇAMENTO '!E65</f>
        <v>UND</v>
      </c>
      <c r="D65" s="434">
        <v>4</v>
      </c>
      <c r="E65" s="1131" t="s">
        <v>843</v>
      </c>
      <c r="F65" s="1132"/>
      <c r="G65" s="1132"/>
      <c r="H65" s="1133"/>
      <c r="I65" s="1" t="s">
        <v>723</v>
      </c>
    </row>
    <row r="66" spans="1:13" s="1" customFormat="1" ht="30" customHeight="1">
      <c r="A66" s="447" t="str">
        <f>'ORÇAMENTO '!A66</f>
        <v>5.6</v>
      </c>
      <c r="B66" s="445" t="str">
        <f>'ORÇAMENTO '!D66</f>
        <v>CARGA, MANOBRA E DESCARGA DE AGREGADOS OU SOLOS EM CAMINHÃO BASCULANTE DE 10 M³ E DESCARGA LIVRE</v>
      </c>
      <c r="C66" s="244" t="str">
        <f>'ORÇAMENTO '!E66</f>
        <v>TON</v>
      </c>
      <c r="D66" s="434">
        <f>ROUND(D64*0.02*1.875,2)</f>
        <v>72.63</v>
      </c>
      <c r="E66" s="1134" t="s">
        <v>1335</v>
      </c>
      <c r="F66" s="1135"/>
      <c r="G66" s="1135"/>
      <c r="H66" s="1136"/>
      <c r="I66" s="1" t="s">
        <v>723</v>
      </c>
    </row>
    <row r="67" spans="1:13" s="1" customFormat="1" ht="15" customHeight="1">
      <c r="A67" s="447" t="str">
        <f>'ORÇAMENTO '!A67</f>
        <v>5.7</v>
      </c>
      <c r="B67" s="445" t="str">
        <f>'ORÇAMENTO '!D67</f>
        <v>TRANSPORTE COM CAMINHÃO BASCULANTE DE 10 M³ - RODOVIA PAVIMENTADA</v>
      </c>
      <c r="C67" s="244" t="str">
        <f>'ORÇAMENTO '!E67</f>
        <v>TKM</v>
      </c>
      <c r="D67" s="434">
        <f>ROUND(D66*7.8,2)</f>
        <v>566.51</v>
      </c>
      <c r="E67" s="1134" t="s">
        <v>1312</v>
      </c>
      <c r="F67" s="1135"/>
      <c r="G67" s="1135"/>
      <c r="H67" s="1136"/>
      <c r="I67" s="1" t="s">
        <v>723</v>
      </c>
    </row>
    <row r="68" spans="1:13" s="1" customFormat="1" ht="15" customHeight="1">
      <c r="A68" s="447" t="str">
        <f>'ORÇAMENTO '!A68</f>
        <v>5.8</v>
      </c>
      <c r="B68" s="445" t="str">
        <f>'ORÇAMENTO '!D68</f>
        <v>BERÇO DE CONCRETO PARA ASSENTAMENTO DE BSTC - D = 0,80M - (REF SICRO EMENDA 3)</v>
      </c>
      <c r="C68" s="244" t="str">
        <f>'ORÇAMENTO '!E68</f>
        <v>M</v>
      </c>
      <c r="D68" s="434">
        <f>DRENAGEM!E20</f>
        <v>20</v>
      </c>
      <c r="E68" s="1131" t="s">
        <v>1201</v>
      </c>
      <c r="F68" s="1132"/>
      <c r="G68" s="1132"/>
      <c r="H68" s="1133"/>
      <c r="I68" s="1" t="s">
        <v>723</v>
      </c>
      <c r="L68" s="918">
        <f>D68</f>
        <v>20</v>
      </c>
    </row>
    <row r="69" spans="1:13" s="1" customFormat="1" ht="15" customHeight="1">
      <c r="A69" s="447" t="str">
        <f>'ORÇAMENTO '!A69</f>
        <v>5.9</v>
      </c>
      <c r="B69" s="445" t="str">
        <f>'ORÇAMENTO '!D69</f>
        <v>BERÇO DE CONCRETO PARA ASSENTAMENTO DE BSTC - D = 1,00M - (REF SICRO EMENDA 3)</v>
      </c>
      <c r="C69" s="244" t="str">
        <f>'ORÇAMENTO '!E69</f>
        <v>M</v>
      </c>
      <c r="D69" s="434">
        <f>DRENAGEM!E23+DRENAGEM!E14</f>
        <v>33</v>
      </c>
      <c r="E69" s="1131" t="s">
        <v>1202</v>
      </c>
      <c r="F69" s="1132"/>
      <c r="G69" s="1132"/>
      <c r="H69" s="1133"/>
      <c r="I69" s="1" t="s">
        <v>723</v>
      </c>
      <c r="L69" s="918">
        <f t="shared" ref="L69" si="0">D69</f>
        <v>33</v>
      </c>
    </row>
    <row r="70" spans="1:13" s="1" customFormat="1" ht="15" customHeight="1">
      <c r="A70" s="447" t="str">
        <f>'ORÇAMENTO '!A70</f>
        <v>5.10</v>
      </c>
      <c r="B70" s="445" t="str">
        <f>'ORÇAMENTO '!D70</f>
        <v>BERÇO DE CONCRETO PARA ASSENTAMENTO DE BDTC - D = 0,40M - (REF SICRO EMENDA 3)</v>
      </c>
      <c r="C70" s="244" t="str">
        <f>'ORÇAMENTO '!E70</f>
        <v>M</v>
      </c>
      <c r="D70" s="434">
        <f>8+12</f>
        <v>20</v>
      </c>
      <c r="E70" s="1131" t="s">
        <v>1203</v>
      </c>
      <c r="F70" s="1132"/>
      <c r="G70" s="1132"/>
      <c r="H70" s="1133"/>
      <c r="I70" s="1" t="s">
        <v>723</v>
      </c>
      <c r="L70" s="918">
        <f>M70*D70</f>
        <v>40</v>
      </c>
      <c r="M70" s="1">
        <v>2</v>
      </c>
    </row>
    <row r="71" spans="1:13" s="1" customFormat="1" ht="15" customHeight="1">
      <c r="A71" s="447" t="str">
        <f>'ORÇAMENTO '!A71</f>
        <v>5.11</v>
      </c>
      <c r="B71" s="445" t="str">
        <f>'ORÇAMENTO '!D71</f>
        <v>BERÇO DE CONCRETO PARA ASSENTAMENTO DE BDTC - D = 0,60M - (REF SICRO EMENDA 3)</v>
      </c>
      <c r="C71" s="244" t="str">
        <f>'ORÇAMENTO '!E71</f>
        <v>M</v>
      </c>
      <c r="D71" s="434">
        <f>11+11+10</f>
        <v>32</v>
      </c>
      <c r="E71" s="1131" t="s">
        <v>1204</v>
      </c>
      <c r="F71" s="1132"/>
      <c r="G71" s="1132"/>
      <c r="H71" s="1133"/>
      <c r="I71" s="1" t="s">
        <v>723</v>
      </c>
      <c r="L71" s="918">
        <f t="shared" ref="L71:L73" si="1">M71*D71</f>
        <v>64</v>
      </c>
      <c r="M71" s="1">
        <v>2</v>
      </c>
    </row>
    <row r="72" spans="1:13" s="1" customFormat="1" ht="15" customHeight="1">
      <c r="A72" s="447" t="str">
        <f>'ORÇAMENTO '!A72</f>
        <v>5.12</v>
      </c>
      <c r="B72" s="445" t="str">
        <f>'ORÇAMENTO '!D72</f>
        <v>BERÇO DE CONCRETO PARA ASSENTAMENTO DE BDTC - D = 0,80M - (REF SICRO EMENDA 3)</v>
      </c>
      <c r="C72" s="244" t="str">
        <f>'ORÇAMENTO '!E72</f>
        <v>M</v>
      </c>
      <c r="D72" s="434">
        <f>11+11</f>
        <v>22</v>
      </c>
      <c r="E72" s="1131" t="s">
        <v>1205</v>
      </c>
      <c r="F72" s="1132"/>
      <c r="G72" s="1132"/>
      <c r="H72" s="1133"/>
      <c r="I72" s="1" t="s">
        <v>723</v>
      </c>
      <c r="L72" s="918">
        <f t="shared" si="1"/>
        <v>44</v>
      </c>
      <c r="M72" s="1">
        <v>2</v>
      </c>
    </row>
    <row r="73" spans="1:13" s="1" customFormat="1" ht="15" customHeight="1">
      <c r="A73" s="447" t="str">
        <f>'ORÇAMENTO '!A73</f>
        <v>5.13</v>
      </c>
      <c r="B73" s="445" t="str">
        <f>'ORÇAMENTO '!D73</f>
        <v>BERÇO DE CONCRETO PARA ASSENTAMENTO DE BDTC - D = 1,00M - (REF SICRO EMENDA 3)</v>
      </c>
      <c r="C73" s="244" t="str">
        <f>'ORÇAMENTO '!E73</f>
        <v>M</v>
      </c>
      <c r="D73" s="434">
        <f>10+11+22</f>
        <v>43</v>
      </c>
      <c r="E73" s="1131" t="s">
        <v>1206</v>
      </c>
      <c r="F73" s="1132"/>
      <c r="G73" s="1132"/>
      <c r="H73" s="1133"/>
      <c r="I73" s="1" t="s">
        <v>723</v>
      </c>
      <c r="K73" s="918">
        <f>L73+L69</f>
        <v>119</v>
      </c>
      <c r="L73" s="918">
        <f t="shared" si="1"/>
        <v>86</v>
      </c>
      <c r="M73" s="1">
        <v>2</v>
      </c>
    </row>
    <row r="74" spans="1:13" s="1" customFormat="1" ht="15" customHeight="1">
      <c r="A74" s="447" t="str">
        <f>'ORÇAMENTO '!A74</f>
        <v>5.14</v>
      </c>
      <c r="B74" s="445" t="str">
        <f>'ORÇAMENTO '!D74</f>
        <v>BERÇO DE CONCRETO PARA ASSENTAMENTO DE BDTC - D = 1,20M - (REF SICRO EMENDA 3)</v>
      </c>
      <c r="C74" s="244" t="str">
        <f>'ORÇAMENTO '!E74</f>
        <v>M</v>
      </c>
      <c r="D74" s="434">
        <v>11</v>
      </c>
      <c r="E74" s="1131" t="s">
        <v>1207</v>
      </c>
      <c r="F74" s="1132"/>
      <c r="G74" s="1132"/>
      <c r="H74" s="1133"/>
      <c r="I74" s="1" t="s">
        <v>723</v>
      </c>
      <c r="L74" s="918">
        <f t="shared" ref="L74" si="2">M74*D74</f>
        <v>22</v>
      </c>
      <c r="M74" s="1">
        <v>2</v>
      </c>
    </row>
    <row r="75" spans="1:13" s="1" customFormat="1" ht="30" customHeight="1">
      <c r="A75" s="447" t="str">
        <f>'ORÇAMENTO '!A75</f>
        <v>5.15</v>
      </c>
      <c r="B75" s="445" t="str">
        <f>'ORÇAMENTO '!D75</f>
        <v>TUBO DE CONCRETO PA2 COMERCIAL PARA DRENAGEM - D = 0,40 M - FORNECIMENTO E INSTALAÇÃO - PONTA E BOLSA</v>
      </c>
      <c r="C75" s="244" t="str">
        <f>'ORÇAMENTO '!E75</f>
        <v>M</v>
      </c>
      <c r="D75" s="434">
        <f>'QUANTIDADES-CASAN-TUBO CONC'!Q1021</f>
        <v>40</v>
      </c>
      <c r="E75" s="1131" t="s">
        <v>568</v>
      </c>
      <c r="F75" s="1132"/>
      <c r="G75" s="1132"/>
      <c r="H75" s="1133"/>
      <c r="I75" s="1" t="s">
        <v>723</v>
      </c>
    </row>
    <row r="76" spans="1:13" s="1" customFormat="1" ht="30" customHeight="1">
      <c r="A76" s="447" t="str">
        <f>'ORÇAMENTO '!A76</f>
        <v>5.16</v>
      </c>
      <c r="B76" s="445" t="str">
        <f>'ORÇAMENTO '!D76</f>
        <v>TUBO DE CONCRETO PA2 COMERCIAL PARA DRENAGEM - D = 0,60 M - FORNECIMENTO E INSTALAÇÃO - PONTA E BOLSA</v>
      </c>
      <c r="C76" s="244" t="str">
        <f>'ORÇAMENTO '!E76</f>
        <v>M</v>
      </c>
      <c r="D76" s="434">
        <f>'QUANTIDADES-CASAN-TUBO CONC'!Q1022</f>
        <v>64</v>
      </c>
      <c r="E76" s="1131" t="s">
        <v>568</v>
      </c>
      <c r="F76" s="1132"/>
      <c r="G76" s="1132"/>
      <c r="H76" s="1133"/>
      <c r="I76" s="1" t="s">
        <v>723</v>
      </c>
    </row>
    <row r="77" spans="1:13" s="1" customFormat="1" ht="30" customHeight="1">
      <c r="A77" s="447" t="str">
        <f>'ORÇAMENTO '!A77</f>
        <v>5.17</v>
      </c>
      <c r="B77" s="445" t="str">
        <f>'ORÇAMENTO '!D77</f>
        <v>TUBO DE CONCRETO PA2 COMERCIAL PARA DRENAGEM - D = 0,80 M - FORNECIMENTO E INSTALAÇÃO - PONTA E BOLSA</v>
      </c>
      <c r="C77" s="244" t="str">
        <f>'ORÇAMENTO '!E77</f>
        <v>M</v>
      </c>
      <c r="D77" s="434">
        <f>'QUANTIDADES-CASAN-TUBO CONC'!Q1023</f>
        <v>64</v>
      </c>
      <c r="E77" s="1131" t="s">
        <v>568</v>
      </c>
      <c r="F77" s="1132"/>
      <c r="G77" s="1132"/>
      <c r="H77" s="1133"/>
      <c r="I77" s="1" t="s">
        <v>723</v>
      </c>
    </row>
    <row r="78" spans="1:13" s="1" customFormat="1" ht="30" customHeight="1">
      <c r="A78" s="447" t="str">
        <f>'ORÇAMENTO '!A78</f>
        <v>5.18</v>
      </c>
      <c r="B78" s="445" t="str">
        <f>'ORÇAMENTO '!D78</f>
        <v>TUBO DE CONCRETO PA2 COMERCIAL PARA DRENAGEM - D = 1,00 M - FORNECIMENTO E INSTALAÇÃO - PONTA E BOLSA</v>
      </c>
      <c r="C78" s="244" t="str">
        <f>'ORÇAMENTO '!E78</f>
        <v>M</v>
      </c>
      <c r="D78" s="434">
        <f>'QUANTIDADES-CASAN-TUBO CONC'!Q1024</f>
        <v>119</v>
      </c>
      <c r="E78" s="1131" t="s">
        <v>568</v>
      </c>
      <c r="F78" s="1132"/>
      <c r="G78" s="1132"/>
      <c r="H78" s="1133"/>
      <c r="I78" s="1" t="s">
        <v>723</v>
      </c>
    </row>
    <row r="79" spans="1:13" s="1" customFormat="1" ht="30" customHeight="1">
      <c r="A79" s="447" t="str">
        <f>'ORÇAMENTO '!A79</f>
        <v>5.19</v>
      </c>
      <c r="B79" s="445" t="str">
        <f>'ORÇAMENTO '!D79</f>
        <v>TUBO DE CONCRETO PA2 COMERCIAL PARA DRENAGEM - D = 1,20 M - FORNECIMENTO E INSTALAÇÃO - PONTA E BOLSA</v>
      </c>
      <c r="C79" s="244" t="str">
        <f>'ORÇAMENTO '!E79</f>
        <v>M</v>
      </c>
      <c r="D79" s="434">
        <f>'QUANTIDADES-CASAN-TUBO CONC'!Q1025</f>
        <v>22</v>
      </c>
      <c r="E79" s="1131" t="s">
        <v>568</v>
      </c>
      <c r="F79" s="1132"/>
      <c r="G79" s="1132"/>
      <c r="H79" s="1133"/>
      <c r="I79" s="1" t="s">
        <v>723</v>
      </c>
    </row>
    <row r="80" spans="1:13" s="1" customFormat="1" ht="30" customHeight="1">
      <c r="A80" s="447" t="str">
        <f>'ORÇAMENTO '!A80</f>
        <v>5.20</v>
      </c>
      <c r="B80" s="445" t="str">
        <f>'ORÇAMENTO '!D80</f>
        <v>DENTES PARA BUEIROS DUPLOS D = 0,60 M - AREIA, BRITA E PEDRA DE MÃO COMERCIAIS - REF. SICRO 805447</v>
      </c>
      <c r="C80" s="244" t="str">
        <f>'ORÇAMENTO '!E80</f>
        <v>M</v>
      </c>
      <c r="D80" s="434">
        <f>ROUND(DRENAGEM!E38/5,0)</f>
        <v>2</v>
      </c>
      <c r="E80" s="1131" t="s">
        <v>1336</v>
      </c>
      <c r="F80" s="1132"/>
      <c r="G80" s="1132"/>
      <c r="H80" s="1133"/>
      <c r="I80" s="1" t="s">
        <v>723</v>
      </c>
    </row>
    <row r="81" spans="1:13" s="1" customFormat="1" ht="30" customHeight="1">
      <c r="A81" s="447" t="str">
        <f>'ORÇAMENTO '!A81</f>
        <v>5.21</v>
      </c>
      <c r="B81" s="445" t="str">
        <f>'ORÇAMENTO '!D81</f>
        <v>BASE OU SUB-BASE DE MACADAME SECO COM BRITA COMERCIAL - 100% PROCTOR MODIFICADO - EXCLUSIVE INSUMO, CARGA E TRANSPORTE - REF SICRO 4011279</v>
      </c>
      <c r="C81" s="244" t="str">
        <f>'ORÇAMENTO '!E81</f>
        <v>M3</v>
      </c>
      <c r="D81" s="434">
        <f>ROUND('QUANTIDADES-CASAN-GALERIA'!R23+(3*0.3*2),2)</f>
        <v>49.2</v>
      </c>
      <c r="E81" s="1131" t="s">
        <v>1268</v>
      </c>
      <c r="F81" s="1132"/>
      <c r="G81" s="1132"/>
      <c r="H81" s="1133"/>
      <c r="I81" s="1" t="s">
        <v>723</v>
      </c>
    </row>
    <row r="82" spans="1:13" s="1" customFormat="1" ht="15" customHeight="1">
      <c r="A82" s="447" t="str">
        <f>'ORÇAMENTO '!A82</f>
        <v>5.22</v>
      </c>
      <c r="B82" s="445" t="str">
        <f>'ORÇAMENTO '!D82</f>
        <v>MACADAME SECO (BRITA 04)</v>
      </c>
      <c r="C82" s="244" t="str">
        <f>'ORÇAMENTO '!E82</f>
        <v>M3</v>
      </c>
      <c r="D82" s="434">
        <f>ROUND(D81*1.26,2)</f>
        <v>61.99</v>
      </c>
      <c r="E82" s="1134" t="s">
        <v>1360</v>
      </c>
      <c r="F82" s="1135"/>
      <c r="G82" s="1135"/>
      <c r="H82" s="1136"/>
      <c r="I82" s="1" t="s">
        <v>723</v>
      </c>
    </row>
    <row r="83" spans="1:13" s="1" customFormat="1" ht="15" customHeight="1">
      <c r="A83" s="447" t="str">
        <f>'ORÇAMENTO '!A83</f>
        <v>5.23</v>
      </c>
      <c r="B83" s="445" t="str">
        <f>'ORÇAMENTO '!D83</f>
        <v>PÓ DE PEDRA</v>
      </c>
      <c r="C83" s="244" t="str">
        <f>'ORÇAMENTO '!E83</f>
        <v>M3</v>
      </c>
      <c r="D83" s="434">
        <f>ROUND(D81*0.14,2)</f>
        <v>6.89</v>
      </c>
      <c r="E83" s="1134" t="s">
        <v>1361</v>
      </c>
      <c r="F83" s="1135"/>
      <c r="G83" s="1135"/>
      <c r="H83" s="1136"/>
      <c r="I83" s="1" t="s">
        <v>723</v>
      </c>
    </row>
    <row r="84" spans="1:13" s="1" customFormat="1" ht="30" customHeight="1">
      <c r="A84" s="447" t="str">
        <f>'ORÇAMENTO '!A84</f>
        <v>5.24</v>
      </c>
      <c r="B84" s="445" t="str">
        <f>'ORÇAMENTO '!D84</f>
        <v>CARGA, MANOBRA E DESCARGA DE AGREGADOS OU SOLOS EM CAMINHÃO BASCULANTE DE 10 M³ E DESCARGA LIVRE</v>
      </c>
      <c r="C84" s="244" t="str">
        <f>'ORÇAMENTO '!E84</f>
        <v>TON</v>
      </c>
      <c r="D84" s="434">
        <f>ROUND((D82+D83)*2.1,2)</f>
        <v>144.65</v>
      </c>
      <c r="E84" s="1131" t="s">
        <v>1353</v>
      </c>
      <c r="F84" s="1167"/>
      <c r="G84" s="1167"/>
      <c r="H84" s="1168"/>
      <c r="I84" s="1" t="s">
        <v>723</v>
      </c>
    </row>
    <row r="85" spans="1:13" s="1" customFormat="1" ht="15" customHeight="1">
      <c r="A85" s="447" t="str">
        <f>'ORÇAMENTO '!A85</f>
        <v>5.25</v>
      </c>
      <c r="B85" s="445" t="str">
        <f>'ORÇAMENTO '!D85</f>
        <v>TRANSPORTE COM CAMINHÃO BASCULANTE DE 10 M³ - RODOVIA PAVIMENTADA</v>
      </c>
      <c r="C85" s="244" t="str">
        <f>'ORÇAMENTO '!E85</f>
        <v>TKM</v>
      </c>
      <c r="D85" s="434">
        <f>ROUND(D84*16.4,2)</f>
        <v>2372.2600000000002</v>
      </c>
      <c r="E85" s="1131" t="s">
        <v>1354</v>
      </c>
      <c r="F85" s="1167"/>
      <c r="G85" s="1167"/>
      <c r="H85" s="1168"/>
      <c r="I85" s="1" t="s">
        <v>723</v>
      </c>
    </row>
    <row r="86" spans="1:13" s="1" customFormat="1" ht="30" customHeight="1">
      <c r="A86" s="447" t="str">
        <f>'ORÇAMENTO '!A86</f>
        <v>5.26</v>
      </c>
      <c r="B86" s="445" t="str">
        <f>'ORÇAMENTO '!D86</f>
        <v>CORPO DE BDCC 1,50 X 1,50 M - MOLDADO NO LOCAL - ALTURA DO ATERRO 0,00 A 1,00 M - AREIA E BRITA COMERCIAIS</v>
      </c>
      <c r="C86" s="244" t="str">
        <f>'ORÇAMENTO '!E86</f>
        <v>UND</v>
      </c>
      <c r="D86" s="434">
        <f>'DRENAGEM-GALERIA'!E13+'DRENAGEM-GALERIA'!E16</f>
        <v>31</v>
      </c>
      <c r="E86" s="1131" t="s">
        <v>568</v>
      </c>
      <c r="F86" s="1132"/>
      <c r="G86" s="1132"/>
      <c r="H86" s="1133"/>
      <c r="I86" s="1" t="s">
        <v>723</v>
      </c>
    </row>
    <row r="87" spans="1:13" s="1" customFormat="1" ht="30" customHeight="1">
      <c r="A87" s="447" t="str">
        <f>'ORÇAMENTO '!A87</f>
        <v>5.27</v>
      </c>
      <c r="B87" s="445" t="str">
        <f>'ORÇAMENTO '!D87</f>
        <v>GEOTÊXTIL NÃO TECIDO 100% POLIÉSTER, RESISTÊNCIA A TRAÇÃO DE 14 KN/M (RT - 14) - FORNECIMENTO E INSTALAÇÃO</v>
      </c>
      <c r="C87" s="244" t="str">
        <f>'ORÇAMENTO '!E87</f>
        <v>M2</v>
      </c>
      <c r="D87" s="434">
        <f>'QUANTIDADES-CASAN-TUBO CONC'!W1010+'QUANTIDADES-CASAN-GALERIA'!Y23</f>
        <v>414.40000000000003</v>
      </c>
      <c r="E87" s="1131" t="s">
        <v>568</v>
      </c>
      <c r="F87" s="1132"/>
      <c r="G87" s="1132"/>
      <c r="H87" s="1133"/>
      <c r="I87" s="1" t="s">
        <v>723</v>
      </c>
    </row>
    <row r="88" spans="1:13" s="1" customFormat="1" ht="60" customHeight="1">
      <c r="A88" s="447" t="str">
        <f>'ORÇAMENTO '!A88</f>
        <v>5.28</v>
      </c>
      <c r="B88" s="445" t="str">
        <f>'ORÇAMENTO '!D88</f>
        <v>ENVELOPAMENTO DE CONCRETO PARA PROTEÇÃO DE TUBULAÇÃO</v>
      </c>
      <c r="C88" s="244" t="str">
        <f>'ORÇAMENTO '!E88</f>
        <v>M3</v>
      </c>
      <c r="D88" s="434">
        <f>ROUND((1.48*8*0.59)+(1.94*21*0.82)+(2.38*11*1.04)+(2.74*10*1.22)-((PI()*0.47^2)*2*11)-((PI()*0.56^2)*10*2)-((PI()*0.36^2)*2*21)-((PI()*0.245^2)*2*8),2)</f>
        <v>45.96</v>
      </c>
      <c r="E88" s="1131" t="s">
        <v>1337</v>
      </c>
      <c r="F88" s="1132"/>
      <c r="G88" s="1132"/>
      <c r="H88" s="1133"/>
      <c r="I88" s="1" t="s">
        <v>723</v>
      </c>
      <c r="M88" s="1">
        <f>(1.48*8)+(1.94*21)+(2.38*11)+(2.74*10)</f>
        <v>106.16</v>
      </c>
    </row>
    <row r="89" spans="1:13" s="1" customFormat="1" ht="15" customHeight="1">
      <c r="A89" s="447" t="str">
        <f>'ORÇAMENTO '!A89</f>
        <v>5.29</v>
      </c>
      <c r="B89" s="445" t="str">
        <f>'ORÇAMENTO '!D89</f>
        <v>EXECUÇÃO DE PROTEÇÃO MECÂNICA PARA BUEIRO CELULAR (GALERIA) COM CONCRETO MOLDADO IN LOCO, USINADO,  ESPESSURA DE 15 CM, FCK=30 MPA, COM USO DE  FORMAS EM MADEIRA SERRADA</v>
      </c>
      <c r="C89" s="244" t="str">
        <f>'ORÇAMENTO '!E89</f>
        <v>M2</v>
      </c>
      <c r="D89" s="434">
        <f>32.9+28</f>
        <v>60.9</v>
      </c>
      <c r="E89" s="1131" t="s">
        <v>1217</v>
      </c>
      <c r="F89" s="1132"/>
      <c r="G89" s="1132"/>
      <c r="H89" s="1133"/>
      <c r="I89" s="1" t="s">
        <v>723</v>
      </c>
      <c r="M89" s="1">
        <f>((PI()*0.47^2)*2)-(PI()*0.56^2)*2-(PI()*0.36^2)*2-(PI()*0.245^2)*2</f>
        <v>-1.7739002918494768</v>
      </c>
    </row>
    <row r="90" spans="1:13" s="1" customFormat="1" ht="45" customHeight="1">
      <c r="A90" s="447" t="str">
        <f>'ORÇAMENTO '!A90</f>
        <v>5.30</v>
      </c>
      <c r="B90" s="445" t="str">
        <f>'ORÇAMENTO '!D90</f>
        <v>REATERRO MECANIZADO DE VALA COM ESCAVADEIRA HIDRÁULICA (CAPACIDADE DA CAÇAMBA: 0,8 M³/POTÊNCIA: 111 HP), LARGURA DE 1,5 A 2,5 M, PROFUNDIDADE ATÉ 1,5 M, COM SOLO (SEM SUBSTITUIÇÃO) DE 1ª CATEGORIA, COM COMPACTADOR DE SOLOS DE PERCUSSÃO</v>
      </c>
      <c r="C90" s="244" t="str">
        <f>'ORÇAMENTO '!E90</f>
        <v>M3</v>
      </c>
      <c r="D90" s="434">
        <f>ROUND('QUANTIDADES-CASAN-TUBO CONC'!T1027+'QUANTIDADES-CASAN-GALERIA'!Q40,2)</f>
        <v>49.21</v>
      </c>
      <c r="E90" s="1131" t="s">
        <v>568</v>
      </c>
      <c r="F90" s="1132"/>
      <c r="G90" s="1132"/>
      <c r="H90" s="1133"/>
      <c r="I90" s="1" t="s">
        <v>723</v>
      </c>
    </row>
    <row r="91" spans="1:13" s="1" customFormat="1" ht="45">
      <c r="A91" s="447" t="str">
        <f>'ORÇAMENTO '!A91</f>
        <v>5.31</v>
      </c>
      <c r="B91" s="445" t="str">
        <f>'ORÇAMENTO '!D91</f>
        <v>REATERRO MECANIZADO DE VALA COM ESCAVADEIRA HIDRÁULICA (CAPACIDADE DA CAÇAMBA: 0,8 M³/POTÊNCIA: 111 HP), LARGURA 1,5 A 2,5 M, PROFUNDIDADE 1,5 A 3,0 M, COM SOLO (SEM SUBSTITUIÇÃO) DE 1ª CATEGORIA, COM COMPACTADOR DE SOLOS DE PERCUSSÃO</v>
      </c>
      <c r="C91" s="244" t="str">
        <f>'ORÇAMENTO '!E91</f>
        <v>M3</v>
      </c>
      <c r="D91" s="434">
        <f>ROUND('QUANTIDADES-CASAN-TUBO CONC'!U1027+'QUANTIDADES-CASAN-GALERIA'!R40,2)</f>
        <v>254.93</v>
      </c>
      <c r="E91" s="1131" t="s">
        <v>568</v>
      </c>
      <c r="F91" s="1132"/>
      <c r="G91" s="1132"/>
      <c r="H91" s="1133"/>
      <c r="I91" s="1" t="s">
        <v>723</v>
      </c>
    </row>
    <row r="92" spans="1:13" s="1" customFormat="1" ht="30" customHeight="1">
      <c r="A92" s="447" t="str">
        <f>'ORÇAMENTO '!A92</f>
        <v>5.32</v>
      </c>
      <c r="B92" s="445" t="str">
        <f>'ORÇAMENTO '!D92</f>
        <v>CARGA, MANOBRA E DESCARGA DE AGREGADOS OU SOLOS EM CAMINHÃO BASCULANTE DE 10 M³ E DESCARGA LIVRE</v>
      </c>
      <c r="C92" s="244" t="str">
        <f>'ORÇAMENTO '!E92</f>
        <v>TON</v>
      </c>
      <c r="D92" s="434">
        <f>ROUND((D61-D90-D91)*1.875,2)</f>
        <v>1599.62</v>
      </c>
      <c r="E92" s="1131" t="s">
        <v>1355</v>
      </c>
      <c r="F92" s="1132"/>
      <c r="G92" s="1132"/>
      <c r="H92" s="1133"/>
      <c r="I92" s="1" t="s">
        <v>723</v>
      </c>
      <c r="L92" s="918">
        <f>ROUND((D61-D90-D91),2)</f>
        <v>853.13</v>
      </c>
    </row>
    <row r="93" spans="1:13" s="1" customFormat="1" ht="15" customHeight="1">
      <c r="A93" s="447" t="str">
        <f>'ORÇAMENTO '!A93</f>
        <v>5.33</v>
      </c>
      <c r="B93" s="445" t="str">
        <f>'ORÇAMENTO '!D93</f>
        <v>TRANSPORTE COM CAMINHÃO BASCULANTE DE 10 M³ - RODOVIA PAVIMENTADA</v>
      </c>
      <c r="C93" s="244" t="str">
        <f>'ORÇAMENTO '!E93</f>
        <v>TKM</v>
      </c>
      <c r="D93" s="434">
        <f>ROUND(D92*7.8,2)</f>
        <v>12477.04</v>
      </c>
      <c r="E93" s="1131" t="s">
        <v>1356</v>
      </c>
      <c r="F93" s="1132"/>
      <c r="G93" s="1132"/>
      <c r="H93" s="1133"/>
      <c r="I93" s="1" t="s">
        <v>723</v>
      </c>
      <c r="L93" s="1">
        <f>L92*1.875</f>
        <v>1599.6187500000001</v>
      </c>
    </row>
    <row r="94" spans="1:13" s="1" customFormat="1" ht="30" customHeight="1">
      <c r="A94" s="447" t="str">
        <f>'ORÇAMENTO '!A94</f>
        <v>5.34</v>
      </c>
      <c r="B94" s="445" t="str">
        <f>'ORÇAMENTO '!D94</f>
        <v>BOCA DE BSTC D = 0,80 M, ESCONSIDADE 0°, ALAS ABERTAS ADAPTÁVEIS - (REF SICRO EMENDA 3)</v>
      </c>
      <c r="C94" s="244" t="str">
        <f>'ORÇAMENTO '!E94</f>
        <v>UND</v>
      </c>
      <c r="D94" s="434">
        <v>2</v>
      </c>
      <c r="E94" s="1131" t="s">
        <v>1215</v>
      </c>
      <c r="F94" s="1132"/>
      <c r="G94" s="1132"/>
      <c r="H94" s="1133"/>
      <c r="I94" s="1" t="s">
        <v>723</v>
      </c>
    </row>
    <row r="95" spans="1:13" s="1" customFormat="1" ht="30" customHeight="1">
      <c r="A95" s="447" t="str">
        <f>'ORÇAMENTO '!A95</f>
        <v>5.35</v>
      </c>
      <c r="B95" s="445" t="str">
        <f>'ORÇAMENTO '!D95</f>
        <v>BOCA DE BSTC D = 1,00 M, ESCONSIDADE 0°, ALAS ABERTAS ADAPTÁVEIS - (REF SICRO EMENDA 3)</v>
      </c>
      <c r="C95" s="244" t="str">
        <f>'ORÇAMENTO '!E95</f>
        <v>UND</v>
      </c>
      <c r="D95" s="434">
        <v>4</v>
      </c>
      <c r="E95" s="1131" t="s">
        <v>1215</v>
      </c>
      <c r="F95" s="1132"/>
      <c r="G95" s="1132"/>
      <c r="H95" s="1133"/>
      <c r="I95" s="1" t="s">
        <v>723</v>
      </c>
    </row>
    <row r="96" spans="1:13" s="1" customFormat="1" ht="30" customHeight="1">
      <c r="A96" s="447" t="str">
        <f>'ORÇAMENTO '!A96</f>
        <v>5.36</v>
      </c>
      <c r="B96" s="445" t="str">
        <f>'ORÇAMENTO '!D96</f>
        <v>BOCA DE BDTC D = 0,40 M, ESCONSIDADE 0°, ALAS ABERTAS ADAPTÁVEIS - (REF SICRO EMENDA 3)</v>
      </c>
      <c r="C96" s="244" t="str">
        <f>'ORÇAMENTO '!E96</f>
        <v>UND</v>
      </c>
      <c r="D96" s="434">
        <v>4</v>
      </c>
      <c r="E96" s="1131" t="s">
        <v>1215</v>
      </c>
      <c r="F96" s="1132"/>
      <c r="G96" s="1132"/>
      <c r="H96" s="1133"/>
      <c r="I96" s="1" t="s">
        <v>723</v>
      </c>
    </row>
    <row r="97" spans="1:11" s="1" customFormat="1" ht="30" customHeight="1">
      <c r="A97" s="447" t="str">
        <f>'ORÇAMENTO '!A97</f>
        <v>5.37</v>
      </c>
      <c r="B97" s="445" t="str">
        <f>'ORÇAMENTO '!D97</f>
        <v>BOCA DE BDTC D = 0,60 M, ESCONSIDADE 0°, ALAS ABERTAS ADAPTÁVEIS - (REF SICRO EMENDA 3)</v>
      </c>
      <c r="C97" s="244" t="str">
        <f>'ORÇAMENTO '!E97</f>
        <v>UND</v>
      </c>
      <c r="D97" s="434">
        <v>6</v>
      </c>
      <c r="E97" s="1131" t="s">
        <v>1215</v>
      </c>
      <c r="F97" s="1132"/>
      <c r="G97" s="1132"/>
      <c r="H97" s="1133"/>
      <c r="I97" s="1" t="s">
        <v>723</v>
      </c>
    </row>
    <row r="98" spans="1:11" s="1" customFormat="1" ht="30" customHeight="1">
      <c r="A98" s="447" t="str">
        <f>'ORÇAMENTO '!A98</f>
        <v>5.38</v>
      </c>
      <c r="B98" s="445" t="str">
        <f>'ORÇAMENTO '!D98</f>
        <v>BOCA DE BDTC D = 0,80 M, ESCONSIDADE 0°, ALAS ABERTAS ADAPTÁVEIS - (REF SICRO EMENDA 3)</v>
      </c>
      <c r="C98" s="244" t="str">
        <f>'ORÇAMENTO '!E98</f>
        <v>UND</v>
      </c>
      <c r="D98" s="434">
        <v>2</v>
      </c>
      <c r="E98" s="1131" t="s">
        <v>1215</v>
      </c>
      <c r="F98" s="1132"/>
      <c r="G98" s="1132"/>
      <c r="H98" s="1133"/>
      <c r="I98" s="1" t="s">
        <v>723</v>
      </c>
    </row>
    <row r="99" spans="1:11" s="1" customFormat="1" ht="30" customHeight="1">
      <c r="A99" s="447" t="str">
        <f>'ORÇAMENTO '!A99</f>
        <v>5.39</v>
      </c>
      <c r="B99" s="445" t="str">
        <f>'ORÇAMENTO '!D99</f>
        <v>BOCA DE BDTC D = 0,80 M, ESCONSIDADE 30°, ALAS ABERTAS ADAPTÁVEIS - (REF SICRO EMENDA 3)</v>
      </c>
      <c r="C99" s="244" t="str">
        <f>'ORÇAMENTO '!E99</f>
        <v>UND</v>
      </c>
      <c r="D99" s="434">
        <v>1</v>
      </c>
      <c r="E99" s="1131" t="s">
        <v>1215</v>
      </c>
      <c r="F99" s="1132"/>
      <c r="G99" s="1132"/>
      <c r="H99" s="1133"/>
      <c r="I99" s="1" t="s">
        <v>723</v>
      </c>
    </row>
    <row r="100" spans="1:11" s="1" customFormat="1" ht="30" customHeight="1">
      <c r="A100" s="447" t="str">
        <f>'ORÇAMENTO '!A100</f>
        <v>5.40</v>
      </c>
      <c r="B100" s="445" t="str">
        <f>'ORÇAMENTO '!D100</f>
        <v>BOCA DE BDTC D = 1,00 M, ESCONSIDADE 0°, ALAS ABERTAS ADAPTÁVEIS - (REF SICRO EMENDA 3)</v>
      </c>
      <c r="C100" s="244" t="str">
        <f>'ORÇAMENTO '!E100</f>
        <v>UND</v>
      </c>
      <c r="D100" s="434">
        <v>4</v>
      </c>
      <c r="E100" s="1131" t="s">
        <v>1215</v>
      </c>
      <c r="F100" s="1132"/>
      <c r="G100" s="1132"/>
      <c r="H100" s="1133"/>
      <c r="I100" s="1" t="s">
        <v>723</v>
      </c>
    </row>
    <row r="101" spans="1:11" s="1" customFormat="1" ht="30" customHeight="1">
      <c r="A101" s="447" t="str">
        <f>'ORÇAMENTO '!A101</f>
        <v>5.41</v>
      </c>
      <c r="B101" s="445" t="str">
        <f>'ORÇAMENTO '!D101</f>
        <v>BOCA DE BDTC D = 1,00 M, ESCONSIDADE 30°, ALAS ABERTAS ADAPTÁVEIS -  (REF SICRO EMENDA 3)</v>
      </c>
      <c r="C101" s="244" t="str">
        <f>'ORÇAMENTO '!E101</f>
        <v>UND</v>
      </c>
      <c r="D101" s="434">
        <v>2</v>
      </c>
      <c r="E101" s="1131" t="s">
        <v>1215</v>
      </c>
      <c r="F101" s="1132"/>
      <c r="G101" s="1132"/>
      <c r="H101" s="1133"/>
      <c r="I101" s="1" t="s">
        <v>723</v>
      </c>
    </row>
    <row r="102" spans="1:11" s="1" customFormat="1" ht="30" customHeight="1">
      <c r="A102" s="447" t="str">
        <f>'ORÇAMENTO '!A102</f>
        <v>5.42</v>
      </c>
      <c r="B102" s="445" t="str">
        <f>'ORÇAMENTO '!D102</f>
        <v>BOCA DE BDTC D = 1,20 M, ESCONSIDADE 0°, ALAS ABERTAS ADAPTÁVEIS - (REF SICRO EMENDA 3)</v>
      </c>
      <c r="C102" s="244" t="str">
        <f>'ORÇAMENTO '!E102</f>
        <v>UND</v>
      </c>
      <c r="D102" s="434">
        <v>2</v>
      </c>
      <c r="E102" s="1131" t="s">
        <v>1215</v>
      </c>
      <c r="F102" s="1132"/>
      <c r="G102" s="1132"/>
      <c r="H102" s="1133"/>
      <c r="I102" s="1" t="s">
        <v>723</v>
      </c>
    </row>
    <row r="103" spans="1:11" s="1" customFormat="1" ht="30" customHeight="1">
      <c r="A103" s="447" t="str">
        <f>'ORÇAMENTO '!A103</f>
        <v>5.43</v>
      </c>
      <c r="B103" s="445" t="str">
        <f>'ORÇAMENTO '!D103</f>
        <v>BOCA DE BDCC 1,50 X 1,50 M - ESCONSIDADE 0° - AREIA E BRITA COMERCIAIS</v>
      </c>
      <c r="C103" s="244" t="str">
        <f>'ORÇAMENTO '!E103</f>
        <v>UND</v>
      </c>
      <c r="D103" s="434">
        <v>4</v>
      </c>
      <c r="E103" s="1131" t="s">
        <v>568</v>
      </c>
      <c r="F103" s="1132"/>
      <c r="G103" s="1132"/>
      <c r="H103" s="1133"/>
      <c r="I103" s="1" t="s">
        <v>723</v>
      </c>
    </row>
    <row r="104" spans="1:11" s="1" customFormat="1" ht="30" customHeight="1">
      <c r="A104" s="447" t="str">
        <f>'ORÇAMENTO '!A104</f>
        <v>5.44</v>
      </c>
      <c r="B104" s="445" t="str">
        <f>'ORÇAMENTO '!D104</f>
        <v>BASE OU SUB-BASE DE MACADAME SECO COM BRITA COMERCIAL - 100% PROCTOR MODIFICADO - EXCLUSIVE INSUMO, CARGA E TRANSPORTE - REF SICRO 4011279</v>
      </c>
      <c r="C104" s="244" t="str">
        <f>'ORÇAMENTO '!E104</f>
        <v>M3</v>
      </c>
      <c r="D104" s="434">
        <f>ROUND(4*0.5*3,2)</f>
        <v>6</v>
      </c>
      <c r="E104" s="1131" t="s">
        <v>1266</v>
      </c>
      <c r="F104" s="1132"/>
      <c r="G104" s="1132"/>
      <c r="H104" s="1133"/>
      <c r="I104" s="1" t="s">
        <v>723</v>
      </c>
    </row>
    <row r="105" spans="1:11" s="1" customFormat="1" ht="15" customHeight="1">
      <c r="A105" s="447" t="str">
        <f>'ORÇAMENTO '!A105</f>
        <v>5.45</v>
      </c>
      <c r="B105" s="445" t="str">
        <f>'ORÇAMENTO '!D105</f>
        <v>MACADAME SECO (BRITA 04)</v>
      </c>
      <c r="C105" s="244" t="str">
        <f>'ORÇAMENTO '!E105</f>
        <v>M3</v>
      </c>
      <c r="D105" s="434">
        <f>ROUND(D104*1.26,2)</f>
        <v>7.56</v>
      </c>
      <c r="E105" s="1134" t="s">
        <v>1286</v>
      </c>
      <c r="F105" s="1135"/>
      <c r="G105" s="1135"/>
      <c r="H105" s="1136"/>
      <c r="I105" s="1" t="s">
        <v>1273</v>
      </c>
      <c r="J105"/>
      <c r="K105" t="s">
        <v>1212</v>
      </c>
    </row>
    <row r="106" spans="1:11" s="1" customFormat="1" ht="15" customHeight="1">
      <c r="A106" s="447" t="str">
        <f>'ORÇAMENTO '!A106</f>
        <v>5.46</v>
      </c>
      <c r="B106" s="445" t="str">
        <f>'ORÇAMENTO '!D106</f>
        <v>PÓ DE PEDRA</v>
      </c>
      <c r="C106" s="244" t="str">
        <f>'ORÇAMENTO '!E106</f>
        <v>M3</v>
      </c>
      <c r="D106" s="434">
        <f>ROUND(D104*0.14,2)</f>
        <v>0.84</v>
      </c>
      <c r="E106" s="1134" t="s">
        <v>1287</v>
      </c>
      <c r="F106" s="1135"/>
      <c r="G106" s="1135"/>
      <c r="H106" s="1136"/>
      <c r="I106" s="1" t="s">
        <v>1273</v>
      </c>
      <c r="J106"/>
      <c r="K106" t="s">
        <v>1212</v>
      </c>
    </row>
    <row r="107" spans="1:11" s="1" customFormat="1" ht="15" customHeight="1">
      <c r="A107" s="447" t="str">
        <f>'ORÇAMENTO '!A107</f>
        <v>5.47</v>
      </c>
      <c r="B107" s="445" t="str">
        <f>'ORÇAMENTO '!D107</f>
        <v>CARGA, MANOBRA E DESCARGA DE AGREGADOS OU SOLOS EM CAMINHÃO BASCULANTE DE 10 M³ E DESCARGA LIVRE</v>
      </c>
      <c r="C107" s="244" t="str">
        <f>'ORÇAMENTO '!E107</f>
        <v>TON</v>
      </c>
      <c r="D107" s="267">
        <f>ROUND((D105+D106)*2.1,2)</f>
        <v>17.64</v>
      </c>
      <c r="E107" s="1131" t="s">
        <v>1357</v>
      </c>
      <c r="F107" s="1167"/>
      <c r="G107" s="1167"/>
      <c r="H107" s="1168"/>
      <c r="I107" s="1" t="s">
        <v>723</v>
      </c>
    </row>
    <row r="108" spans="1:11" s="1" customFormat="1" ht="15" customHeight="1">
      <c r="A108" s="447" t="str">
        <f>'ORÇAMENTO '!A108</f>
        <v>5.48</v>
      </c>
      <c r="B108" s="445" t="str">
        <f>'ORÇAMENTO '!D108</f>
        <v>TRANSPORTE COM CAMINHÃO BASCULANTE DE 10 M³ - RODOVIA PAVIMENTADA</v>
      </c>
      <c r="C108" s="244" t="str">
        <f>'ORÇAMENTO '!E108</f>
        <v>TKM</v>
      </c>
      <c r="D108" s="434">
        <f>ROUND(D107*16.4,2)</f>
        <v>289.3</v>
      </c>
      <c r="E108" s="1131" t="s">
        <v>1267</v>
      </c>
      <c r="F108" s="1167"/>
      <c r="G108" s="1167"/>
      <c r="H108" s="1168"/>
      <c r="I108" s="1" t="s">
        <v>723</v>
      </c>
    </row>
    <row r="109" spans="1:11" s="1" customFormat="1" ht="30" customHeight="1">
      <c r="A109" s="447" t="str">
        <f>'ORÇAMENTO '!A109</f>
        <v>5.49</v>
      </c>
      <c r="B109" s="445" t="str">
        <f>'ORÇAMENTO '!D109</f>
        <v>SAÍDA DE DRENAGEM EM GABIÃO ("BB 22") PARA BDTC - D = 0,80M</v>
      </c>
      <c r="C109" s="244" t="str">
        <f>'ORÇAMENTO '!E109</f>
        <v>UND</v>
      </c>
      <c r="D109" s="434">
        <v>1</v>
      </c>
      <c r="E109" s="1131" t="s">
        <v>568</v>
      </c>
      <c r="F109" s="1132"/>
      <c r="G109" s="1132"/>
      <c r="H109" s="1133"/>
      <c r="I109" s="1" t="s">
        <v>723</v>
      </c>
    </row>
    <row r="110" spans="1:11" s="14" customFormat="1" ht="15.75" thickBot="1">
      <c r="A110" s="287"/>
      <c r="B110" s="157"/>
      <c r="C110" s="259"/>
      <c r="D110" s="267"/>
      <c r="E110" s="1161"/>
      <c r="F110" s="1162"/>
      <c r="G110" s="1162"/>
      <c r="H110" s="1163"/>
      <c r="I110" s="1"/>
    </row>
    <row r="111" spans="1:11" s="14" customFormat="1">
      <c r="A111" s="264">
        <f>'ORÇAMENTO '!A111</f>
        <v>6</v>
      </c>
      <c r="B111" s="283" t="str">
        <f>'ORÇAMENTO '!D111</f>
        <v>SINALIZAÇÃO VIÁRIA</v>
      </c>
      <c r="C111" s="283"/>
      <c r="D111" s="290"/>
      <c r="E111" s="1155"/>
      <c r="F111" s="1156"/>
      <c r="G111" s="1156"/>
      <c r="H111" s="1157"/>
      <c r="I111" s="1"/>
    </row>
    <row r="112" spans="1:11" s="14" customFormat="1">
      <c r="A112" s="287" t="str">
        <f>'ORÇAMENTO '!A112</f>
        <v>6.1</v>
      </c>
      <c r="B112" s="157" t="str">
        <f>'ORÇAMENTO '!D112</f>
        <v>SINALIZAÇÃO HORIZONTAL</v>
      </c>
      <c r="C112" s="259"/>
      <c r="D112" s="267"/>
      <c r="E112" s="1164"/>
      <c r="F112" s="1165"/>
      <c r="G112" s="1165"/>
      <c r="H112" s="1166"/>
      <c r="I112" s="1"/>
    </row>
    <row r="113" spans="1:16" s="14" customFormat="1" ht="30" customHeight="1">
      <c r="A113" s="447" t="str">
        <f>'ORÇAMENTO '!A113</f>
        <v>6.1.1</v>
      </c>
      <c r="B113" s="445" t="str">
        <f>'ORÇAMENTO '!D113</f>
        <v>PINTURA DE FAIXA COM TINTA ACRÍLICA - ESPESSURA DE 0,4 MM</v>
      </c>
      <c r="C113" s="244" t="str">
        <f>'ORÇAMENTO '!E113</f>
        <v>M2</v>
      </c>
      <c r="D113" s="267">
        <f>ROUND((15588.35+7665.9+21+90.35)*0.12,2)</f>
        <v>2803.87</v>
      </c>
      <c r="E113" s="1131" t="s">
        <v>1382</v>
      </c>
      <c r="F113" s="1132"/>
      <c r="G113" s="1132"/>
      <c r="H113" s="1133"/>
      <c r="I113" s="1" t="s">
        <v>723</v>
      </c>
      <c r="K113"/>
      <c r="L113"/>
      <c r="M113"/>
      <c r="N113"/>
      <c r="O113"/>
    </row>
    <row r="114" spans="1:16" s="1" customFormat="1" ht="30" customHeight="1">
      <c r="A114" s="447" t="str">
        <f>'ORÇAMENTO '!A114</f>
        <v>6.1.2</v>
      </c>
      <c r="B114" s="445" t="str">
        <f>'ORÇAMENTO '!D114</f>
        <v>PINTURA DE SETAS E ZEBRADOS COM TINTA ACRÍLICA - ESPESSURA DE 0,4 MM</v>
      </c>
      <c r="C114" s="244" t="str">
        <f>'ORÇAMENTO '!E114</f>
        <v>M2</v>
      </c>
      <c r="D114" s="434">
        <f>ROUND((45.25*0.3)+(12.2*0.4)+(3*1.6),2)</f>
        <v>23.26</v>
      </c>
      <c r="E114" s="1158" t="s">
        <v>1304</v>
      </c>
      <c r="F114" s="1159"/>
      <c r="G114" s="1159"/>
      <c r="H114" s="1160"/>
      <c r="I114" s="1" t="s">
        <v>723</v>
      </c>
      <c r="K114"/>
      <c r="L114"/>
      <c r="M114"/>
      <c r="N114"/>
      <c r="O114"/>
      <c r="P114"/>
    </row>
    <row r="115" spans="1:16" s="1" customFormat="1" ht="15" customHeight="1">
      <c r="A115" s="447" t="str">
        <f>'ORÇAMENTO '!A115</f>
        <v>6.2</v>
      </c>
      <c r="B115" s="445" t="str">
        <f>'ORÇAMENTO '!D115</f>
        <v>SINALIZAÇÃO POR CONDUÇÃO ÓTICA</v>
      </c>
      <c r="C115" s="244"/>
      <c r="D115" s="434"/>
      <c r="E115" s="239"/>
      <c r="F115" s="181"/>
      <c r="G115" s="181"/>
      <c r="H115" s="499"/>
      <c r="L115"/>
      <c r="M115"/>
      <c r="N115"/>
      <c r="O115"/>
      <c r="P115"/>
    </row>
    <row r="116" spans="1:16" s="1" customFormat="1" ht="30">
      <c r="A116" s="447" t="str">
        <f>'ORÇAMENTO '!A116</f>
        <v>6.2.1</v>
      </c>
      <c r="B116" s="445" t="str">
        <f>'ORÇAMENTO '!D116</f>
        <v>TACHA REFLETIVA EM PLÁSTICO INJETADO - BIDIRECIONAL TIPO I - COM UM PINO - FORNECIMENTO E COLOCAÇÃO</v>
      </c>
      <c r="C116" s="244" t="str">
        <f>'ORÇAMENTO '!E116</f>
        <v>UND</v>
      </c>
      <c r="D116" s="434">
        <f>2295+1028</f>
        <v>3323</v>
      </c>
      <c r="E116" s="1131" t="s">
        <v>1383</v>
      </c>
      <c r="F116" s="1132"/>
      <c r="G116" s="1132"/>
      <c r="H116" s="1133"/>
      <c r="I116" s="1" t="s">
        <v>723</v>
      </c>
      <c r="L116"/>
      <c r="M116"/>
      <c r="N116"/>
      <c r="O116"/>
      <c r="P116"/>
    </row>
    <row r="117" spans="1:16" s="1" customFormat="1">
      <c r="A117" s="447" t="str">
        <f>'ORÇAMENTO '!A117</f>
        <v>6.2.2</v>
      </c>
      <c r="B117" s="445" t="str">
        <f>'ORÇAMENTO '!D117</f>
        <v>TACHÃO REFLETIVO EM PLÁSTICO INJETADO - BIDIRECIONAL - FORNECIMENTO E COLOCAÇÃO</v>
      </c>
      <c r="C117" s="244" t="str">
        <f>'ORÇAMENTO '!E117</f>
        <v>UND</v>
      </c>
      <c r="D117" s="434">
        <v>63</v>
      </c>
      <c r="E117" s="1134" t="s">
        <v>1305</v>
      </c>
      <c r="F117" s="1135"/>
      <c r="G117" s="1135"/>
      <c r="H117" s="1136"/>
      <c r="I117" s="1" t="s">
        <v>723</v>
      </c>
    </row>
    <row r="118" spans="1:16" s="1" customFormat="1">
      <c r="A118" s="447" t="str">
        <f>'ORÇAMENTO '!A118</f>
        <v>6.3</v>
      </c>
      <c r="B118" s="449" t="str">
        <f>'ORÇAMENTO '!D118</f>
        <v>SINALIZAÇÃO VERTICAL</v>
      </c>
      <c r="C118" s="244"/>
      <c r="D118" s="434"/>
      <c r="E118" s="1134"/>
      <c r="F118" s="1135"/>
      <c r="G118" s="1135"/>
      <c r="H118" s="1136"/>
    </row>
    <row r="119" spans="1:16" s="1" customFormat="1">
      <c r="A119" s="447" t="str">
        <f>'ORÇAMENTO '!A119</f>
        <v>6.3.1</v>
      </c>
      <c r="B119" s="449" t="str">
        <f>'ORÇAMENTO '!D119</f>
        <v>SINALIZAÇÃO VERTICAL DE REGULAMENTAÇÃO</v>
      </c>
      <c r="C119" s="244"/>
      <c r="D119" s="434"/>
      <c r="E119" s="1134"/>
      <c r="F119" s="1135"/>
      <c r="G119" s="1135"/>
      <c r="H119" s="1136"/>
    </row>
    <row r="120" spans="1:16" s="1" customFormat="1" ht="30">
      <c r="A120" s="447" t="str">
        <f>'ORÇAMENTO '!A120</f>
        <v>6.3.1.1</v>
      </c>
      <c r="B120" s="445" t="str">
        <f>'ORÇAMENTO '!D120</f>
        <v>R-1 - PARE - PLACA DE REGULAMENTAÇÃO EM AÇO, R1 LADO 0,414 M - PELÍCULA RETRORREFLETIVA TIPO I + SI - FORNECIMENTO E IMPLANTAÇÃO</v>
      </c>
      <c r="C120" s="244" t="str">
        <f>'ORÇAMENTO '!E120</f>
        <v>UND</v>
      </c>
      <c r="D120" s="434">
        <v>4</v>
      </c>
      <c r="E120" s="1134" t="s">
        <v>1306</v>
      </c>
      <c r="F120" s="1135"/>
      <c r="G120" s="1135"/>
      <c r="H120" s="1136"/>
      <c r="I120" s="1" t="s">
        <v>723</v>
      </c>
    </row>
    <row r="121" spans="1:16" s="1" customFormat="1" ht="30">
      <c r="A121" s="447" t="str">
        <f>'ORÇAMENTO '!A121</f>
        <v>6.3.1.2</v>
      </c>
      <c r="B121" s="445" t="str">
        <f>'ORÇAMENTO '!D121</f>
        <v>R-2 - DÊ A PREFERÊNCIA - PLACA DE REGULAMENTAÇÃO EM AÇO, LADO 0,80 M - PELÍCULA RETRORREFLETIVA TIPO I + SI - FORNECIMENTO E IMPLANTAÇÃO</v>
      </c>
      <c r="C121" s="244" t="str">
        <f>'ORÇAMENTO '!E121</f>
        <v>UND</v>
      </c>
      <c r="D121" s="434">
        <v>3</v>
      </c>
      <c r="E121" s="1134" t="s">
        <v>1307</v>
      </c>
      <c r="F121" s="1135"/>
      <c r="G121" s="1135"/>
      <c r="H121" s="1136"/>
      <c r="I121" s="1" t="s">
        <v>723</v>
      </c>
    </row>
    <row r="122" spans="1:16" s="1" customFormat="1" ht="30">
      <c r="A122" s="447" t="str">
        <f>'ORÇAMENTO '!A122</f>
        <v>6.3.1.3</v>
      </c>
      <c r="B122" s="445" t="str">
        <f>'ORÇAMENTO '!D122</f>
        <v>PLACA DE REGULAMENTAÇÃO EM AÇO D = 0,60 M - PELÍCULA RETRORREFLETIVA TIPO I + SI - FORNECIMENTO E IMPLANTAÇÃO</v>
      </c>
      <c r="C122" s="244" t="str">
        <f>'ORÇAMENTO '!E122</f>
        <v>UND</v>
      </c>
      <c r="D122" s="434">
        <f>17+7+3</f>
        <v>27</v>
      </c>
      <c r="E122" s="1134" t="s">
        <v>1388</v>
      </c>
      <c r="F122" s="1135"/>
      <c r="G122" s="1135"/>
      <c r="H122" s="1136"/>
      <c r="I122" s="1" t="s">
        <v>723</v>
      </c>
    </row>
    <row r="123" spans="1:16" s="1" customFormat="1" ht="15" customHeight="1">
      <c r="A123" s="447" t="str">
        <f>'ORÇAMENTO '!A123</f>
        <v>6.3.2</v>
      </c>
      <c r="B123" s="445" t="str">
        <f>'ORÇAMENTO '!D123</f>
        <v>SINALIZAÇÃO VERTICAL DE ADVERTÊNCIA</v>
      </c>
      <c r="C123" s="244"/>
      <c r="D123" s="434"/>
      <c r="E123" s="239"/>
      <c r="F123" s="181"/>
      <c r="G123" s="181"/>
      <c r="H123" s="499"/>
    </row>
    <row r="124" spans="1:16" s="1" customFormat="1">
      <c r="A124" s="447" t="str">
        <f>'ORÇAMENTO '!A124</f>
        <v>6.3.2.1</v>
      </c>
      <c r="B124" s="445" t="str">
        <f>'ORÇAMENTO '!D124</f>
        <v>PLACA DE ADVERTÊNCIA L=50 cm - FORNECIMENTO E IMPLANTAÇÃO - REF SICRO 5213464</v>
      </c>
      <c r="C124" s="244" t="str">
        <f>'ORÇAMENTO '!E124</f>
        <v>UND</v>
      </c>
      <c r="D124" s="434">
        <f>5+1+3</f>
        <v>9</v>
      </c>
      <c r="E124" s="1134" t="s">
        <v>1308</v>
      </c>
      <c r="F124" s="1135"/>
      <c r="G124" s="1135"/>
      <c r="H124" s="1136"/>
      <c r="I124" s="1" t="s">
        <v>723</v>
      </c>
    </row>
    <row r="125" spans="1:16" s="1" customFormat="1" ht="15" customHeight="1">
      <c r="A125" s="447" t="str">
        <f>'ORÇAMENTO '!A125</f>
        <v>6.3.2.2</v>
      </c>
      <c r="B125" s="445" t="str">
        <f>'ORÇAMENTO '!D125</f>
        <v>PLACA ESPECIAL DE ADVERTÊNCIA 0,70 m x 0,80 m - FORNECIMENTO E IMPLANTAÇÃO</v>
      </c>
      <c r="C125" s="244" t="str">
        <f>'ORÇAMENTO '!E125</f>
        <v>UND</v>
      </c>
      <c r="D125" s="434">
        <v>6</v>
      </c>
      <c r="E125" s="1131" t="s">
        <v>1333</v>
      </c>
      <c r="F125" s="1132"/>
      <c r="G125" s="1132"/>
      <c r="H125" s="1133"/>
      <c r="I125" s="1" t="s">
        <v>723</v>
      </c>
    </row>
    <row r="126" spans="1:16" s="1" customFormat="1">
      <c r="A126" s="447" t="str">
        <f>'ORÇAMENTO '!A126</f>
        <v>6.3.3</v>
      </c>
      <c r="B126" s="449" t="str">
        <f>'ORÇAMENTO '!D126</f>
        <v>SUPORTE DA SINALIZAÇÃO VERTICAL</v>
      </c>
      <c r="C126" s="244"/>
      <c r="D126" s="434"/>
      <c r="E126" s="1134"/>
      <c r="F126" s="1135"/>
      <c r="G126" s="1135"/>
      <c r="H126" s="1136"/>
    </row>
    <row r="127" spans="1:16" s="1" customFormat="1" ht="30">
      <c r="A127" s="447" t="str">
        <f>'ORÇAMENTO '!A127</f>
        <v>6.3.3.1</v>
      </c>
      <c r="B127" s="445" t="str">
        <f>'ORÇAMENTO '!D127</f>
        <v>SUPORTE PARA PLACA DE SINALIZAÇÃO EM MADEIRA DE LEI TRATADA 8 X 8 CM - FORNECIMENTO E IMPLANTAÇÃO</v>
      </c>
      <c r="C127" s="244" t="str">
        <f>'ORÇAMENTO '!E127</f>
        <v>UND</v>
      </c>
      <c r="D127" s="434">
        <f>D120+D121+D122+D124+D125</f>
        <v>49</v>
      </c>
      <c r="E127" s="1131" t="s">
        <v>1389</v>
      </c>
      <c r="F127" s="1132"/>
      <c r="G127" s="1132"/>
      <c r="H127" s="1133"/>
      <c r="I127" s="1" t="s">
        <v>723</v>
      </c>
    </row>
    <row r="128" spans="1:16" s="15" customFormat="1" ht="15.75" thickBot="1">
      <c r="A128" s="291"/>
      <c r="B128" s="292"/>
      <c r="C128" s="335"/>
      <c r="D128" s="293"/>
      <c r="E128" s="1161"/>
      <c r="F128" s="1162"/>
      <c r="G128" s="1162"/>
      <c r="H128" s="1163"/>
      <c r="I128" s="1"/>
      <c r="L128" s="15" t="s">
        <v>1277</v>
      </c>
    </row>
    <row r="129" spans="1:16" s="15" customFormat="1" ht="15" customHeight="1" thickBot="1">
      <c r="A129" s="1109"/>
      <c r="B129" s="1109"/>
      <c r="C129" s="1109"/>
      <c r="D129" s="1109"/>
      <c r="E129" s="1109"/>
      <c r="F129" s="1109"/>
      <c r="G129" s="1109"/>
      <c r="H129" s="1109"/>
      <c r="I129" s="1"/>
      <c r="L129" s="15" t="s">
        <v>1275</v>
      </c>
      <c r="O129" s="15" t="s">
        <v>1276</v>
      </c>
    </row>
    <row r="130" spans="1:16" s="15" customFormat="1" ht="15" customHeight="1">
      <c r="A130" s="1078" t="str">
        <f>PREFEITURA_MUNICIPAL</f>
        <v>PREFEITURA MUNICIPAL DE PORTO BELO</v>
      </c>
      <c r="B130" s="1080"/>
      <c r="C130" s="1066" t="s">
        <v>16</v>
      </c>
      <c r="D130" s="1067"/>
      <c r="E130" s="1067"/>
      <c r="F130" s="1067"/>
      <c r="G130" s="1067"/>
      <c r="H130" s="1068"/>
      <c r="I130" s="1"/>
      <c r="K130" s="15">
        <v>1</v>
      </c>
      <c r="L130" s="38">
        <v>323</v>
      </c>
      <c r="M130" s="15">
        <v>0.82</v>
      </c>
      <c r="N130" s="15">
        <f>2/10</f>
        <v>0.2</v>
      </c>
      <c r="O130" s="15">
        <f>M130*N130</f>
        <v>0.16400000000000001</v>
      </c>
      <c r="P130" s="15">
        <f>344-L130</f>
        <v>21</v>
      </c>
    </row>
    <row r="131" spans="1:16" s="15" customFormat="1" ht="15" customHeight="1">
      <c r="A131" s="1074"/>
      <c r="B131" s="1076"/>
      <c r="C131" s="1029" t="s">
        <v>44</v>
      </c>
      <c r="D131" s="1030"/>
      <c r="E131" s="1030"/>
      <c r="F131" s="1030"/>
      <c r="G131" s="1030"/>
      <c r="H131" s="1031"/>
      <c r="I131" s="1"/>
      <c r="K131" s="15">
        <v>1</v>
      </c>
      <c r="L131" s="38">
        <v>324</v>
      </c>
      <c r="M131" s="15">
        <v>1.17</v>
      </c>
      <c r="N131" s="15">
        <f t="shared" ref="N131:N152" si="3">2/10</f>
        <v>0.2</v>
      </c>
      <c r="O131" s="15">
        <f t="shared" ref="O131:O152" si="4">M131*N131</f>
        <v>0.23399999999999999</v>
      </c>
      <c r="P131" s="15">
        <f>P130*20</f>
        <v>420</v>
      </c>
    </row>
    <row r="132" spans="1:16" s="15" customFormat="1" ht="15" customHeight="1">
      <c r="A132" s="1074"/>
      <c r="B132" s="1076"/>
      <c r="C132" s="1029" t="s">
        <v>45</v>
      </c>
      <c r="D132" s="1030"/>
      <c r="E132" s="1030"/>
      <c r="F132" s="1030"/>
      <c r="G132" s="1030"/>
      <c r="H132" s="1031"/>
      <c r="I132" s="1"/>
      <c r="K132" s="15">
        <v>1</v>
      </c>
      <c r="L132" s="38">
        <v>325</v>
      </c>
      <c r="M132" s="15">
        <v>1.43</v>
      </c>
      <c r="N132" s="15">
        <f t="shared" si="3"/>
        <v>0.2</v>
      </c>
      <c r="O132" s="15">
        <f t="shared" si="4"/>
        <v>0.28599999999999998</v>
      </c>
      <c r="P132" s="15">
        <f>P131+13</f>
        <v>433</v>
      </c>
    </row>
    <row r="133" spans="1:16" s="15" customFormat="1" ht="15" customHeight="1">
      <c r="A133" s="1074"/>
      <c r="B133" s="1076"/>
      <c r="C133" s="1029" t="s">
        <v>270</v>
      </c>
      <c r="D133" s="1030"/>
      <c r="E133" s="1030"/>
      <c r="F133" s="1030"/>
      <c r="G133" s="1030"/>
      <c r="H133" s="1031"/>
      <c r="I133" s="1"/>
      <c r="K133" s="15">
        <v>1</v>
      </c>
      <c r="L133" s="38">
        <v>326</v>
      </c>
      <c r="M133" s="15">
        <v>2.36</v>
      </c>
      <c r="N133" s="15">
        <f t="shared" si="3"/>
        <v>0.2</v>
      </c>
      <c r="O133" s="15">
        <f t="shared" si="4"/>
        <v>0.47199999999999998</v>
      </c>
    </row>
    <row r="134" spans="1:16" s="15" customFormat="1" ht="15" customHeight="1">
      <c r="A134" s="1074"/>
      <c r="B134" s="1076"/>
      <c r="C134" s="1074"/>
      <c r="D134" s="1075"/>
      <c r="E134" s="1075"/>
      <c r="F134" s="1075"/>
      <c r="G134" s="1075"/>
      <c r="H134" s="1076"/>
      <c r="I134" s="1"/>
      <c r="K134" s="15">
        <v>1</v>
      </c>
      <c r="L134" s="38">
        <v>327</v>
      </c>
      <c r="M134" s="15">
        <v>2.65</v>
      </c>
      <c r="N134" s="15">
        <f t="shared" si="3"/>
        <v>0.2</v>
      </c>
      <c r="O134" s="15">
        <f t="shared" si="4"/>
        <v>0.53</v>
      </c>
    </row>
    <row r="135" spans="1:16" s="15" customFormat="1" ht="15" customHeight="1">
      <c r="A135" s="1074"/>
      <c r="B135" s="1076"/>
      <c r="C135" s="1074"/>
      <c r="D135" s="1075"/>
      <c r="E135" s="1075"/>
      <c r="F135" s="1075"/>
      <c r="G135" s="1075"/>
      <c r="H135" s="1076"/>
      <c r="I135" s="1"/>
      <c r="K135" s="15">
        <v>1</v>
      </c>
      <c r="L135" s="38">
        <v>328</v>
      </c>
      <c r="M135" s="15">
        <v>2.25</v>
      </c>
      <c r="N135" s="15">
        <f t="shared" si="3"/>
        <v>0.2</v>
      </c>
      <c r="O135" s="15">
        <f t="shared" si="4"/>
        <v>0.45</v>
      </c>
    </row>
    <row r="136" spans="1:16" s="15" customFormat="1" ht="15" customHeight="1">
      <c r="A136" s="1074"/>
      <c r="B136" s="1076"/>
      <c r="C136" s="1074"/>
      <c r="D136" s="1075"/>
      <c r="E136" s="1075"/>
      <c r="F136" s="1075"/>
      <c r="G136" s="1075"/>
      <c r="H136" s="1076"/>
      <c r="I136" s="1"/>
      <c r="K136" s="15">
        <v>1</v>
      </c>
      <c r="L136" s="38">
        <v>329</v>
      </c>
      <c r="M136" s="15">
        <v>2.3199999999999998</v>
      </c>
      <c r="N136" s="15">
        <f t="shared" si="3"/>
        <v>0.2</v>
      </c>
      <c r="O136" s="15">
        <f t="shared" si="4"/>
        <v>0.46399999999999997</v>
      </c>
    </row>
    <row r="137" spans="1:16" s="15" customFormat="1" ht="20.100000000000001" customHeight="1">
      <c r="A137" s="1074" t="s">
        <v>46</v>
      </c>
      <c r="B137" s="1076"/>
      <c r="C137" s="1074" t="s">
        <v>46</v>
      </c>
      <c r="D137" s="1075"/>
      <c r="E137" s="1075"/>
      <c r="F137" s="1075"/>
      <c r="G137" s="1075"/>
      <c r="H137" s="1076"/>
      <c r="I137" s="1"/>
      <c r="K137" s="15">
        <v>1</v>
      </c>
      <c r="L137" s="38">
        <v>330</v>
      </c>
      <c r="M137" s="15">
        <v>2.14</v>
      </c>
      <c r="N137" s="15">
        <f t="shared" si="3"/>
        <v>0.2</v>
      </c>
      <c r="O137" s="15">
        <f t="shared" si="4"/>
        <v>0.42800000000000005</v>
      </c>
    </row>
    <row r="138" spans="1:16" s="15" customFormat="1" ht="15" customHeight="1">
      <c r="A138" s="1038" t="str">
        <f>PREFEITX</f>
        <v>JOEL ORLANDO LUCINDA</v>
      </c>
      <c r="B138" s="1040"/>
      <c r="C138" s="1038" t="str">
        <f>NOME_TÉCNICO</f>
        <v>FERNANDA BASTOS ALVES</v>
      </c>
      <c r="D138" s="1039"/>
      <c r="E138" s="1039"/>
      <c r="F138" s="1039"/>
      <c r="G138" s="1039"/>
      <c r="H138" s="1040"/>
      <c r="I138" s="1"/>
      <c r="K138" s="15">
        <v>1</v>
      </c>
      <c r="L138" s="38">
        <v>331</v>
      </c>
      <c r="M138" s="15">
        <v>2.1</v>
      </c>
      <c r="N138" s="15">
        <f t="shared" si="3"/>
        <v>0.2</v>
      </c>
      <c r="O138" s="15">
        <f t="shared" si="4"/>
        <v>0.42000000000000004</v>
      </c>
    </row>
    <row r="139" spans="1:16" ht="15.75" thickBot="1">
      <c r="A139" s="1081" t="str">
        <f>VLOOKUP('DADOS DE ENTRADA 2023'!$B$14,'DADOS DE ENTRADA 2023'!$E$7:$G$17,3,0)</f>
        <v>PREFEITO MUNICIPAL</v>
      </c>
      <c r="B139" s="1083"/>
      <c r="C139" s="1081" t="str">
        <f>PROFISSÃO_TÉCNICO</f>
        <v>ENGENHEIRA CIVIL CREA-SC 163.653-1</v>
      </c>
      <c r="D139" s="1082"/>
      <c r="E139" s="1082"/>
      <c r="F139" s="1082"/>
      <c r="G139" s="1082"/>
      <c r="H139" s="1083"/>
      <c r="K139" s="15">
        <v>1</v>
      </c>
      <c r="L139" s="38">
        <v>332</v>
      </c>
      <c r="M139" s="15">
        <v>0.97</v>
      </c>
      <c r="N139" s="15">
        <f t="shared" si="3"/>
        <v>0.2</v>
      </c>
      <c r="O139" s="15">
        <f t="shared" si="4"/>
        <v>0.19400000000000001</v>
      </c>
    </row>
    <row r="140" spans="1:16">
      <c r="K140" s="15">
        <v>1</v>
      </c>
      <c r="L140" s="38">
        <v>333</v>
      </c>
      <c r="M140" s="15">
        <v>1.44</v>
      </c>
      <c r="N140" s="15">
        <f t="shared" si="3"/>
        <v>0.2</v>
      </c>
      <c r="O140" s="15">
        <f t="shared" si="4"/>
        <v>0.28799999999999998</v>
      </c>
    </row>
    <row r="141" spans="1:16">
      <c r="K141" s="15">
        <v>1</v>
      </c>
      <c r="L141" s="38">
        <v>334</v>
      </c>
      <c r="M141" s="15">
        <v>1.92</v>
      </c>
      <c r="N141" s="15">
        <f t="shared" si="3"/>
        <v>0.2</v>
      </c>
      <c r="O141" s="15">
        <f t="shared" si="4"/>
        <v>0.38400000000000001</v>
      </c>
    </row>
    <row r="142" spans="1:16">
      <c r="K142" s="15">
        <v>1</v>
      </c>
      <c r="L142" s="38">
        <v>335</v>
      </c>
      <c r="M142" s="15">
        <v>2.1</v>
      </c>
      <c r="N142" s="15">
        <f t="shared" si="3"/>
        <v>0.2</v>
      </c>
      <c r="O142" s="15">
        <f t="shared" si="4"/>
        <v>0.42000000000000004</v>
      </c>
    </row>
    <row r="143" spans="1:16">
      <c r="K143" s="15">
        <v>1</v>
      </c>
      <c r="L143" s="38">
        <v>336</v>
      </c>
      <c r="M143" s="15">
        <v>1.7</v>
      </c>
      <c r="N143" s="15">
        <f t="shared" si="3"/>
        <v>0.2</v>
      </c>
      <c r="O143" s="15">
        <f t="shared" si="4"/>
        <v>0.34</v>
      </c>
    </row>
    <row r="144" spans="1:16">
      <c r="K144" s="15">
        <v>1</v>
      </c>
      <c r="L144" s="38">
        <v>337</v>
      </c>
      <c r="M144" s="15">
        <v>1.43</v>
      </c>
      <c r="N144" s="15">
        <f t="shared" si="3"/>
        <v>0.2</v>
      </c>
      <c r="O144" s="15">
        <f t="shared" si="4"/>
        <v>0.28599999999999998</v>
      </c>
    </row>
    <row r="145" spans="11:17">
      <c r="K145" s="15">
        <v>1</v>
      </c>
      <c r="L145" s="38">
        <v>338</v>
      </c>
      <c r="M145" s="15">
        <v>2.5299999999999998</v>
      </c>
      <c r="N145" s="15">
        <f t="shared" si="3"/>
        <v>0.2</v>
      </c>
      <c r="O145" s="15">
        <f t="shared" si="4"/>
        <v>0.50600000000000001</v>
      </c>
    </row>
    <row r="146" spans="11:17">
      <c r="K146" s="15">
        <v>1</v>
      </c>
      <c r="L146" s="38">
        <v>339</v>
      </c>
      <c r="M146" s="15">
        <v>2.68</v>
      </c>
      <c r="N146" s="15">
        <f t="shared" si="3"/>
        <v>0.2</v>
      </c>
      <c r="O146" s="15">
        <f t="shared" si="4"/>
        <v>0.53600000000000003</v>
      </c>
    </row>
    <row r="147" spans="11:17">
      <c r="K147" s="15">
        <v>1</v>
      </c>
      <c r="L147" s="38">
        <v>340</v>
      </c>
      <c r="M147" s="15">
        <v>2.0499999999999998</v>
      </c>
      <c r="N147" s="15">
        <f t="shared" si="3"/>
        <v>0.2</v>
      </c>
      <c r="O147" s="15">
        <f t="shared" si="4"/>
        <v>0.41</v>
      </c>
    </row>
    <row r="148" spans="11:17">
      <c r="K148" s="15">
        <v>1</v>
      </c>
      <c r="L148" s="38">
        <v>341</v>
      </c>
      <c r="M148" s="15">
        <v>2.0099999999999998</v>
      </c>
      <c r="N148" s="15">
        <f t="shared" si="3"/>
        <v>0.2</v>
      </c>
      <c r="O148" s="15">
        <f t="shared" si="4"/>
        <v>0.40199999999999997</v>
      </c>
    </row>
    <row r="149" spans="11:17">
      <c r="K149" s="15">
        <v>1</v>
      </c>
      <c r="L149" s="38">
        <v>342</v>
      </c>
      <c r="M149" s="15">
        <v>2.19</v>
      </c>
      <c r="N149" s="15">
        <f t="shared" si="3"/>
        <v>0.2</v>
      </c>
      <c r="O149" s="15">
        <f t="shared" si="4"/>
        <v>0.438</v>
      </c>
    </row>
    <row r="150" spans="11:17">
      <c r="K150" s="15">
        <v>1</v>
      </c>
      <c r="L150" s="38">
        <v>343</v>
      </c>
      <c r="M150" s="15">
        <v>1.19</v>
      </c>
      <c r="N150" s="15">
        <f t="shared" si="3"/>
        <v>0.2</v>
      </c>
      <c r="O150" s="15">
        <f t="shared" si="4"/>
        <v>0.23799999999999999</v>
      </c>
    </row>
    <row r="151" spans="11:17">
      <c r="K151" s="15">
        <v>1</v>
      </c>
      <c r="L151" s="38">
        <v>344</v>
      </c>
      <c r="M151" s="15">
        <v>1.0900000000000001</v>
      </c>
      <c r="N151" s="15">
        <f t="shared" si="3"/>
        <v>0.2</v>
      </c>
      <c r="O151" s="15">
        <f t="shared" si="4"/>
        <v>0.21800000000000003</v>
      </c>
    </row>
    <row r="152" spans="11:17">
      <c r="K152" s="15">
        <v>1</v>
      </c>
      <c r="L152" s="5" t="s">
        <v>1274</v>
      </c>
      <c r="M152" s="15">
        <v>0</v>
      </c>
      <c r="N152" s="15">
        <f t="shared" si="3"/>
        <v>0.2</v>
      </c>
      <c r="O152" s="15">
        <f t="shared" si="4"/>
        <v>0</v>
      </c>
    </row>
    <row r="153" spans="11:17">
      <c r="L153">
        <f>SUM(K130:K152)</f>
        <v>23</v>
      </c>
      <c r="O153" s="5" t="s">
        <v>730</v>
      </c>
      <c r="P153" s="5" t="s">
        <v>871</v>
      </c>
      <c r="Q153" s="668"/>
    </row>
    <row r="154" spans="11:17">
      <c r="O154" s="15" cm="1">
        <f t="array" ref="O154">ROUND(SUM((O130:O152)/L153),2)</f>
        <v>0.35</v>
      </c>
      <c r="P154">
        <v>433</v>
      </c>
    </row>
    <row r="156" spans="11:17">
      <c r="L156" s="15" t="s">
        <v>202</v>
      </c>
      <c r="M156" s="15"/>
      <c r="N156" s="15"/>
      <c r="O156" s="15"/>
    </row>
    <row r="157" spans="11:17">
      <c r="L157" s="15" t="s">
        <v>1275</v>
      </c>
      <c r="M157" s="15"/>
      <c r="N157" s="15"/>
      <c r="O157" s="15" t="s">
        <v>1276</v>
      </c>
      <c r="Q157" s="15" t="s">
        <v>1279</v>
      </c>
    </row>
    <row r="158" spans="11:17">
      <c r="K158">
        <v>1</v>
      </c>
      <c r="L158" s="668" t="s">
        <v>1274</v>
      </c>
      <c r="M158">
        <f>M152</f>
        <v>0</v>
      </c>
      <c r="N158" s="15">
        <f t="shared" ref="N158:N163" si="5">2/10</f>
        <v>0.2</v>
      </c>
      <c r="O158" s="15">
        <f t="shared" ref="O158:O163" si="6">M158*N158</f>
        <v>0</v>
      </c>
      <c r="Q158">
        <v>0</v>
      </c>
    </row>
    <row r="159" spans="11:17">
      <c r="K159">
        <v>1</v>
      </c>
      <c r="L159" s="668">
        <v>345</v>
      </c>
      <c r="M159">
        <v>1.52</v>
      </c>
      <c r="N159" s="15">
        <f t="shared" si="5"/>
        <v>0.2</v>
      </c>
      <c r="O159" s="15">
        <f t="shared" si="6"/>
        <v>0.30400000000000005</v>
      </c>
      <c r="Q159">
        <f>O159-P159</f>
        <v>0.30400000000000005</v>
      </c>
    </row>
    <row r="160" spans="11:17">
      <c r="K160">
        <v>1</v>
      </c>
      <c r="L160" s="668">
        <v>346</v>
      </c>
      <c r="M160">
        <v>2.58</v>
      </c>
      <c r="N160" s="15">
        <f t="shared" si="5"/>
        <v>0.2</v>
      </c>
      <c r="O160" s="15">
        <f t="shared" si="6"/>
        <v>0.51600000000000001</v>
      </c>
      <c r="Q160">
        <f t="shared" ref="Q160:Q163" si="7">O160-P160</f>
        <v>0.51600000000000001</v>
      </c>
    </row>
    <row r="161" spans="11:17">
      <c r="K161">
        <v>1</v>
      </c>
      <c r="L161" s="668">
        <v>347</v>
      </c>
      <c r="M161">
        <v>3.14</v>
      </c>
      <c r="N161" s="15">
        <f t="shared" si="5"/>
        <v>0.2</v>
      </c>
      <c r="O161" s="15">
        <f t="shared" si="6"/>
        <v>0.62800000000000011</v>
      </c>
      <c r="Q161">
        <f t="shared" si="7"/>
        <v>0.62800000000000011</v>
      </c>
    </row>
    <row r="162" spans="11:17">
      <c r="K162">
        <v>1</v>
      </c>
      <c r="L162" s="668">
        <v>348</v>
      </c>
      <c r="M162">
        <v>2.25</v>
      </c>
      <c r="N162" s="15">
        <f t="shared" si="5"/>
        <v>0.2</v>
      </c>
      <c r="O162" s="15">
        <f t="shared" si="6"/>
        <v>0.45</v>
      </c>
      <c r="Q162">
        <f t="shared" si="7"/>
        <v>0.45</v>
      </c>
    </row>
    <row r="163" spans="11:17">
      <c r="K163">
        <v>1</v>
      </c>
      <c r="L163" s="668" t="s">
        <v>1278</v>
      </c>
      <c r="M163">
        <v>2.25</v>
      </c>
      <c r="N163" s="15">
        <f t="shared" si="5"/>
        <v>0.2</v>
      </c>
      <c r="O163" s="15">
        <f t="shared" si="6"/>
        <v>0.45</v>
      </c>
      <c r="Q163">
        <f t="shared" si="7"/>
        <v>0.45</v>
      </c>
    </row>
    <row r="164" spans="11:17">
      <c r="O164" s="5" t="s">
        <v>730</v>
      </c>
      <c r="P164" s="5" t="s">
        <v>871</v>
      </c>
    </row>
    <row r="165" spans="11:17">
      <c r="K165">
        <f>SUM(K158:K163)</f>
        <v>6</v>
      </c>
      <c r="N165" s="15">
        <f>ROUND(SUM((O158:O163)),2)</f>
        <v>2.35</v>
      </c>
      <c r="O165" s="15">
        <f>ROUND((N166/K165),2)</f>
        <v>0.39</v>
      </c>
      <c r="P165">
        <f>(4*20)+(7+14)</f>
        <v>101</v>
      </c>
    </row>
    <row r="166" spans="11:17">
      <c r="N166">
        <f>SUM(Q158:Q163)</f>
        <v>2.3480000000000003</v>
      </c>
    </row>
    <row r="169" spans="11:17">
      <c r="L169" t="s">
        <v>1299</v>
      </c>
    </row>
    <row r="170" spans="11:17">
      <c r="K170" t="s">
        <v>1300</v>
      </c>
      <c r="L170" s="928">
        <f>'QUANTIDADES-CASAN-TUBO CONC'!T18</f>
        <v>2.06</v>
      </c>
      <c r="M170" s="928">
        <f>SUM(L170:L185)</f>
        <v>48.36</v>
      </c>
      <c r="N170" t="s">
        <v>1301</v>
      </c>
    </row>
    <row r="171" spans="11:17">
      <c r="L171" s="928">
        <f>'QUANTIDADES-CASAN-TUBO CONC'!T20</f>
        <v>4.18</v>
      </c>
      <c r="N171" t="s">
        <v>1302</v>
      </c>
    </row>
    <row r="172" spans="11:17">
      <c r="L172" s="928">
        <f>'QUANTIDADES-CASAN-TUBO CONC'!T22</f>
        <v>1.74</v>
      </c>
      <c r="M172">
        <f>M170/16</f>
        <v>3.0225</v>
      </c>
      <c r="N172" t="s">
        <v>1303</v>
      </c>
    </row>
    <row r="173" spans="11:17">
      <c r="L173" s="928">
        <f>'QUANTIDADES-CASAN-TUBO CONC'!T24</f>
        <v>2.06</v>
      </c>
    </row>
    <row r="174" spans="11:17">
      <c r="L174" s="928">
        <f>'QUANTIDADES-CASAN-TUBO CONC'!T26</f>
        <v>3.52</v>
      </c>
    </row>
    <row r="175" spans="11:17">
      <c r="L175" s="928">
        <f>'QUANTIDADES-CASAN-TUBO CONC'!T28</f>
        <v>3.52</v>
      </c>
    </row>
    <row r="176" spans="11:17">
      <c r="L176" s="928">
        <f>'QUANTIDADES-CASAN-TUBO CONC'!T30</f>
        <v>2.99</v>
      </c>
    </row>
    <row r="177" spans="12:12">
      <c r="L177" s="928">
        <f>'QUANTIDADES-CASAN-TUBO CONC'!T32</f>
        <v>2.54</v>
      </c>
    </row>
    <row r="178" spans="12:12">
      <c r="L178" s="928">
        <f>'QUANTIDADES-CASAN-TUBO CONC'!T34</f>
        <v>2.99</v>
      </c>
    </row>
    <row r="179" spans="12:12">
      <c r="L179" s="928">
        <f>'QUANTIDADES-CASAN-TUBO CONC'!T36</f>
        <v>3.52</v>
      </c>
    </row>
    <row r="180" spans="12:12">
      <c r="L180" s="928">
        <f>'QUANTIDADES-CASAN-TUBO CONC'!T38</f>
        <v>2.54</v>
      </c>
    </row>
    <row r="181" spans="12:12">
      <c r="L181" s="928">
        <f>'QUANTIDADES-CASAN-TUBO CONC'!T40</f>
        <v>2.54</v>
      </c>
    </row>
    <row r="182" spans="12:12">
      <c r="L182" s="928">
        <f>'QUANTIDADES-CASAN-TUBO CONC'!T42</f>
        <v>1.98</v>
      </c>
    </row>
    <row r="183" spans="12:12">
      <c r="L183" s="928">
        <f>'QUANTIDADES-CASAN-TUBO CONC'!T44</f>
        <v>1.98</v>
      </c>
    </row>
    <row r="184" spans="12:12">
      <c r="L184" s="928">
        <f>'QUANTIDADES-CASAN-GALERIA'!W18</f>
        <v>5.0999999999999996</v>
      </c>
    </row>
    <row r="185" spans="12:12">
      <c r="L185" s="928">
        <v>5.0999999999999996</v>
      </c>
    </row>
    <row r="186" spans="12:12">
      <c r="L186" s="928" t="str">
        <f>'QUANTIDADES-CASAN-TUBO CONC'!T47</f>
        <v/>
      </c>
    </row>
    <row r="187" spans="12:12">
      <c r="L187" s="928" t="str">
        <f>'QUANTIDADES-CASAN-TUBO CONC'!T48</f>
        <v/>
      </c>
    </row>
  </sheetData>
  <mergeCells count="144">
    <mergeCell ref="E124:H124"/>
    <mergeCell ref="E125:H125"/>
    <mergeCell ref="E107:H107"/>
    <mergeCell ref="E108:H108"/>
    <mergeCell ref="E35:H35"/>
    <mergeCell ref="E47:H47"/>
    <mergeCell ref="E50:H50"/>
    <mergeCell ref="E51:H51"/>
    <mergeCell ref="E52:H52"/>
    <mergeCell ref="E78:H78"/>
    <mergeCell ref="E79:H79"/>
    <mergeCell ref="E90:H90"/>
    <mergeCell ref="E91:H91"/>
    <mergeCell ref="E85:H85"/>
    <mergeCell ref="E86:H86"/>
    <mergeCell ref="E87:H87"/>
    <mergeCell ref="E44:H44"/>
    <mergeCell ref="E62:H62"/>
    <mergeCell ref="E63:H63"/>
    <mergeCell ref="E70:H70"/>
    <mergeCell ref="E71:H71"/>
    <mergeCell ref="E72:H72"/>
    <mergeCell ref="E73:H73"/>
    <mergeCell ref="E105:H105"/>
    <mergeCell ref="C131:H131"/>
    <mergeCell ref="A130:B130"/>
    <mergeCell ref="E114:H114"/>
    <mergeCell ref="E128:H128"/>
    <mergeCell ref="E122:H122"/>
    <mergeCell ref="E117:H117"/>
    <mergeCell ref="E64:H64"/>
    <mergeCell ref="E92:H92"/>
    <mergeCell ref="E81:H81"/>
    <mergeCell ref="E93:H93"/>
    <mergeCell ref="E110:H110"/>
    <mergeCell ref="E113:H113"/>
    <mergeCell ref="E111:H111"/>
    <mergeCell ref="E127:H127"/>
    <mergeCell ref="E112:H112"/>
    <mergeCell ref="E66:H66"/>
    <mergeCell ref="E67:H67"/>
    <mergeCell ref="E76:H76"/>
    <mergeCell ref="E77:H77"/>
    <mergeCell ref="E84:H84"/>
    <mergeCell ref="E109:H109"/>
    <mergeCell ref="E80:H80"/>
    <mergeCell ref="E68:H68"/>
    <mergeCell ref="E69:H69"/>
    <mergeCell ref="A139:B139"/>
    <mergeCell ref="C139:H139"/>
    <mergeCell ref="E126:H126"/>
    <mergeCell ref="E116:H116"/>
    <mergeCell ref="E118:H118"/>
    <mergeCell ref="E119:H119"/>
    <mergeCell ref="A132:B132"/>
    <mergeCell ref="C132:H132"/>
    <mergeCell ref="A136:B136"/>
    <mergeCell ref="C136:H136"/>
    <mergeCell ref="A138:B138"/>
    <mergeCell ref="C138:H138"/>
    <mergeCell ref="C130:H130"/>
    <mergeCell ref="A129:H129"/>
    <mergeCell ref="E121:H121"/>
    <mergeCell ref="A137:B137"/>
    <mergeCell ref="C137:H137"/>
    <mergeCell ref="C134:H134"/>
    <mergeCell ref="C135:H135"/>
    <mergeCell ref="A133:B133"/>
    <mergeCell ref="A134:B134"/>
    <mergeCell ref="A135:B135"/>
    <mergeCell ref="C133:H133"/>
    <mergeCell ref="A131:B131"/>
    <mergeCell ref="A1:H1"/>
    <mergeCell ref="A2:H2"/>
    <mergeCell ref="A3:H3"/>
    <mergeCell ref="B7:H7"/>
    <mergeCell ref="A4:H4"/>
    <mergeCell ref="A6:H6"/>
    <mergeCell ref="A5:H5"/>
    <mergeCell ref="E61:H61"/>
    <mergeCell ref="E13:H13"/>
    <mergeCell ref="E14:H14"/>
    <mergeCell ref="E15:H15"/>
    <mergeCell ref="E59:H59"/>
    <mergeCell ref="E60:H60"/>
    <mergeCell ref="E55:H55"/>
    <mergeCell ref="E56:H56"/>
    <mergeCell ref="E57:H57"/>
    <mergeCell ref="E58:H58"/>
    <mergeCell ref="E20:H20"/>
    <mergeCell ref="E28:H28"/>
    <mergeCell ref="E29:H29"/>
    <mergeCell ref="E40:H40"/>
    <mergeCell ref="E41:H41"/>
    <mergeCell ref="E42:H42"/>
    <mergeCell ref="E43:H43"/>
    <mergeCell ref="E98:H98"/>
    <mergeCell ref="E12:H12"/>
    <mergeCell ref="E8:H8"/>
    <mergeCell ref="E9:H9"/>
    <mergeCell ref="E36:H36"/>
    <mergeCell ref="E37:H37"/>
    <mergeCell ref="E22:H22"/>
    <mergeCell ref="E23:H23"/>
    <mergeCell ref="E19:H19"/>
    <mergeCell ref="E21:H21"/>
    <mergeCell ref="E24:H24"/>
    <mergeCell ref="E25:H25"/>
    <mergeCell ref="E26:H26"/>
    <mergeCell ref="E27:H27"/>
    <mergeCell ref="E10:H10"/>
    <mergeCell ref="E11:H11"/>
    <mergeCell ref="E30:H30"/>
    <mergeCell ref="E31:H31"/>
    <mergeCell ref="E32:H32"/>
    <mergeCell ref="E16:H16"/>
    <mergeCell ref="E17:H17"/>
    <mergeCell ref="E18:H18"/>
    <mergeCell ref="E48:H48"/>
    <mergeCell ref="E49:H49"/>
    <mergeCell ref="E104:H104"/>
    <mergeCell ref="E65:H65"/>
    <mergeCell ref="E106:H106"/>
    <mergeCell ref="E39:H39"/>
    <mergeCell ref="M32:P32"/>
    <mergeCell ref="E120:H120"/>
    <mergeCell ref="E100:H100"/>
    <mergeCell ref="E102:H102"/>
    <mergeCell ref="E103:H103"/>
    <mergeCell ref="E88:H88"/>
    <mergeCell ref="E89:H89"/>
    <mergeCell ref="E94:H94"/>
    <mergeCell ref="E95:H95"/>
    <mergeCell ref="E96:H96"/>
    <mergeCell ref="E99:H99"/>
    <mergeCell ref="E101:H101"/>
    <mergeCell ref="E74:H74"/>
    <mergeCell ref="E75:H75"/>
    <mergeCell ref="E33:H33"/>
    <mergeCell ref="E34:H34"/>
    <mergeCell ref="E82:H82"/>
    <mergeCell ref="E83:H83"/>
    <mergeCell ref="E38:H38"/>
    <mergeCell ref="E97:H97"/>
  </mergeCells>
  <phoneticPr fontId="78" type="noConversion"/>
  <printOptions horizontalCentered="1"/>
  <pageMargins left="0.39370078740157483" right="0.39370078740157483" top="0.39370078740157483" bottom="0.39370078740157483" header="0.39370078740157483" footer="0.19685039370078741"/>
  <pageSetup paperSize="9" scale="49" orientation="portrait" r:id="rId1"/>
  <headerFooter>
    <oddHeader>&amp;L  &amp;G</oddHeader>
    <oddFooter>Página &amp;P de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8"/>
  <dimension ref="A1:U679"/>
  <sheetViews>
    <sheetView showGridLines="0" topLeftCell="A3" zoomScaleNormal="100" workbookViewId="0">
      <selection activeCell="A14" sqref="A14:C14"/>
    </sheetView>
  </sheetViews>
  <sheetFormatPr defaultRowHeight="15" outlineLevelRow="1"/>
  <cols>
    <col min="1" max="1" width="20.7109375" customWidth="1"/>
    <col min="2" max="2" width="10.7109375" style="1" customWidth="1"/>
    <col min="3" max="3" width="5.7109375" customWidth="1"/>
    <col min="4" max="4" width="6.85546875" bestFit="1" customWidth="1"/>
    <col min="5" max="5" width="32.7109375" customWidth="1"/>
    <col min="6" max="6" width="26.7109375" customWidth="1"/>
    <col min="7" max="7" width="14.140625" bestFit="1" customWidth="1"/>
    <col min="8" max="9" width="13.7109375" customWidth="1"/>
    <col min="10" max="10" width="14.28515625" style="176" bestFit="1" customWidth="1"/>
    <col min="11" max="11" width="17.28515625" bestFit="1" customWidth="1"/>
    <col min="13" max="13" width="25.85546875" style="5" customWidth="1"/>
    <col min="14" max="14" width="16" style="5" bestFit="1" customWidth="1"/>
    <col min="15" max="15" width="18.140625" style="5" customWidth="1"/>
    <col min="16" max="16" width="15.85546875" customWidth="1"/>
  </cols>
  <sheetData>
    <row r="1" spans="1:16" s="38" customFormat="1" ht="23.25" outlineLevel="1">
      <c r="A1" s="1045" t="str">
        <f>PREFEITURA_MUNICIPAL</f>
        <v>PREFEITURA MUNICIPAL DE PORTO BELO</v>
      </c>
      <c r="B1" s="1045"/>
      <c r="C1" s="1045"/>
      <c r="D1" s="1045"/>
      <c r="E1" s="1045"/>
      <c r="F1" s="1045"/>
      <c r="G1" s="1045"/>
      <c r="H1" s="1045"/>
      <c r="I1" s="1045"/>
      <c r="J1" s="1045"/>
      <c r="K1" s="1045"/>
      <c r="L1"/>
    </row>
    <row r="2" spans="1:16" s="38" customFormat="1" ht="19.5" outlineLevel="1" thickBot="1">
      <c r="A2" s="1084" t="s">
        <v>35</v>
      </c>
      <c r="B2" s="1084"/>
      <c r="C2" s="1084"/>
      <c r="D2" s="1084"/>
      <c r="E2" s="1084"/>
      <c r="F2" s="1084"/>
      <c r="G2" s="1084"/>
      <c r="H2" s="1084"/>
      <c r="I2" s="1084"/>
      <c r="J2" s="1084"/>
      <c r="K2" s="1084"/>
      <c r="L2"/>
    </row>
    <row r="3" spans="1:16" s="38" customFormat="1" outlineLevel="1">
      <c r="A3" s="1066" t="s">
        <v>12</v>
      </c>
      <c r="B3" s="1067"/>
      <c r="C3" s="1067"/>
      <c r="D3" s="1067"/>
      <c r="E3" s="1067"/>
      <c r="F3" s="1067"/>
      <c r="G3" s="1067"/>
      <c r="H3" s="1067"/>
      <c r="I3" s="1067"/>
      <c r="J3" s="1067"/>
      <c r="K3" s="1068"/>
      <c r="L3"/>
    </row>
    <row r="4" spans="1:16" s="38" customFormat="1" ht="18.75" outlineLevel="1">
      <c r="A4" s="1128" t="str">
        <f>PROJETO</f>
        <v>PAVIMENTAÇÃO ASFÁLTICA, DRENAGEM PLUVIAL E SINALIZAÇÃO VIÁRIA</v>
      </c>
      <c r="B4" s="1129"/>
      <c r="C4" s="1129"/>
      <c r="D4" s="1129"/>
      <c r="E4" s="1129"/>
      <c r="F4" s="1129"/>
      <c r="G4" s="1129"/>
      <c r="H4" s="1129"/>
      <c r="I4" s="1129"/>
      <c r="J4" s="1129"/>
      <c r="K4" s="1130"/>
      <c r="L4"/>
    </row>
    <row r="5" spans="1:16" s="38" customFormat="1" outlineLevel="1">
      <c r="A5" s="1149" t="s">
        <v>13</v>
      </c>
      <c r="B5" s="1150"/>
      <c r="C5" s="1150"/>
      <c r="D5" s="1150"/>
      <c r="E5" s="1150"/>
      <c r="F5" s="1150"/>
      <c r="G5" s="1150"/>
      <c r="H5" s="1150"/>
      <c r="I5" s="1150"/>
      <c r="J5" s="1150"/>
      <c r="K5" s="1151"/>
      <c r="L5"/>
    </row>
    <row r="6" spans="1:16" s="38" customFormat="1" ht="19.5" outlineLevel="1" thickBot="1">
      <c r="A6" s="1057" t="str">
        <f>LOCALIZAÇÃO</f>
        <v>ESTRADA GERAL DO SERTÃO DO VALONGO - BAIRRO SERTÃO SANTA LUZIA</v>
      </c>
      <c r="B6" s="1058"/>
      <c r="C6" s="1058"/>
      <c r="D6" s="1058"/>
      <c r="E6" s="1058"/>
      <c r="F6" s="1058"/>
      <c r="G6" s="1058"/>
      <c r="H6" s="1058"/>
      <c r="I6" s="1058"/>
      <c r="J6" s="1058"/>
      <c r="K6" s="1059"/>
      <c r="L6"/>
    </row>
    <row r="7" spans="1:16" s="38" customFormat="1" ht="19.5" outlineLevel="1" thickBot="1">
      <c r="A7" s="180">
        <f>DATA_PROJETO</f>
        <v>46054</v>
      </c>
      <c r="B7" s="1056" t="s">
        <v>139</v>
      </c>
      <c r="C7" s="1056"/>
      <c r="D7" s="1056"/>
      <c r="E7" s="1056"/>
      <c r="F7" s="1056"/>
      <c r="G7" s="1056"/>
      <c r="H7" s="1056"/>
      <c r="I7" s="1056"/>
      <c r="J7" s="1056"/>
      <c r="K7" s="1056"/>
      <c r="L7"/>
    </row>
    <row r="8" spans="1:16" s="15" customFormat="1" ht="30" customHeight="1" thickBot="1">
      <c r="A8" s="30" t="s">
        <v>296</v>
      </c>
      <c r="B8" s="31" t="s">
        <v>37</v>
      </c>
      <c r="C8" s="1137" t="s">
        <v>132</v>
      </c>
      <c r="D8" s="1138"/>
      <c r="E8" s="1138"/>
      <c r="F8" s="1138"/>
      <c r="G8" s="1229"/>
      <c r="H8" s="169" t="s">
        <v>347</v>
      </c>
      <c r="I8" s="169" t="s">
        <v>138</v>
      </c>
      <c r="J8" s="172" t="s">
        <v>103</v>
      </c>
      <c r="K8" s="170" t="s">
        <v>97</v>
      </c>
      <c r="L8"/>
      <c r="M8" s="1227" t="s">
        <v>578</v>
      </c>
      <c r="N8" s="1227"/>
      <c r="O8" s="1227"/>
    </row>
    <row r="9" spans="1:16" s="15" customFormat="1" ht="15" customHeight="1">
      <c r="A9" s="161" t="s">
        <v>272</v>
      </c>
      <c r="B9" s="161">
        <v>1</v>
      </c>
      <c r="C9" s="1173" t="s">
        <v>420</v>
      </c>
      <c r="D9" s="1174"/>
      <c r="E9" s="1174"/>
      <c r="F9" s="1174"/>
      <c r="G9" s="1175"/>
      <c r="H9" s="161" t="s">
        <v>414</v>
      </c>
      <c r="I9" s="161"/>
      <c r="J9" s="174"/>
      <c r="K9" s="167">
        <f>SUM(K10:K11)</f>
        <v>255942.88</v>
      </c>
      <c r="L9"/>
      <c r="M9" s="564"/>
      <c r="N9" s="566"/>
      <c r="O9" s="565"/>
      <c r="P9"/>
    </row>
    <row r="10" spans="1:16" s="15" customFormat="1" ht="15" customHeight="1">
      <c r="A10" s="46" t="s">
        <v>272</v>
      </c>
      <c r="B10" s="50">
        <f>$B$17</f>
        <v>3</v>
      </c>
      <c r="C10" s="1217" t="str">
        <f>$C$17</f>
        <v>EQUIPE TÉCNICA RESPONSÁVEL PELA EXECUÇÃO DA OBRA</v>
      </c>
      <c r="D10" s="1218"/>
      <c r="E10" s="1218"/>
      <c r="F10" s="1218"/>
      <c r="G10" s="1219"/>
      <c r="H10" s="46" t="str">
        <f>$H$17</f>
        <v>MÊS</v>
      </c>
      <c r="I10" s="148">
        <v>8</v>
      </c>
      <c r="J10" s="173">
        <f>$K$17</f>
        <v>21349.49</v>
      </c>
      <c r="K10" s="168">
        <f>ROUND(I10*J10,2)</f>
        <v>170795.92</v>
      </c>
      <c r="L10" t="s">
        <v>824</v>
      </c>
      <c r="M10" s="564"/>
      <c r="N10" s="566"/>
      <c r="O10" s="565"/>
      <c r="P10"/>
    </row>
    <row r="11" spans="1:16" s="15" customFormat="1" ht="15" customHeight="1">
      <c r="A11" s="46" t="s">
        <v>272</v>
      </c>
      <c r="B11" s="50">
        <f>$B$23</f>
        <v>4</v>
      </c>
      <c r="C11" s="1217" t="str">
        <f>$C$23</f>
        <v>EQUIPE DE TOPOGRAFIA, INCLUSO TRANSPORTE E EQUIPAMENTOS</v>
      </c>
      <c r="D11" s="1218"/>
      <c r="E11" s="1218"/>
      <c r="F11" s="1218"/>
      <c r="G11" s="1219"/>
      <c r="H11" s="46" t="str">
        <f>$H$23</f>
        <v>MÊS</v>
      </c>
      <c r="I11" s="148">
        <v>6</v>
      </c>
      <c r="J11" s="173">
        <f>$K$23</f>
        <v>14191.16</v>
      </c>
      <c r="K11" s="168">
        <f>ROUND(I11*J11,2)</f>
        <v>85146.96</v>
      </c>
      <c r="L11" t="s">
        <v>824</v>
      </c>
      <c r="M11" s="1134"/>
      <c r="N11" s="1135"/>
      <c r="O11" s="1220"/>
      <c r="P11"/>
    </row>
    <row r="12" spans="1:16" s="15" customFormat="1" ht="15" customHeight="1">
      <c r="A12" s="46"/>
      <c r="B12" s="569"/>
      <c r="C12" s="570"/>
      <c r="D12" s="36"/>
      <c r="E12" s="36"/>
      <c r="F12" s="36"/>
      <c r="G12" s="568"/>
      <c r="H12" s="571"/>
      <c r="I12" s="571"/>
      <c r="J12" s="572"/>
      <c r="K12" s="573"/>
      <c r="L12"/>
      <c r="M12" s="564"/>
      <c r="N12" s="566"/>
      <c r="O12" s="565"/>
      <c r="P12"/>
    </row>
    <row r="13" spans="1:16" s="15" customFormat="1" ht="15" customHeight="1">
      <c r="A13" s="161" t="s">
        <v>272</v>
      </c>
      <c r="B13" s="161">
        <v>2</v>
      </c>
      <c r="C13" s="1173" t="s">
        <v>869</v>
      </c>
      <c r="D13" s="1174"/>
      <c r="E13" s="1174"/>
      <c r="F13" s="1174"/>
      <c r="G13" s="1175"/>
      <c r="H13" s="161" t="s">
        <v>414</v>
      </c>
      <c r="I13" s="161"/>
      <c r="J13" s="174"/>
      <c r="K13" s="167">
        <f>SUM(K14:K15)</f>
        <v>12896.8</v>
      </c>
      <c r="L13"/>
      <c r="M13" s="564"/>
      <c r="N13" s="566"/>
      <c r="O13" s="565"/>
    </row>
    <row r="14" spans="1:16" s="15" customFormat="1" ht="15" customHeight="1">
      <c r="A14" s="46" t="s">
        <v>273</v>
      </c>
      <c r="B14" s="237">
        <f>'COTAÇÕES - INFRA'!$B$59</f>
        <v>1</v>
      </c>
      <c r="C14" s="1237" t="str">
        <f>'COTAÇÕES - INFRA'!$C$59</f>
        <v>BANHEIRO QUÍMICO, COM UMA LIMPEZA SEMANAL</v>
      </c>
      <c r="D14" s="1238"/>
      <c r="E14" s="1238"/>
      <c r="F14" s="1238"/>
      <c r="G14" s="1239"/>
      <c r="H14" s="237" t="str">
        <f>'COTAÇÕES - INFRA'!$E$59</f>
        <v>UNDXMÊS</v>
      </c>
      <c r="I14" s="148">
        <f>1*8</f>
        <v>8</v>
      </c>
      <c r="J14" s="432">
        <f>'COTAÇÕES - INFRA'!$F$59</f>
        <v>950</v>
      </c>
      <c r="K14" s="168">
        <f>ROUND(I14*J14,2)</f>
        <v>7600</v>
      </c>
      <c r="L14" t="s">
        <v>824</v>
      </c>
      <c r="M14" s="1134" t="s">
        <v>1226</v>
      </c>
      <c r="N14" s="1135"/>
      <c r="O14" s="1220"/>
      <c r="P14"/>
    </row>
    <row r="15" spans="1:16" s="15" customFormat="1" ht="30" customHeight="1">
      <c r="A15" s="237" t="s">
        <v>289</v>
      </c>
      <c r="B15" s="237">
        <v>10776</v>
      </c>
      <c r="C15" s="1237" t="s">
        <v>762</v>
      </c>
      <c r="D15" s="1238" t="s">
        <v>762</v>
      </c>
      <c r="E15" s="1238" t="s">
        <v>762</v>
      </c>
      <c r="F15" s="1238" t="s">
        <v>762</v>
      </c>
      <c r="G15" s="1239" t="s">
        <v>762</v>
      </c>
      <c r="H15" s="237" t="s">
        <v>577</v>
      </c>
      <c r="I15" s="148">
        <v>8</v>
      </c>
      <c r="J15" s="432">
        <v>662.1</v>
      </c>
      <c r="K15" s="168">
        <f>ROUND(I15*J15,2)</f>
        <v>5296.8</v>
      </c>
      <c r="L15" t="s">
        <v>824</v>
      </c>
      <c r="M15" s="1134" t="s">
        <v>1226</v>
      </c>
      <c r="N15" s="1135"/>
      <c r="O15" s="1220"/>
      <c r="P15" s="702" t="s">
        <v>888</v>
      </c>
    </row>
    <row r="16" spans="1:16" s="15" customFormat="1" ht="15" customHeight="1">
      <c r="A16" s="568"/>
      <c r="B16" s="569"/>
      <c r="C16" s="570"/>
      <c r="D16" s="36"/>
      <c r="E16" s="36"/>
      <c r="F16" s="36"/>
      <c r="G16" s="568"/>
      <c r="H16" s="571"/>
      <c r="I16" s="571"/>
      <c r="J16" s="572"/>
      <c r="K16" s="573"/>
      <c r="L16"/>
      <c r="M16" s="564"/>
      <c r="N16" s="566"/>
      <c r="O16" s="565"/>
    </row>
    <row r="17" spans="1:15" s="15" customFormat="1" ht="15" customHeight="1">
      <c r="A17" s="161" t="s">
        <v>272</v>
      </c>
      <c r="B17" s="161">
        <v>3</v>
      </c>
      <c r="C17" s="1173" t="s">
        <v>584</v>
      </c>
      <c r="D17" s="1174"/>
      <c r="E17" s="1174"/>
      <c r="F17" s="1174"/>
      <c r="G17" s="1175"/>
      <c r="H17" s="161" t="s">
        <v>509</v>
      </c>
      <c r="I17" s="161"/>
      <c r="J17" s="174"/>
      <c r="K17" s="167">
        <f>SUM(K18:K21)</f>
        <v>21349.49</v>
      </c>
      <c r="L17"/>
      <c r="M17" s="1164"/>
      <c r="N17" s="1165"/>
      <c r="O17" s="1228"/>
    </row>
    <row r="18" spans="1:15" s="15" customFormat="1" ht="15" customHeight="1">
      <c r="A18" s="46" t="s">
        <v>14</v>
      </c>
      <c r="B18" s="50">
        <v>90778</v>
      </c>
      <c r="C18" s="1217" t="s">
        <v>460</v>
      </c>
      <c r="D18" s="1218"/>
      <c r="E18" s="1218"/>
      <c r="F18" s="1218"/>
      <c r="G18" s="1219"/>
      <c r="H18" s="46" t="s">
        <v>162</v>
      </c>
      <c r="I18" s="148">
        <f>20*4</f>
        <v>80</v>
      </c>
      <c r="J18" s="173">
        <v>147.08000000000001</v>
      </c>
      <c r="K18" s="168">
        <f>ROUND(I18*J18,2)</f>
        <v>11766.4</v>
      </c>
      <c r="L18" t="s">
        <v>824</v>
      </c>
      <c r="M18" s="237" t="s">
        <v>1280</v>
      </c>
      <c r="N18" s="345"/>
      <c r="O18" s="345"/>
    </row>
    <row r="19" spans="1:15" s="15" customFormat="1" ht="15" customHeight="1">
      <c r="A19" s="46" t="s">
        <v>14</v>
      </c>
      <c r="B19" s="50">
        <v>93572</v>
      </c>
      <c r="C19" s="1217" t="s">
        <v>724</v>
      </c>
      <c r="D19" s="1218"/>
      <c r="E19" s="1218"/>
      <c r="F19" s="1218"/>
      <c r="G19" s="1219"/>
      <c r="H19" s="46" t="s">
        <v>509</v>
      </c>
      <c r="I19" s="148">
        <v>1</v>
      </c>
      <c r="J19" s="173">
        <v>7187.21</v>
      </c>
      <c r="K19" s="168">
        <f t="shared" ref="K19:K21" si="0">ROUND(I19*J19,2)</f>
        <v>7187.21</v>
      </c>
      <c r="L19" t="s">
        <v>824</v>
      </c>
      <c r="M19" s="237" t="s">
        <v>1236</v>
      </c>
      <c r="N19" s="345"/>
      <c r="O19" s="345"/>
    </row>
    <row r="20" spans="1:15" s="15" customFormat="1" ht="15" customHeight="1">
      <c r="A20" s="46" t="s">
        <v>15</v>
      </c>
      <c r="B20" s="50" t="s">
        <v>690</v>
      </c>
      <c r="C20" s="1217" t="str">
        <f>UPPER("Veículo leve - 53 kW (sem motorista) PRODUTIVA - ENCARREGADO")</f>
        <v>VEÍCULO LEVE - 53 KW (SEM MOTORISTA) PRODUTIVA - ENCARREGADO</v>
      </c>
      <c r="D20" s="1218"/>
      <c r="E20" s="1218"/>
      <c r="F20" s="1218"/>
      <c r="G20" s="1219"/>
      <c r="H20" s="46" t="s">
        <v>162</v>
      </c>
      <c r="I20" s="148">
        <f>44*1</f>
        <v>44</v>
      </c>
      <c r="J20" s="173">
        <v>37.005400000000002</v>
      </c>
      <c r="K20" s="168">
        <f t="shared" si="0"/>
        <v>1628.24</v>
      </c>
      <c r="L20" t="s">
        <v>824</v>
      </c>
      <c r="M20" s="237" t="s">
        <v>1237</v>
      </c>
      <c r="N20" s="345">
        <f>44*6</f>
        <v>264</v>
      </c>
      <c r="O20" s="345"/>
    </row>
    <row r="21" spans="1:15" s="15" customFormat="1" ht="15" customHeight="1">
      <c r="A21" s="46" t="s">
        <v>15</v>
      </c>
      <c r="B21" s="50" t="s">
        <v>690</v>
      </c>
      <c r="C21" s="1217" t="str">
        <f>UPPER("Veículo leve - 53 kW (sem motorista) IMPRODUTIVA - ENCARREGADO")</f>
        <v>VEÍCULO LEVE - 53 KW (SEM MOTORISTA) IMPRODUTIVA - ENCARREGADO</v>
      </c>
      <c r="D21" s="1218"/>
      <c r="E21" s="1218"/>
      <c r="F21" s="1218"/>
      <c r="G21" s="1219"/>
      <c r="H21" s="46" t="s">
        <v>162</v>
      </c>
      <c r="I21" s="148">
        <f>116*1</f>
        <v>116</v>
      </c>
      <c r="J21" s="173">
        <v>6.6176000000000004</v>
      </c>
      <c r="K21" s="168">
        <f t="shared" si="0"/>
        <v>767.64</v>
      </c>
      <c r="L21" t="s">
        <v>824</v>
      </c>
      <c r="M21" s="237" t="s">
        <v>1238</v>
      </c>
      <c r="N21" s="345"/>
      <c r="O21" s="345">
        <f>176*6</f>
        <v>1056</v>
      </c>
    </row>
    <row r="22" spans="1:15" s="15" customFormat="1" ht="15" customHeight="1">
      <c r="A22" s="1178"/>
      <c r="B22" s="1179"/>
      <c r="C22" s="1179"/>
      <c r="D22" s="1179"/>
      <c r="E22" s="1179"/>
      <c r="F22" s="1179"/>
      <c r="G22" s="1179"/>
      <c r="H22" s="1179"/>
      <c r="I22" s="1179"/>
      <c r="J22" s="1179"/>
      <c r="K22" s="1180"/>
      <c r="L22"/>
      <c r="M22" s="46"/>
      <c r="N22" s="46"/>
      <c r="O22" s="46"/>
    </row>
    <row r="23" spans="1:15">
      <c r="A23" s="161" t="s">
        <v>272</v>
      </c>
      <c r="B23" s="161">
        <v>4</v>
      </c>
      <c r="C23" s="1190" t="s">
        <v>604</v>
      </c>
      <c r="D23" s="1191"/>
      <c r="E23" s="1191"/>
      <c r="F23" s="1191"/>
      <c r="G23" s="1192"/>
      <c r="H23" s="161" t="s">
        <v>509</v>
      </c>
      <c r="I23" s="165"/>
      <c r="J23" s="175"/>
      <c r="K23" s="167">
        <f>SUM(K24:K29)</f>
        <v>14191.16</v>
      </c>
      <c r="M23" s="237"/>
      <c r="N23" s="237"/>
      <c r="O23" s="237"/>
    </row>
    <row r="24" spans="1:15" ht="15" customHeight="1">
      <c r="A24" s="46" t="s">
        <v>15</v>
      </c>
      <c r="B24" s="50" t="s">
        <v>605</v>
      </c>
      <c r="C24" s="1207" t="s">
        <v>691</v>
      </c>
      <c r="D24" s="1208"/>
      <c r="E24" s="1208"/>
      <c r="F24" s="1208"/>
      <c r="G24" s="1209"/>
      <c r="H24" s="46" t="s">
        <v>162</v>
      </c>
      <c r="I24" s="148">
        <f>20*4</f>
        <v>80</v>
      </c>
      <c r="J24" s="173">
        <v>8.5744000000000007</v>
      </c>
      <c r="K24" s="168">
        <f>ROUND(I24*J24,2)</f>
        <v>685.95</v>
      </c>
      <c r="L24" t="s">
        <v>824</v>
      </c>
      <c r="M24" s="46" t="s">
        <v>1281</v>
      </c>
      <c r="N24" s="237"/>
      <c r="O24" s="237"/>
    </row>
    <row r="25" spans="1:15" ht="15" customHeight="1">
      <c r="A25" s="46" t="s">
        <v>15</v>
      </c>
      <c r="B25" s="50" t="s">
        <v>605</v>
      </c>
      <c r="C25" s="1207" t="s">
        <v>692</v>
      </c>
      <c r="D25" s="1208"/>
      <c r="E25" s="1208"/>
      <c r="F25" s="1208"/>
      <c r="G25" s="1209"/>
      <c r="H25" s="46" t="s">
        <v>162</v>
      </c>
      <c r="I25" s="148">
        <f>20*2</f>
        <v>40</v>
      </c>
      <c r="J25" s="173">
        <v>5.8696999999999999</v>
      </c>
      <c r="K25" s="168">
        <f t="shared" ref="K25:K32" si="1">ROUND(I25*J25,2)</f>
        <v>234.79</v>
      </c>
      <c r="L25" t="s">
        <v>824</v>
      </c>
      <c r="M25" s="46" t="s">
        <v>1284</v>
      </c>
      <c r="N25" s="237"/>
      <c r="O25" s="237"/>
    </row>
    <row r="26" spans="1:15" ht="15" customHeight="1">
      <c r="A26" s="46" t="s">
        <v>15</v>
      </c>
      <c r="B26" s="50" t="s">
        <v>693</v>
      </c>
      <c r="C26" s="1217" t="str">
        <f>UPPER("Veículo tipo van furgão com capacidade de 1,54 t - 93 Kw")</f>
        <v>VEÍCULO TIPO VAN FURGÃO COM CAPACIDADE DE 1,54 T - 93 KW</v>
      </c>
      <c r="D26" s="1218"/>
      <c r="E26" s="1218"/>
      <c r="F26" s="1218"/>
      <c r="G26" s="1219"/>
      <c r="H26" s="46" t="s">
        <v>418</v>
      </c>
      <c r="I26" s="148">
        <f>20*2</f>
        <v>40</v>
      </c>
      <c r="J26" s="173">
        <v>87.058000000000007</v>
      </c>
      <c r="K26" s="168">
        <f t="shared" si="1"/>
        <v>3482.32</v>
      </c>
      <c r="L26" t="s">
        <v>824</v>
      </c>
      <c r="M26" s="46" t="s">
        <v>1284</v>
      </c>
      <c r="N26" s="237"/>
      <c r="O26" s="237"/>
    </row>
    <row r="27" spans="1:15" ht="15" customHeight="1">
      <c r="A27" s="46" t="s">
        <v>15</v>
      </c>
      <c r="B27" s="50" t="s">
        <v>693</v>
      </c>
      <c r="C27" s="1217" t="str">
        <f>UPPER("Veículo tipo van furgão com capacidade de 1,54 t - 93 Kw")</f>
        <v>VEÍCULO TIPO VAN FURGÃO COM CAPACIDADE DE 1,54 T - 93 KW</v>
      </c>
      <c r="D27" s="1218"/>
      <c r="E27" s="1218"/>
      <c r="F27" s="1218"/>
      <c r="G27" s="1219"/>
      <c r="H27" s="46" t="s">
        <v>419</v>
      </c>
      <c r="I27" s="148">
        <f>20*4</f>
        <v>80</v>
      </c>
      <c r="J27" s="173">
        <v>47.621299999999998</v>
      </c>
      <c r="K27" s="168">
        <f t="shared" si="1"/>
        <v>3809.7</v>
      </c>
      <c r="L27" t="s">
        <v>824</v>
      </c>
      <c r="M27" s="46" t="s">
        <v>1283</v>
      </c>
      <c r="N27" s="237"/>
      <c r="O27" s="237"/>
    </row>
    <row r="28" spans="1:15" ht="15" customHeight="1">
      <c r="A28" s="46" t="s">
        <v>14</v>
      </c>
      <c r="B28" s="162">
        <v>90781</v>
      </c>
      <c r="C28" s="1217" t="s">
        <v>606</v>
      </c>
      <c r="D28" s="1218"/>
      <c r="E28" s="1218"/>
      <c r="F28" s="1218"/>
      <c r="G28" s="1219"/>
      <c r="H28" s="46" t="s">
        <v>162</v>
      </c>
      <c r="I28" s="148">
        <f>20*6</f>
        <v>120</v>
      </c>
      <c r="J28" s="173">
        <v>33.26</v>
      </c>
      <c r="K28" s="168">
        <f t="shared" si="1"/>
        <v>3991.2</v>
      </c>
      <c r="L28" t="s">
        <v>824</v>
      </c>
      <c r="M28" s="46" t="s">
        <v>1282</v>
      </c>
      <c r="N28" s="237"/>
      <c r="O28" s="237"/>
    </row>
    <row r="29" spans="1:15">
      <c r="A29" s="46" t="s">
        <v>14</v>
      </c>
      <c r="B29" s="50">
        <v>88253</v>
      </c>
      <c r="C29" s="1217" t="s">
        <v>607</v>
      </c>
      <c r="D29" s="1218"/>
      <c r="E29" s="1218"/>
      <c r="F29" s="1218"/>
      <c r="G29" s="1219"/>
      <c r="H29" s="46" t="s">
        <v>162</v>
      </c>
      <c r="I29" s="148">
        <f>20*6</f>
        <v>120</v>
      </c>
      <c r="J29" s="173">
        <v>16.559999999999999</v>
      </c>
      <c r="K29" s="168">
        <f t="shared" si="1"/>
        <v>1987.2</v>
      </c>
      <c r="L29" t="s">
        <v>824</v>
      </c>
      <c r="M29" s="46" t="s">
        <v>1282</v>
      </c>
      <c r="N29" s="237"/>
      <c r="O29" s="237"/>
    </row>
    <row r="30" spans="1:15" s="166" customFormat="1" ht="15" hidden="1" customHeight="1">
      <c r="A30" s="161" t="s">
        <v>272</v>
      </c>
      <c r="B30" s="161">
        <v>8</v>
      </c>
      <c r="C30" s="1176" t="s">
        <v>421</v>
      </c>
      <c r="D30" s="1176"/>
      <c r="E30" s="1176"/>
      <c r="F30" s="1176"/>
      <c r="G30" s="1176"/>
      <c r="H30" s="161" t="s">
        <v>417</v>
      </c>
      <c r="I30" s="161"/>
      <c r="J30" s="174"/>
      <c r="K30" s="168">
        <f t="shared" si="1"/>
        <v>0</v>
      </c>
      <c r="L30"/>
      <c r="M30" s="46"/>
      <c r="N30" s="46"/>
      <c r="O30" s="46"/>
    </row>
    <row r="31" spans="1:15" s="15" customFormat="1" ht="30" hidden="1" customHeight="1">
      <c r="A31" s="46" t="s">
        <v>14</v>
      </c>
      <c r="B31" s="50">
        <v>5631</v>
      </c>
      <c r="C31" s="1171" t="s">
        <v>462</v>
      </c>
      <c r="D31" s="1171"/>
      <c r="E31" s="1171"/>
      <c r="F31" s="1171"/>
      <c r="G31" s="1171"/>
      <c r="H31" s="46" t="s">
        <v>418</v>
      </c>
      <c r="I31" s="148">
        <v>6.5000000000000002E-2</v>
      </c>
      <c r="J31" s="173"/>
      <c r="K31" s="168">
        <f t="shared" si="1"/>
        <v>0</v>
      </c>
      <c r="L31"/>
      <c r="M31" s="46"/>
      <c r="N31" s="46"/>
      <c r="O31" s="46"/>
    </row>
    <row r="32" spans="1:15" s="15" customFormat="1" ht="30" hidden="1" customHeight="1">
      <c r="A32" s="46" t="s">
        <v>14</v>
      </c>
      <c r="B32" s="50">
        <v>5632</v>
      </c>
      <c r="C32" s="1171" t="s">
        <v>463</v>
      </c>
      <c r="D32" s="1171"/>
      <c r="E32" s="1171"/>
      <c r="F32" s="1171"/>
      <c r="G32" s="1171"/>
      <c r="H32" s="46" t="s">
        <v>419</v>
      </c>
      <c r="I32" s="148">
        <v>6.5000000000000002E-2</v>
      </c>
      <c r="J32" s="173"/>
      <c r="K32" s="168">
        <f t="shared" si="1"/>
        <v>0</v>
      </c>
      <c r="L32"/>
      <c r="M32" s="46"/>
      <c r="N32" s="46"/>
      <c r="O32" s="46"/>
    </row>
    <row r="33" spans="1:15" s="15" customFormat="1" ht="15" hidden="1" customHeight="1">
      <c r="A33" s="1178"/>
      <c r="B33" s="1179"/>
      <c r="C33" s="1179"/>
      <c r="D33" s="1179"/>
      <c r="E33" s="1179"/>
      <c r="F33" s="1179"/>
      <c r="G33" s="1179"/>
      <c r="H33" s="1179"/>
      <c r="I33" s="1179"/>
      <c r="J33" s="1179"/>
      <c r="K33" s="1180"/>
      <c r="L33"/>
      <c r="M33" s="46"/>
      <c r="N33" s="46"/>
      <c r="O33" s="46"/>
    </row>
    <row r="34" spans="1:15" s="38" customFormat="1" ht="15" hidden="1" customHeight="1">
      <c r="A34" s="161" t="s">
        <v>272</v>
      </c>
      <c r="B34" s="161">
        <v>9</v>
      </c>
      <c r="C34" s="1176" t="s">
        <v>422</v>
      </c>
      <c r="D34" s="1176"/>
      <c r="E34" s="1176"/>
      <c r="F34" s="1176"/>
      <c r="G34" s="1176"/>
      <c r="H34" s="161" t="s">
        <v>167</v>
      </c>
      <c r="I34" s="161"/>
      <c r="J34" s="174"/>
      <c r="K34" s="167">
        <f>SUM(K35:K36)</f>
        <v>0</v>
      </c>
      <c r="L34"/>
      <c r="M34" s="46" t="s">
        <v>14</v>
      </c>
      <c r="N34" s="46">
        <v>97636</v>
      </c>
      <c r="O34" s="46"/>
    </row>
    <row r="35" spans="1:15" s="15" customFormat="1" hidden="1">
      <c r="A35" s="46" t="s">
        <v>14</v>
      </c>
      <c r="B35" s="50">
        <v>88297</v>
      </c>
      <c r="C35" s="1171" t="s">
        <v>628</v>
      </c>
      <c r="D35" s="1171"/>
      <c r="E35" s="1171"/>
      <c r="F35" s="1171"/>
      <c r="G35" s="1171"/>
      <c r="H35" s="46" t="s">
        <v>162</v>
      </c>
      <c r="I35" s="148">
        <v>8.3000000000000004E-2</v>
      </c>
      <c r="J35" s="173"/>
      <c r="K35" s="168">
        <f>ROUND(I35*J35,2)</f>
        <v>0</v>
      </c>
      <c r="L35"/>
      <c r="M35" s="46"/>
      <c r="N35" s="46"/>
      <c r="O35" s="46"/>
    </row>
    <row r="36" spans="1:15" s="15" customFormat="1" ht="45" hidden="1" customHeight="1">
      <c r="A36" s="46" t="s">
        <v>14</v>
      </c>
      <c r="B36" s="50">
        <v>91283</v>
      </c>
      <c r="C36" s="1171" t="s">
        <v>464</v>
      </c>
      <c r="D36" s="1171"/>
      <c r="E36" s="1171"/>
      <c r="F36" s="1171"/>
      <c r="G36" s="1171"/>
      <c r="H36" s="46" t="s">
        <v>418</v>
      </c>
      <c r="I36" s="148">
        <v>8.3000000000000004E-2</v>
      </c>
      <c r="J36" s="173"/>
      <c r="K36" s="168">
        <f t="shared" ref="K36" si="2">ROUND(I36*J36,2)</f>
        <v>0</v>
      </c>
      <c r="L36"/>
      <c r="M36" s="46"/>
      <c r="N36" s="46"/>
      <c r="O36" s="46"/>
    </row>
    <row r="37" spans="1:15" s="15" customFormat="1" ht="15" hidden="1" customHeight="1">
      <c r="A37" s="1178"/>
      <c r="B37" s="1179"/>
      <c r="C37" s="1179"/>
      <c r="D37" s="1179"/>
      <c r="E37" s="1179"/>
      <c r="F37" s="1179"/>
      <c r="G37" s="1179"/>
      <c r="H37" s="1179"/>
      <c r="I37" s="1179"/>
      <c r="J37" s="1179"/>
      <c r="K37" s="1180"/>
      <c r="L37"/>
      <c r="M37" s="46"/>
      <c r="N37" s="46"/>
      <c r="O37" s="46"/>
    </row>
    <row r="38" spans="1:15" hidden="1">
      <c r="A38" s="161" t="s">
        <v>272</v>
      </c>
      <c r="B38" s="161">
        <v>10</v>
      </c>
      <c r="C38" s="1176" t="s">
        <v>609</v>
      </c>
      <c r="D38" s="1176"/>
      <c r="E38" s="1176"/>
      <c r="F38" s="1176"/>
      <c r="G38" s="1176"/>
      <c r="H38" s="171" t="s">
        <v>414</v>
      </c>
      <c r="I38" s="165"/>
      <c r="J38" s="175"/>
      <c r="K38" s="167">
        <f>SUM(K39:K40)</f>
        <v>0</v>
      </c>
      <c r="M38" s="237" t="s">
        <v>610</v>
      </c>
      <c r="N38" s="237" t="s">
        <v>611</v>
      </c>
      <c r="O38" s="237"/>
    </row>
    <row r="39" spans="1:15" ht="15" hidden="1" customHeight="1">
      <c r="A39" s="46" t="s">
        <v>14</v>
      </c>
      <c r="B39" s="162">
        <v>88249</v>
      </c>
      <c r="C39" s="1171" t="s">
        <v>612</v>
      </c>
      <c r="D39" s="1171"/>
      <c r="E39" s="1171"/>
      <c r="F39" s="1171"/>
      <c r="G39" s="1171"/>
      <c r="H39" s="46" t="s">
        <v>162</v>
      </c>
      <c r="I39" s="148">
        <v>1</v>
      </c>
      <c r="J39" s="173"/>
      <c r="K39" s="168">
        <f>ROUND(I39*J39,2)</f>
        <v>0</v>
      </c>
      <c r="M39" s="237"/>
      <c r="N39" s="237"/>
      <c r="O39" s="237"/>
    </row>
    <row r="40" spans="1:15" s="15" customFormat="1" ht="15" hidden="1" customHeight="1">
      <c r="A40" s="46" t="s">
        <v>14</v>
      </c>
      <c r="B40" s="50">
        <v>88321</v>
      </c>
      <c r="C40" s="1171" t="s">
        <v>613</v>
      </c>
      <c r="D40" s="1171"/>
      <c r="E40" s="1171"/>
      <c r="F40" s="1171"/>
      <c r="G40" s="1171"/>
      <c r="H40" s="46" t="s">
        <v>162</v>
      </c>
      <c r="I40" s="148">
        <v>1</v>
      </c>
      <c r="J40" s="173"/>
      <c r="K40" s="168">
        <f t="shared" ref="K40" si="3">ROUND(I40*J40,2)</f>
        <v>0</v>
      </c>
      <c r="L40"/>
      <c r="M40" s="46"/>
      <c r="N40" s="46"/>
      <c r="O40" s="46"/>
    </row>
    <row r="41" spans="1:15" ht="15" hidden="1" customHeight="1">
      <c r="A41" s="1178"/>
      <c r="B41" s="1179"/>
      <c r="C41" s="1179"/>
      <c r="D41" s="1179"/>
      <c r="E41" s="1179"/>
      <c r="F41" s="1179"/>
      <c r="G41" s="1179"/>
      <c r="H41" s="1179"/>
      <c r="I41" s="1179"/>
      <c r="J41" s="1179"/>
      <c r="K41" s="1180"/>
      <c r="M41" s="237"/>
      <c r="N41" s="237"/>
      <c r="O41" s="237"/>
    </row>
    <row r="42" spans="1:15" s="38" customFormat="1" ht="45" hidden="1" customHeight="1">
      <c r="A42" s="161" t="s">
        <v>272</v>
      </c>
      <c r="B42" s="161">
        <v>11</v>
      </c>
      <c r="C42" s="1176" t="s">
        <v>423</v>
      </c>
      <c r="D42" s="1176"/>
      <c r="E42" s="1176"/>
      <c r="F42" s="1176"/>
      <c r="G42" s="1176"/>
      <c r="H42" s="161" t="s">
        <v>167</v>
      </c>
      <c r="I42" s="165"/>
      <c r="J42" s="175"/>
      <c r="K42" s="167">
        <f>SUM(K43:K46)</f>
        <v>0</v>
      </c>
      <c r="L42"/>
      <c r="M42" s="46" t="s">
        <v>14</v>
      </c>
      <c r="N42" s="46"/>
      <c r="O42" s="46"/>
    </row>
    <row r="43" spans="1:15" s="38" customFormat="1" ht="30" hidden="1" customHeight="1">
      <c r="A43" s="46" t="s">
        <v>14</v>
      </c>
      <c r="B43" s="50">
        <v>5631</v>
      </c>
      <c r="C43" s="1171" t="s">
        <v>462</v>
      </c>
      <c r="D43" s="1171"/>
      <c r="E43" s="1171"/>
      <c r="F43" s="1171"/>
      <c r="G43" s="1171"/>
      <c r="H43" s="46" t="s">
        <v>418</v>
      </c>
      <c r="I43" s="148">
        <v>5.8000000000000003E-2</v>
      </c>
      <c r="J43" s="173"/>
      <c r="K43" s="168">
        <f>ROUND(I43*J43,2)</f>
        <v>0</v>
      </c>
      <c r="L43"/>
      <c r="M43" s="46">
        <v>92808</v>
      </c>
      <c r="N43" s="46"/>
      <c r="O43" s="46"/>
    </row>
    <row r="44" spans="1:15" s="38" customFormat="1" ht="30" hidden="1" customHeight="1">
      <c r="A44" s="46" t="s">
        <v>14</v>
      </c>
      <c r="B44" s="50">
        <v>5632</v>
      </c>
      <c r="C44" s="1171" t="s">
        <v>463</v>
      </c>
      <c r="D44" s="1171"/>
      <c r="E44" s="1171"/>
      <c r="F44" s="1171"/>
      <c r="G44" s="1171"/>
      <c r="H44" s="46" t="s">
        <v>419</v>
      </c>
      <c r="I44" s="148">
        <v>0.122</v>
      </c>
      <c r="J44" s="173"/>
      <c r="K44" s="168">
        <f t="shared" ref="K44" si="4">ROUND(I44*J44,2)</f>
        <v>0</v>
      </c>
      <c r="L44"/>
      <c r="M44" s="46">
        <v>92808</v>
      </c>
      <c r="N44" s="46"/>
      <c r="O44" s="46"/>
    </row>
    <row r="45" spans="1:15" s="38" customFormat="1" ht="15" hidden="1" customHeight="1">
      <c r="A45" s="46" t="s">
        <v>14</v>
      </c>
      <c r="B45" s="50">
        <v>88246</v>
      </c>
      <c r="C45" s="1171" t="s">
        <v>465</v>
      </c>
      <c r="D45" s="1171"/>
      <c r="E45" s="1171"/>
      <c r="F45" s="1171"/>
      <c r="G45" s="1171"/>
      <c r="H45" s="46" t="s">
        <v>162</v>
      </c>
      <c r="I45" s="148">
        <v>6.0999999999999999E-2</v>
      </c>
      <c r="J45" s="173"/>
      <c r="K45" s="168">
        <f>ROUND(I45*J45,2)</f>
        <v>0</v>
      </c>
      <c r="L45"/>
      <c r="M45" s="46">
        <v>92834</v>
      </c>
      <c r="N45" s="46"/>
      <c r="O45" s="46"/>
    </row>
    <row r="46" spans="1:15" s="38" customFormat="1" ht="15" hidden="1" customHeight="1">
      <c r="A46" s="46" t="s">
        <v>14</v>
      </c>
      <c r="B46" s="50">
        <v>88316</v>
      </c>
      <c r="C46" s="1171" t="s">
        <v>459</v>
      </c>
      <c r="D46" s="1171"/>
      <c r="E46" s="1171"/>
      <c r="F46" s="1171"/>
      <c r="G46" s="1171"/>
      <c r="H46" s="46" t="s">
        <v>162</v>
      </c>
      <c r="I46" s="148">
        <v>0.123</v>
      </c>
      <c r="J46" s="173"/>
      <c r="K46" s="168">
        <f t="shared" ref="K46" si="5">ROUND(I46*J46,2)</f>
        <v>0</v>
      </c>
      <c r="L46"/>
      <c r="M46" s="46">
        <v>92834</v>
      </c>
      <c r="N46" s="46"/>
      <c r="O46" s="46"/>
    </row>
    <row r="47" spans="1:15" s="15" customFormat="1" ht="15" hidden="1" customHeight="1">
      <c r="A47" s="1178"/>
      <c r="B47" s="1179"/>
      <c r="C47" s="1179"/>
      <c r="D47" s="1179"/>
      <c r="E47" s="1179"/>
      <c r="F47" s="1179"/>
      <c r="G47" s="1179"/>
      <c r="H47" s="1179"/>
      <c r="I47" s="1179"/>
      <c r="J47" s="1179"/>
      <c r="K47" s="1180"/>
      <c r="L47"/>
      <c r="M47" s="46"/>
      <c r="N47" s="46"/>
      <c r="O47" s="46"/>
    </row>
    <row r="48" spans="1:15" s="15" customFormat="1" ht="45" hidden="1" customHeight="1">
      <c r="A48" s="161" t="s">
        <v>272</v>
      </c>
      <c r="B48" s="161">
        <v>12</v>
      </c>
      <c r="C48" s="1176" t="s">
        <v>424</v>
      </c>
      <c r="D48" s="1176"/>
      <c r="E48" s="1176"/>
      <c r="F48" s="1176"/>
      <c r="G48" s="1176"/>
      <c r="H48" s="161" t="s">
        <v>167</v>
      </c>
      <c r="I48" s="165"/>
      <c r="J48" s="175"/>
      <c r="K48" s="167">
        <f>SUM(K49:K52)</f>
        <v>0</v>
      </c>
      <c r="L48"/>
      <c r="M48" s="46" t="s">
        <v>14</v>
      </c>
      <c r="N48" s="46"/>
      <c r="O48" s="46"/>
    </row>
    <row r="49" spans="1:15" s="15" customFormat="1" ht="30" hidden="1" customHeight="1">
      <c r="A49" s="46" t="s">
        <v>14</v>
      </c>
      <c r="B49" s="50">
        <v>5631</v>
      </c>
      <c r="C49" s="1171" t="s">
        <v>462</v>
      </c>
      <c r="D49" s="1171"/>
      <c r="E49" s="1171"/>
      <c r="F49" s="1171"/>
      <c r="G49" s="1171"/>
      <c r="H49" s="46" t="s">
        <v>418</v>
      </c>
      <c r="I49" s="148">
        <v>7.3999999999999996E-2</v>
      </c>
      <c r="J49" s="173"/>
      <c r="K49" s="168">
        <f>ROUND(I49*J49,2)</f>
        <v>0</v>
      </c>
      <c r="L49"/>
      <c r="M49" s="46">
        <v>92809</v>
      </c>
      <c r="N49" s="46"/>
      <c r="O49" s="46"/>
    </row>
    <row r="50" spans="1:15" s="15" customFormat="1" ht="30" hidden="1" customHeight="1">
      <c r="A50" s="46" t="s">
        <v>14</v>
      </c>
      <c r="B50" s="50">
        <v>5632</v>
      </c>
      <c r="C50" s="1171" t="s">
        <v>463</v>
      </c>
      <c r="D50" s="1171"/>
      <c r="E50" s="1171"/>
      <c r="F50" s="1171"/>
      <c r="G50" s="1171"/>
      <c r="H50" s="46" t="s">
        <v>419</v>
      </c>
      <c r="I50" s="148">
        <v>0.155</v>
      </c>
      <c r="J50" s="173"/>
      <c r="K50" s="168">
        <f t="shared" ref="K50" si="6">ROUND(I50*J50,2)</f>
        <v>0</v>
      </c>
      <c r="L50"/>
      <c r="M50" s="46">
        <v>92809</v>
      </c>
      <c r="N50" s="46"/>
      <c r="O50" s="46"/>
    </row>
    <row r="51" spans="1:15" s="15" customFormat="1" ht="15" hidden="1" customHeight="1">
      <c r="A51" s="46" t="s">
        <v>14</v>
      </c>
      <c r="B51" s="50">
        <v>88246</v>
      </c>
      <c r="C51" s="1171" t="s">
        <v>465</v>
      </c>
      <c r="D51" s="1171"/>
      <c r="E51" s="1171"/>
      <c r="F51" s="1171"/>
      <c r="G51" s="1171"/>
      <c r="H51" s="46" t="s">
        <v>162</v>
      </c>
      <c r="I51" s="148">
        <v>7.8E-2</v>
      </c>
      <c r="J51" s="173"/>
      <c r="K51" s="168">
        <f>ROUND(I51*J51,2)</f>
        <v>0</v>
      </c>
      <c r="L51"/>
      <c r="M51" s="46">
        <v>92836</v>
      </c>
      <c r="N51" s="46"/>
      <c r="O51" s="46"/>
    </row>
    <row r="52" spans="1:15" s="15" customFormat="1" ht="15" hidden="1" customHeight="1">
      <c r="A52" s="46" t="s">
        <v>14</v>
      </c>
      <c r="B52" s="50">
        <v>88316</v>
      </c>
      <c r="C52" s="1171" t="s">
        <v>459</v>
      </c>
      <c r="D52" s="1171"/>
      <c r="E52" s="1171"/>
      <c r="F52" s="1171"/>
      <c r="G52" s="1171"/>
      <c r="H52" s="46" t="s">
        <v>162</v>
      </c>
      <c r="I52" s="148">
        <v>0.156</v>
      </c>
      <c r="J52" s="173"/>
      <c r="K52" s="168">
        <f t="shared" ref="K52" si="7">ROUND(I52*J52,2)</f>
        <v>0</v>
      </c>
      <c r="L52"/>
      <c r="M52" s="46">
        <v>92836</v>
      </c>
      <c r="N52" s="46"/>
      <c r="O52" s="46"/>
    </row>
    <row r="53" spans="1:15" s="15" customFormat="1" ht="15" hidden="1" customHeight="1">
      <c r="A53" s="1178"/>
      <c r="B53" s="1179"/>
      <c r="C53" s="1179"/>
      <c r="D53" s="1179"/>
      <c r="E53" s="1179"/>
      <c r="F53" s="1179"/>
      <c r="G53" s="1179"/>
      <c r="H53" s="1179"/>
      <c r="I53" s="1179"/>
      <c r="J53" s="1179"/>
      <c r="K53" s="1180"/>
      <c r="L53"/>
      <c r="M53" s="46"/>
      <c r="N53" s="46"/>
      <c r="O53" s="46"/>
    </row>
    <row r="54" spans="1:15" s="15" customFormat="1" ht="45" hidden="1" customHeight="1">
      <c r="A54" s="161" t="s">
        <v>272</v>
      </c>
      <c r="B54" s="161">
        <v>13</v>
      </c>
      <c r="C54" s="1176" t="s">
        <v>425</v>
      </c>
      <c r="D54" s="1176"/>
      <c r="E54" s="1176"/>
      <c r="F54" s="1176"/>
      <c r="G54" s="1176"/>
      <c r="H54" s="161" t="s">
        <v>167</v>
      </c>
      <c r="I54" s="165"/>
      <c r="J54" s="175"/>
      <c r="K54" s="167">
        <f>SUM(K55:K58)</f>
        <v>0</v>
      </c>
      <c r="L54"/>
      <c r="M54" s="46" t="s">
        <v>14</v>
      </c>
      <c r="N54" s="46"/>
      <c r="O54" s="46"/>
    </row>
    <row r="55" spans="1:15" s="15" customFormat="1" ht="30" hidden="1" customHeight="1">
      <c r="A55" s="46" t="s">
        <v>14</v>
      </c>
      <c r="B55" s="50">
        <v>5631</v>
      </c>
      <c r="C55" s="1171" t="s">
        <v>462</v>
      </c>
      <c r="D55" s="1171"/>
      <c r="E55" s="1171"/>
      <c r="F55" s="1171"/>
      <c r="G55" s="1171"/>
      <c r="H55" s="46" t="s">
        <v>418</v>
      </c>
      <c r="I55" s="148">
        <v>0.105</v>
      </c>
      <c r="J55" s="173"/>
      <c r="K55" s="168">
        <f>ROUND(I55*J55,2)</f>
        <v>0</v>
      </c>
      <c r="L55"/>
      <c r="M55" s="46">
        <v>92811</v>
      </c>
      <c r="N55" s="46"/>
      <c r="O55" s="46"/>
    </row>
    <row r="56" spans="1:15" s="15" customFormat="1" ht="30" hidden="1" customHeight="1">
      <c r="A56" s="46" t="s">
        <v>14</v>
      </c>
      <c r="B56" s="50">
        <v>5632</v>
      </c>
      <c r="C56" s="1171" t="s">
        <v>463</v>
      </c>
      <c r="D56" s="1171"/>
      <c r="E56" s="1171"/>
      <c r="F56" s="1171"/>
      <c r="G56" s="1171"/>
      <c r="H56" s="46" t="s">
        <v>419</v>
      </c>
      <c r="I56" s="148">
        <v>0.221</v>
      </c>
      <c r="J56" s="173"/>
      <c r="K56" s="168">
        <f t="shared" ref="K56" si="8">ROUND(I56*J56,2)</f>
        <v>0</v>
      </c>
      <c r="L56"/>
      <c r="M56" s="46">
        <v>92811</v>
      </c>
      <c r="N56" s="46"/>
      <c r="O56" s="46"/>
    </row>
    <row r="57" spans="1:15" s="15" customFormat="1" ht="15" hidden="1" customHeight="1">
      <c r="A57" s="46" t="s">
        <v>14</v>
      </c>
      <c r="B57" s="50">
        <v>88246</v>
      </c>
      <c r="C57" s="1171" t="s">
        <v>465</v>
      </c>
      <c r="D57" s="1171"/>
      <c r="E57" s="1171"/>
      <c r="F57" s="1171"/>
      <c r="G57" s="1171"/>
      <c r="H57" s="46" t="s">
        <v>162</v>
      </c>
      <c r="I57" s="148">
        <v>0.111</v>
      </c>
      <c r="J57" s="173"/>
      <c r="K57" s="168">
        <f>ROUND(I57*J57,2)</f>
        <v>0</v>
      </c>
      <c r="L57"/>
      <c r="M57" s="46">
        <v>92840</v>
      </c>
      <c r="N57" s="46"/>
      <c r="O57" s="46"/>
    </row>
    <row r="58" spans="1:15" s="15" customFormat="1" ht="15" hidden="1" customHeight="1">
      <c r="A58" s="46" t="s">
        <v>14</v>
      </c>
      <c r="B58" s="50">
        <v>88316</v>
      </c>
      <c r="C58" s="1171" t="s">
        <v>459</v>
      </c>
      <c r="D58" s="1171"/>
      <c r="E58" s="1171"/>
      <c r="F58" s="1171"/>
      <c r="G58" s="1171"/>
      <c r="H58" s="46" t="s">
        <v>162</v>
      </c>
      <c r="I58" s="148">
        <v>0.222</v>
      </c>
      <c r="J58" s="173"/>
      <c r="K58" s="168">
        <f t="shared" ref="K58" si="9">ROUND(I58*J58,2)</f>
        <v>0</v>
      </c>
      <c r="L58"/>
      <c r="M58" s="46">
        <v>92840</v>
      </c>
      <c r="N58" s="46"/>
      <c r="O58" s="46"/>
    </row>
    <row r="59" spans="1:15" s="15" customFormat="1" ht="15" hidden="1" customHeight="1">
      <c r="A59" s="1178"/>
      <c r="B59" s="1179"/>
      <c r="C59" s="1179"/>
      <c r="D59" s="1179"/>
      <c r="E59" s="1179"/>
      <c r="F59" s="1179"/>
      <c r="G59" s="1179"/>
      <c r="H59" s="1179"/>
      <c r="I59" s="1179"/>
      <c r="J59" s="1179"/>
      <c r="K59" s="1180"/>
      <c r="L59"/>
      <c r="M59" s="46"/>
      <c r="N59" s="46"/>
      <c r="O59" s="46"/>
    </row>
    <row r="60" spans="1:15" s="15" customFormat="1" ht="45" hidden="1" customHeight="1">
      <c r="A60" s="161" t="s">
        <v>272</v>
      </c>
      <c r="B60" s="161">
        <v>14</v>
      </c>
      <c r="C60" s="1176" t="s">
        <v>426</v>
      </c>
      <c r="D60" s="1176"/>
      <c r="E60" s="1176"/>
      <c r="F60" s="1176"/>
      <c r="G60" s="1176"/>
      <c r="H60" s="161" t="s">
        <v>167</v>
      </c>
      <c r="I60" s="165"/>
      <c r="J60" s="175"/>
      <c r="K60" s="167">
        <f>SUM(K61:K64)</f>
        <v>0</v>
      </c>
      <c r="L60"/>
      <c r="M60" s="46" t="s">
        <v>14</v>
      </c>
      <c r="N60" s="46"/>
      <c r="O60" s="46"/>
    </row>
    <row r="61" spans="1:15" s="15" customFormat="1" ht="30" hidden="1" customHeight="1">
      <c r="A61" s="46" t="s">
        <v>14</v>
      </c>
      <c r="B61" s="50">
        <v>5631</v>
      </c>
      <c r="C61" s="1171" t="s">
        <v>462</v>
      </c>
      <c r="D61" s="1171"/>
      <c r="E61" s="1171"/>
      <c r="F61" s="1171"/>
      <c r="G61" s="1171"/>
      <c r="H61" s="46" t="s">
        <v>418</v>
      </c>
      <c r="I61" s="148">
        <v>0.13600000000000001</v>
      </c>
      <c r="J61" s="173"/>
      <c r="K61" s="168">
        <f>ROUND(I61*J61,2)</f>
        <v>0</v>
      </c>
      <c r="L61"/>
      <c r="M61" s="46">
        <v>92813</v>
      </c>
      <c r="N61" s="46"/>
      <c r="O61" s="46"/>
    </row>
    <row r="62" spans="1:15" s="15" customFormat="1" ht="30" hidden="1" customHeight="1">
      <c r="A62" s="46" t="s">
        <v>14</v>
      </c>
      <c r="B62" s="50">
        <v>5632</v>
      </c>
      <c r="C62" s="1171" t="s">
        <v>463</v>
      </c>
      <c r="D62" s="1171"/>
      <c r="E62" s="1171"/>
      <c r="F62" s="1171"/>
      <c r="G62" s="1171"/>
      <c r="H62" s="46" t="s">
        <v>419</v>
      </c>
      <c r="I62" s="148">
        <v>0.28699999999999998</v>
      </c>
      <c r="J62" s="173"/>
      <c r="K62" s="168">
        <f t="shared" ref="K62" si="10">ROUND(I62*J62,2)</f>
        <v>0</v>
      </c>
      <c r="L62"/>
      <c r="M62" s="46">
        <v>92813</v>
      </c>
      <c r="N62" s="46"/>
      <c r="O62" s="46"/>
    </row>
    <row r="63" spans="1:15" s="15" customFormat="1" ht="15" hidden="1" customHeight="1">
      <c r="A63" s="46" t="s">
        <v>14</v>
      </c>
      <c r="B63" s="50">
        <v>88246</v>
      </c>
      <c r="C63" s="1171" t="s">
        <v>465</v>
      </c>
      <c r="D63" s="1171"/>
      <c r="E63" s="1171"/>
      <c r="F63" s="1171"/>
      <c r="G63" s="1171"/>
      <c r="H63" s="46" t="s">
        <v>162</v>
      </c>
      <c r="I63" s="148">
        <v>0.14399999999999999</v>
      </c>
      <c r="J63" s="173"/>
      <c r="K63" s="168">
        <f>ROUND(I63*J63,2)</f>
        <v>0</v>
      </c>
      <c r="L63"/>
      <c r="M63" s="46">
        <v>92844</v>
      </c>
      <c r="N63" s="46"/>
      <c r="O63" s="46"/>
    </row>
    <row r="64" spans="1:15" s="15" customFormat="1" ht="15" hidden="1" customHeight="1">
      <c r="A64" s="46" t="s">
        <v>14</v>
      </c>
      <c r="B64" s="50">
        <v>88316</v>
      </c>
      <c r="C64" s="1171" t="s">
        <v>459</v>
      </c>
      <c r="D64" s="1171"/>
      <c r="E64" s="1171"/>
      <c r="F64" s="1171"/>
      <c r="G64" s="1171"/>
      <c r="H64" s="46" t="s">
        <v>162</v>
      </c>
      <c r="I64" s="148">
        <v>0.28899999999999998</v>
      </c>
      <c r="J64" s="173"/>
      <c r="K64" s="168">
        <f t="shared" ref="K64" si="11">ROUND(I64*J64,2)</f>
        <v>0</v>
      </c>
      <c r="L64"/>
      <c r="M64" s="46">
        <v>92844</v>
      </c>
      <c r="N64" s="46"/>
      <c r="O64" s="46"/>
    </row>
    <row r="65" spans="1:15" s="15" customFormat="1" ht="15" hidden="1" customHeight="1">
      <c r="A65" s="1178"/>
      <c r="B65" s="1179"/>
      <c r="C65" s="1179"/>
      <c r="D65" s="1179"/>
      <c r="E65" s="1179"/>
      <c r="F65" s="1179"/>
      <c r="G65" s="1179"/>
      <c r="H65" s="1179"/>
      <c r="I65" s="1179"/>
      <c r="J65" s="1179"/>
      <c r="K65" s="1180"/>
      <c r="L65"/>
      <c r="M65" s="46"/>
      <c r="N65" s="46"/>
      <c r="O65" s="46"/>
    </row>
    <row r="66" spans="1:15" s="15" customFormat="1" ht="45" hidden="1" customHeight="1">
      <c r="A66" s="161" t="s">
        <v>272</v>
      </c>
      <c r="B66" s="161">
        <v>15</v>
      </c>
      <c r="C66" s="1176" t="s">
        <v>427</v>
      </c>
      <c r="D66" s="1176"/>
      <c r="E66" s="1176"/>
      <c r="F66" s="1176"/>
      <c r="G66" s="1176"/>
      <c r="H66" s="161" t="s">
        <v>167</v>
      </c>
      <c r="I66" s="165"/>
      <c r="J66" s="175"/>
      <c r="K66" s="167">
        <f>SUM(K67:K70)</f>
        <v>0</v>
      </c>
      <c r="L66"/>
      <c r="M66" s="46" t="s">
        <v>14</v>
      </c>
      <c r="N66" s="46"/>
      <c r="O66" s="46"/>
    </row>
    <row r="67" spans="1:15" s="15" customFormat="1" ht="30" hidden="1" customHeight="1">
      <c r="A67" s="46" t="s">
        <v>14</v>
      </c>
      <c r="B67" s="50">
        <v>5631</v>
      </c>
      <c r="C67" s="1171" t="s">
        <v>462</v>
      </c>
      <c r="D67" s="1171"/>
      <c r="E67" s="1171"/>
      <c r="F67" s="1171"/>
      <c r="G67" s="1171"/>
      <c r="H67" s="46" t="s">
        <v>418</v>
      </c>
      <c r="I67" s="148">
        <v>0.16700000000000001</v>
      </c>
      <c r="J67" s="173"/>
      <c r="K67" s="168">
        <f>ROUND(I67*J67,2)</f>
        <v>0</v>
      </c>
      <c r="L67"/>
      <c r="M67" s="46">
        <v>92815</v>
      </c>
      <c r="N67" s="46"/>
      <c r="O67" s="46"/>
    </row>
    <row r="68" spans="1:15" s="15" customFormat="1" ht="30" hidden="1" customHeight="1">
      <c r="A68" s="46" t="s">
        <v>14</v>
      </c>
      <c r="B68" s="50">
        <v>5632</v>
      </c>
      <c r="C68" s="1171" t="s">
        <v>463</v>
      </c>
      <c r="D68" s="1171"/>
      <c r="E68" s="1171"/>
      <c r="F68" s="1171"/>
      <c r="G68" s="1171"/>
      <c r="H68" s="46" t="s">
        <v>419</v>
      </c>
      <c r="I68" s="148">
        <v>0.35199999999999998</v>
      </c>
      <c r="J68" s="173"/>
      <c r="K68" s="168">
        <f t="shared" ref="K68" si="12">ROUND(I68*J68,2)</f>
        <v>0</v>
      </c>
      <c r="L68"/>
      <c r="M68" s="46">
        <v>92815</v>
      </c>
      <c r="N68" s="46"/>
      <c r="O68" s="46"/>
    </row>
    <row r="69" spans="1:15" s="15" customFormat="1" ht="15" hidden="1" customHeight="1">
      <c r="A69" s="46" t="s">
        <v>14</v>
      </c>
      <c r="B69" s="50">
        <v>88246</v>
      </c>
      <c r="C69" s="1171" t="s">
        <v>465</v>
      </c>
      <c r="D69" s="1171"/>
      <c r="E69" s="1171"/>
      <c r="F69" s="1171"/>
      <c r="G69" s="1171"/>
      <c r="H69" s="46" t="s">
        <v>162</v>
      </c>
      <c r="I69" s="148">
        <v>0.17799999999999999</v>
      </c>
      <c r="J69" s="173"/>
      <c r="K69" s="168">
        <f>ROUND(I69*J69,2)</f>
        <v>0</v>
      </c>
      <c r="L69"/>
      <c r="M69" s="46">
        <v>92848</v>
      </c>
      <c r="N69" s="46"/>
      <c r="O69" s="46"/>
    </row>
    <row r="70" spans="1:15" s="15" customFormat="1" ht="15" hidden="1" customHeight="1">
      <c r="A70" s="46" t="s">
        <v>14</v>
      </c>
      <c r="B70" s="50">
        <v>88316</v>
      </c>
      <c r="C70" s="1171" t="s">
        <v>459</v>
      </c>
      <c r="D70" s="1171"/>
      <c r="E70" s="1171"/>
      <c r="F70" s="1171"/>
      <c r="G70" s="1171"/>
      <c r="H70" s="46" t="s">
        <v>162</v>
      </c>
      <c r="I70" s="148">
        <v>0.35499999999999998</v>
      </c>
      <c r="J70" s="173"/>
      <c r="K70" s="168">
        <f t="shared" ref="K70" si="13">ROUND(I70*J70,2)</f>
        <v>0</v>
      </c>
      <c r="L70"/>
      <c r="M70" s="46">
        <v>92848</v>
      </c>
      <c r="N70" s="46"/>
      <c r="O70" s="46"/>
    </row>
    <row r="71" spans="1:15" s="15" customFormat="1" ht="15" hidden="1" customHeight="1">
      <c r="A71" s="1178"/>
      <c r="B71" s="1179"/>
      <c r="C71" s="1179"/>
      <c r="D71" s="1179"/>
      <c r="E71" s="1179"/>
      <c r="F71" s="1179"/>
      <c r="G71" s="1179"/>
      <c r="H71" s="1179"/>
      <c r="I71" s="1179"/>
      <c r="J71" s="1179"/>
      <c r="K71" s="1180"/>
      <c r="L71"/>
      <c r="M71" s="46"/>
      <c r="N71" s="46"/>
      <c r="O71" s="46"/>
    </row>
    <row r="72" spans="1:15" s="15" customFormat="1" ht="45" hidden="1" customHeight="1">
      <c r="A72" s="161" t="s">
        <v>272</v>
      </c>
      <c r="B72" s="161">
        <v>16</v>
      </c>
      <c r="C72" s="1176" t="s">
        <v>428</v>
      </c>
      <c r="D72" s="1176"/>
      <c r="E72" s="1176"/>
      <c r="F72" s="1176"/>
      <c r="G72" s="1176"/>
      <c r="H72" s="161" t="s">
        <v>167</v>
      </c>
      <c r="I72" s="165"/>
      <c r="J72" s="175"/>
      <c r="K72" s="167">
        <f>SUM(K73:K76)</f>
        <v>0</v>
      </c>
      <c r="L72"/>
      <c r="M72" s="46" t="s">
        <v>14</v>
      </c>
      <c r="N72" s="46"/>
      <c r="O72" s="46"/>
    </row>
    <row r="73" spans="1:15" s="15" customFormat="1" ht="30" hidden="1" customHeight="1">
      <c r="A73" s="46" t="s">
        <v>14</v>
      </c>
      <c r="B73" s="50">
        <v>5631</v>
      </c>
      <c r="C73" s="1171" t="s">
        <v>462</v>
      </c>
      <c r="D73" s="1171"/>
      <c r="E73" s="1171"/>
      <c r="F73" s="1171"/>
      <c r="G73" s="1171"/>
      <c r="H73" s="46" t="s">
        <v>418</v>
      </c>
      <c r="I73" s="148">
        <v>0.20899999999999999</v>
      </c>
      <c r="J73" s="173"/>
      <c r="K73" s="168">
        <f>ROUND(I73*J73,2)</f>
        <v>0</v>
      </c>
      <c r="L73"/>
      <c r="M73" s="46">
        <v>92817</v>
      </c>
      <c r="N73" s="46"/>
      <c r="O73" s="46"/>
    </row>
    <row r="74" spans="1:15" s="15" customFormat="1" ht="30" hidden="1" customHeight="1">
      <c r="A74" s="46" t="s">
        <v>14</v>
      </c>
      <c r="B74" s="50">
        <v>5632</v>
      </c>
      <c r="C74" s="1171" t="s">
        <v>463</v>
      </c>
      <c r="D74" s="1171"/>
      <c r="E74" s="1171"/>
      <c r="F74" s="1171"/>
      <c r="G74" s="1171"/>
      <c r="H74" s="46" t="s">
        <v>419</v>
      </c>
      <c r="I74" s="148">
        <v>0.4405</v>
      </c>
      <c r="J74" s="173"/>
      <c r="K74" s="168">
        <f t="shared" ref="K74" si="14">ROUND(I74*J74,2)</f>
        <v>0</v>
      </c>
      <c r="L74"/>
      <c r="M74" s="46">
        <v>92817</v>
      </c>
      <c r="N74" s="46"/>
      <c r="O74" s="46"/>
    </row>
    <row r="75" spans="1:15" s="15" customFormat="1" ht="15" hidden="1" customHeight="1">
      <c r="A75" s="46" t="s">
        <v>14</v>
      </c>
      <c r="B75" s="50">
        <v>88246</v>
      </c>
      <c r="C75" s="1171" t="s">
        <v>465</v>
      </c>
      <c r="D75" s="1171"/>
      <c r="E75" s="1171"/>
      <c r="F75" s="1171"/>
      <c r="G75" s="1171"/>
      <c r="H75" s="46" t="s">
        <v>162</v>
      </c>
      <c r="I75" s="148">
        <v>0.22389999999999999</v>
      </c>
      <c r="J75" s="173"/>
      <c r="K75" s="168">
        <f>ROUND(I75*J75,2)</f>
        <v>0</v>
      </c>
      <c r="L75"/>
      <c r="M75" s="46"/>
      <c r="N75" s="46"/>
      <c r="O75" s="46"/>
    </row>
    <row r="76" spans="1:15" s="15" customFormat="1" ht="15" hidden="1" customHeight="1">
      <c r="A76" s="46" t="s">
        <v>14</v>
      </c>
      <c r="B76" s="50">
        <v>88316</v>
      </c>
      <c r="C76" s="1171" t="s">
        <v>459</v>
      </c>
      <c r="D76" s="1171"/>
      <c r="E76" s="1171"/>
      <c r="F76" s="1171"/>
      <c r="G76" s="1171"/>
      <c r="H76" s="46" t="s">
        <v>162</v>
      </c>
      <c r="I76" s="148">
        <v>0.44409999999999999</v>
      </c>
      <c r="J76" s="173"/>
      <c r="K76" s="168">
        <f t="shared" ref="K76" si="15">ROUND(I76*J76,2)</f>
        <v>0</v>
      </c>
      <c r="L76"/>
      <c r="M76" s="46"/>
      <c r="N76" s="46"/>
      <c r="O76" s="46"/>
    </row>
    <row r="77" spans="1:15" s="15" customFormat="1" ht="15" hidden="1" customHeight="1">
      <c r="A77" s="1178"/>
      <c r="B77" s="1179"/>
      <c r="C77" s="1179"/>
      <c r="D77" s="1179"/>
      <c r="E77" s="1179"/>
      <c r="F77" s="1179"/>
      <c r="G77" s="1179"/>
      <c r="H77" s="1179"/>
      <c r="I77" s="1179"/>
      <c r="J77" s="1179"/>
      <c r="K77" s="1180"/>
      <c r="L77"/>
      <c r="M77" s="46"/>
      <c r="N77" s="46"/>
      <c r="O77" s="46"/>
    </row>
    <row r="78" spans="1:15" s="15" customFormat="1" ht="45" hidden="1" customHeight="1">
      <c r="A78" s="161" t="s">
        <v>272</v>
      </c>
      <c r="B78" s="161">
        <v>17</v>
      </c>
      <c r="C78" s="1176" t="s">
        <v>429</v>
      </c>
      <c r="D78" s="1176"/>
      <c r="E78" s="1176"/>
      <c r="F78" s="1176"/>
      <c r="G78" s="1176"/>
      <c r="H78" s="161" t="s">
        <v>167</v>
      </c>
      <c r="I78" s="165"/>
      <c r="J78" s="175"/>
      <c r="K78" s="167">
        <f>SUM(K79:K82)</f>
        <v>0</v>
      </c>
      <c r="L78"/>
      <c r="M78" s="46" t="s">
        <v>14</v>
      </c>
      <c r="N78" s="46"/>
      <c r="O78" s="46"/>
    </row>
    <row r="79" spans="1:15" s="15" customFormat="1" ht="30" hidden="1" customHeight="1">
      <c r="A79" s="46" t="s">
        <v>14</v>
      </c>
      <c r="B79" s="50">
        <v>5631</v>
      </c>
      <c r="C79" s="1171" t="s">
        <v>462</v>
      </c>
      <c r="D79" s="1171"/>
      <c r="E79" s="1171"/>
      <c r="F79" s="1171"/>
      <c r="G79" s="1171"/>
      <c r="H79" s="46" t="s">
        <v>418</v>
      </c>
      <c r="I79" s="148">
        <v>0.28120000000000001</v>
      </c>
      <c r="J79" s="173"/>
      <c r="K79" s="168">
        <f>ROUND(I79*J79,2)</f>
        <v>0</v>
      </c>
      <c r="L79"/>
      <c r="M79" s="46">
        <v>92819</v>
      </c>
      <c r="N79" s="46"/>
      <c r="O79" s="46"/>
    </row>
    <row r="80" spans="1:15" s="15" customFormat="1" ht="30" hidden="1" customHeight="1">
      <c r="A80" s="46" t="s">
        <v>14</v>
      </c>
      <c r="B80" s="50">
        <v>5632</v>
      </c>
      <c r="C80" s="1171" t="s">
        <v>463</v>
      </c>
      <c r="D80" s="1171"/>
      <c r="E80" s="1171"/>
      <c r="F80" s="1171"/>
      <c r="G80" s="1171"/>
      <c r="H80" s="46" t="s">
        <v>419</v>
      </c>
      <c r="I80" s="148">
        <v>0.59279999999999999</v>
      </c>
      <c r="J80" s="173"/>
      <c r="K80" s="168">
        <f t="shared" ref="K80" si="16">ROUND(I80*J80,2)</f>
        <v>0</v>
      </c>
      <c r="L80"/>
      <c r="M80" s="46">
        <v>92819</v>
      </c>
      <c r="N80" s="46"/>
      <c r="O80" s="46"/>
    </row>
    <row r="81" spans="1:15" s="15" customFormat="1" ht="15" hidden="1" customHeight="1">
      <c r="A81" s="46" t="s">
        <v>14</v>
      </c>
      <c r="B81" s="50">
        <v>88246</v>
      </c>
      <c r="C81" s="1171" t="s">
        <v>465</v>
      </c>
      <c r="D81" s="1171"/>
      <c r="E81" s="1171"/>
      <c r="F81" s="1171"/>
      <c r="G81" s="1171"/>
      <c r="H81" s="46" t="s">
        <v>162</v>
      </c>
      <c r="I81" s="148">
        <v>0.30280000000000001</v>
      </c>
      <c r="J81" s="173"/>
      <c r="K81" s="168">
        <f>ROUND(I81*J81,2)</f>
        <v>0</v>
      </c>
      <c r="L81"/>
      <c r="M81" s="46"/>
      <c r="N81" s="46"/>
      <c r="O81" s="46"/>
    </row>
    <row r="82" spans="1:15" s="15" customFormat="1" ht="15" hidden="1" customHeight="1">
      <c r="A82" s="46" t="s">
        <v>14</v>
      </c>
      <c r="B82" s="50">
        <v>88316</v>
      </c>
      <c r="C82" s="1171" t="s">
        <v>459</v>
      </c>
      <c r="D82" s="1171"/>
      <c r="E82" s="1171"/>
      <c r="F82" s="1171"/>
      <c r="G82" s="1171"/>
      <c r="H82" s="46" t="s">
        <v>162</v>
      </c>
      <c r="I82" s="148">
        <v>0.59730000000000005</v>
      </c>
      <c r="J82" s="173"/>
      <c r="K82" s="168">
        <f t="shared" ref="K82" si="17">ROUND(I82*J82,2)</f>
        <v>0</v>
      </c>
      <c r="L82"/>
      <c r="M82" s="46"/>
      <c r="N82" s="46"/>
      <c r="O82" s="46"/>
    </row>
    <row r="83" spans="1:15" s="15" customFormat="1" ht="15" hidden="1" customHeight="1">
      <c r="A83" s="1178"/>
      <c r="B83" s="1179"/>
      <c r="C83" s="1179"/>
      <c r="D83" s="1179"/>
      <c r="E83" s="1179"/>
      <c r="F83" s="1179"/>
      <c r="G83" s="1179"/>
      <c r="H83" s="1179"/>
      <c r="I83" s="1179"/>
      <c r="J83" s="1179"/>
      <c r="K83" s="1180"/>
      <c r="L83"/>
      <c r="M83" s="46"/>
      <c r="N83" s="46"/>
      <c r="O83" s="46"/>
    </row>
    <row r="84" spans="1:15" s="15" customFormat="1" ht="45" hidden="1" customHeight="1">
      <c r="A84" s="161" t="s">
        <v>272</v>
      </c>
      <c r="B84" s="161">
        <v>18</v>
      </c>
      <c r="C84" s="1176" t="s">
        <v>430</v>
      </c>
      <c r="D84" s="1176"/>
      <c r="E84" s="1176"/>
      <c r="F84" s="1176"/>
      <c r="G84" s="1176"/>
      <c r="H84" s="161" t="s">
        <v>167</v>
      </c>
      <c r="I84" s="165"/>
      <c r="J84" s="175"/>
      <c r="K84" s="167">
        <f>SUM(K85:K88)</f>
        <v>0</v>
      </c>
      <c r="L84"/>
      <c r="M84" s="46" t="s">
        <v>14</v>
      </c>
      <c r="N84" s="46"/>
      <c r="O84" s="46"/>
    </row>
    <row r="85" spans="1:15" s="15" customFormat="1" ht="30" hidden="1" customHeight="1">
      <c r="A85" s="46" t="s">
        <v>14</v>
      </c>
      <c r="B85" s="50">
        <v>5631</v>
      </c>
      <c r="C85" s="1171" t="s">
        <v>462</v>
      </c>
      <c r="D85" s="1171"/>
      <c r="E85" s="1171"/>
      <c r="F85" s="1171"/>
      <c r="G85" s="1171"/>
      <c r="H85" s="46" t="s">
        <v>418</v>
      </c>
      <c r="I85" s="148">
        <v>0.42559999999999998</v>
      </c>
      <c r="J85" s="173"/>
      <c r="K85" s="168">
        <f>ROUND(I85*J85,2)</f>
        <v>0</v>
      </c>
      <c r="L85"/>
      <c r="M85" s="46"/>
      <c r="N85" s="46"/>
      <c r="O85" s="46"/>
    </row>
    <row r="86" spans="1:15" s="15" customFormat="1" ht="30" hidden="1" customHeight="1">
      <c r="A86" s="46" t="s">
        <v>14</v>
      </c>
      <c r="B86" s="50">
        <v>5632</v>
      </c>
      <c r="C86" s="1171" t="s">
        <v>463</v>
      </c>
      <c r="D86" s="1171"/>
      <c r="E86" s="1171"/>
      <c r="F86" s="1171"/>
      <c r="G86" s="1171"/>
      <c r="H86" s="46" t="s">
        <v>419</v>
      </c>
      <c r="I86" s="148">
        <v>0.89739999999999998</v>
      </c>
      <c r="J86" s="173"/>
      <c r="K86" s="168">
        <f t="shared" ref="K86" si="18">ROUND(I86*J86,2)</f>
        <v>0</v>
      </c>
      <c r="L86"/>
      <c r="M86" s="46"/>
      <c r="N86" s="46"/>
      <c r="O86" s="46"/>
    </row>
    <row r="87" spans="1:15" s="15" customFormat="1" ht="15" hidden="1" customHeight="1">
      <c r="A87" s="46" t="s">
        <v>14</v>
      </c>
      <c r="B87" s="50">
        <v>88246</v>
      </c>
      <c r="C87" s="1171" t="s">
        <v>465</v>
      </c>
      <c r="D87" s="1171"/>
      <c r="E87" s="1171"/>
      <c r="F87" s="1171"/>
      <c r="G87" s="1171"/>
      <c r="H87" s="46" t="s">
        <v>162</v>
      </c>
      <c r="I87" s="148">
        <v>0.46060000000000001</v>
      </c>
      <c r="J87" s="173"/>
      <c r="K87" s="168">
        <f>ROUND(I87*J87,2)</f>
        <v>0</v>
      </c>
      <c r="L87"/>
      <c r="M87" s="46"/>
      <c r="N87" s="46"/>
      <c r="O87" s="46"/>
    </row>
    <row r="88" spans="1:15" s="15" customFormat="1" ht="15" hidden="1" customHeight="1">
      <c r="A88" s="46" t="s">
        <v>14</v>
      </c>
      <c r="B88" s="50">
        <v>88316</v>
      </c>
      <c r="C88" s="1171" t="s">
        <v>459</v>
      </c>
      <c r="D88" s="1171"/>
      <c r="E88" s="1171"/>
      <c r="F88" s="1171"/>
      <c r="G88" s="1171"/>
      <c r="H88" s="46" t="s">
        <v>162</v>
      </c>
      <c r="I88" s="148">
        <v>0.90369999999999995</v>
      </c>
      <c r="J88" s="173"/>
      <c r="K88" s="168">
        <f t="shared" ref="K88" si="19">ROUND(I88*J88,2)</f>
        <v>0</v>
      </c>
      <c r="L88"/>
      <c r="M88" s="46"/>
      <c r="N88" s="46"/>
      <c r="O88" s="46"/>
    </row>
    <row r="89" spans="1:15" s="15" customFormat="1" ht="15" hidden="1" customHeight="1">
      <c r="A89" s="1178"/>
      <c r="B89" s="1179"/>
      <c r="C89" s="1179"/>
      <c r="D89" s="1179"/>
      <c r="E89" s="1179"/>
      <c r="F89" s="1179"/>
      <c r="G89" s="1179"/>
      <c r="H89" s="1179"/>
      <c r="I89" s="1179"/>
      <c r="J89" s="1179"/>
      <c r="K89" s="1180"/>
      <c r="L89"/>
      <c r="M89" s="46"/>
      <c r="N89" s="46"/>
      <c r="O89" s="46"/>
    </row>
    <row r="90" spans="1:15" s="15" customFormat="1" ht="45" hidden="1" customHeight="1">
      <c r="A90" s="161" t="s">
        <v>272</v>
      </c>
      <c r="B90" s="161">
        <v>19</v>
      </c>
      <c r="C90" s="1176" t="s">
        <v>431</v>
      </c>
      <c r="D90" s="1176"/>
      <c r="E90" s="1176"/>
      <c r="F90" s="1176"/>
      <c r="G90" s="1176"/>
      <c r="H90" s="161" t="s">
        <v>167</v>
      </c>
      <c r="I90" s="165"/>
      <c r="J90" s="175"/>
      <c r="K90" s="167">
        <f>SUM(K91:K94)</f>
        <v>0</v>
      </c>
      <c r="L90"/>
      <c r="M90" s="46" t="s">
        <v>14</v>
      </c>
      <c r="N90" s="46"/>
      <c r="O90" s="46"/>
    </row>
    <row r="91" spans="1:15" s="15" customFormat="1" ht="30" hidden="1" customHeight="1">
      <c r="A91" s="46" t="s">
        <v>14</v>
      </c>
      <c r="B91" s="50">
        <v>5631</v>
      </c>
      <c r="C91" s="1171" t="s">
        <v>462</v>
      </c>
      <c r="D91" s="1171"/>
      <c r="E91" s="1171"/>
      <c r="F91" s="1171"/>
      <c r="G91" s="1171"/>
      <c r="H91" s="46" t="s">
        <v>418</v>
      </c>
      <c r="I91" s="148">
        <v>6.9000000000000006E-2</v>
      </c>
      <c r="J91" s="173"/>
      <c r="K91" s="168">
        <f>ROUND(I91*J91,2)</f>
        <v>0</v>
      </c>
      <c r="L91"/>
      <c r="M91" s="46">
        <v>92820</v>
      </c>
      <c r="N91" s="46"/>
      <c r="O91" s="46"/>
    </row>
    <row r="92" spans="1:15" s="15" customFormat="1" ht="30" hidden="1" customHeight="1">
      <c r="A92" s="46" t="s">
        <v>14</v>
      </c>
      <c r="B92" s="50">
        <v>5632</v>
      </c>
      <c r="C92" s="1171" t="s">
        <v>463</v>
      </c>
      <c r="D92" s="1171"/>
      <c r="E92" s="1171"/>
      <c r="F92" s="1171"/>
      <c r="G92" s="1171"/>
      <c r="H92" s="46" t="s">
        <v>419</v>
      </c>
      <c r="I92" s="148">
        <v>0.14599999999999999</v>
      </c>
      <c r="J92" s="173"/>
      <c r="K92" s="168">
        <f t="shared" ref="K92" si="20">ROUND(I92*J92,2)</f>
        <v>0</v>
      </c>
      <c r="L92"/>
      <c r="M92" s="46">
        <v>92820</v>
      </c>
      <c r="N92" s="46"/>
      <c r="O92" s="46"/>
    </row>
    <row r="93" spans="1:15" s="15" customFormat="1" ht="15" hidden="1" customHeight="1">
      <c r="A93" s="46" t="s">
        <v>14</v>
      </c>
      <c r="B93" s="50">
        <v>88246</v>
      </c>
      <c r="C93" s="1171" t="s">
        <v>465</v>
      </c>
      <c r="D93" s="1171"/>
      <c r="E93" s="1171"/>
      <c r="F93" s="1171"/>
      <c r="G93" s="1171"/>
      <c r="H93" s="46" t="s">
        <v>162</v>
      </c>
      <c r="I93" s="148">
        <v>0.11600000000000001</v>
      </c>
      <c r="J93" s="173"/>
      <c r="K93" s="168">
        <f>ROUND(I93*J93,2)</f>
        <v>0</v>
      </c>
      <c r="L93"/>
      <c r="M93" s="46">
        <v>92850</v>
      </c>
      <c r="N93" s="46"/>
      <c r="O93" s="46"/>
    </row>
    <row r="94" spans="1:15" s="15" customFormat="1" ht="15" hidden="1" customHeight="1">
      <c r="A94" s="46" t="s">
        <v>14</v>
      </c>
      <c r="B94" s="50">
        <v>88316</v>
      </c>
      <c r="C94" s="1171" t="s">
        <v>459</v>
      </c>
      <c r="D94" s="1171"/>
      <c r="E94" s="1171"/>
      <c r="F94" s="1171"/>
      <c r="G94" s="1171"/>
      <c r="H94" s="46" t="s">
        <v>162</v>
      </c>
      <c r="I94" s="148">
        <v>0.23100000000000001</v>
      </c>
      <c r="J94" s="173"/>
      <c r="K94" s="168">
        <f t="shared" ref="K94" si="21">ROUND(I94*J94,2)</f>
        <v>0</v>
      </c>
      <c r="L94"/>
      <c r="M94" s="46">
        <v>92850</v>
      </c>
      <c r="N94" s="46"/>
      <c r="O94" s="46"/>
    </row>
    <row r="95" spans="1:15" s="15" customFormat="1" ht="15" hidden="1" customHeight="1">
      <c r="A95" s="1178"/>
      <c r="B95" s="1179"/>
      <c r="C95" s="1179"/>
      <c r="D95" s="1179"/>
      <c r="E95" s="1179"/>
      <c r="F95" s="1179"/>
      <c r="G95" s="1179"/>
      <c r="H95" s="1179"/>
      <c r="I95" s="1179"/>
      <c r="J95" s="1179"/>
      <c r="K95" s="1180"/>
      <c r="L95"/>
      <c r="M95" s="46"/>
      <c r="N95" s="46"/>
      <c r="O95" s="46"/>
    </row>
    <row r="96" spans="1:15" s="15" customFormat="1" ht="45" hidden="1" customHeight="1">
      <c r="A96" s="161" t="s">
        <v>272</v>
      </c>
      <c r="B96" s="161">
        <v>20</v>
      </c>
      <c r="C96" s="1176" t="s">
        <v>432</v>
      </c>
      <c r="D96" s="1176"/>
      <c r="E96" s="1176"/>
      <c r="F96" s="1176"/>
      <c r="G96" s="1176"/>
      <c r="H96" s="161" t="s">
        <v>167</v>
      </c>
      <c r="I96" s="165"/>
      <c r="J96" s="175"/>
      <c r="K96" s="167">
        <f>SUM(K97:K100)</f>
        <v>0</v>
      </c>
      <c r="L96"/>
      <c r="M96" s="46" t="s">
        <v>14</v>
      </c>
      <c r="N96" s="46"/>
      <c r="O96" s="46"/>
    </row>
    <row r="97" spans="1:15" s="15" customFormat="1" ht="30" hidden="1" customHeight="1">
      <c r="A97" s="46" t="s">
        <v>14</v>
      </c>
      <c r="B97" s="50">
        <v>5631</v>
      </c>
      <c r="C97" s="1171" t="s">
        <v>462</v>
      </c>
      <c r="D97" s="1171"/>
      <c r="E97" s="1171"/>
      <c r="F97" s="1171"/>
      <c r="G97" s="1171"/>
      <c r="H97" s="46" t="s">
        <v>418</v>
      </c>
      <c r="I97" s="148">
        <v>8.7999999999999995E-2</v>
      </c>
      <c r="J97" s="173"/>
      <c r="K97" s="168">
        <f>ROUND(I97*J97,2)</f>
        <v>0</v>
      </c>
      <c r="L97"/>
      <c r="M97" s="46">
        <v>92821</v>
      </c>
      <c r="N97" s="46"/>
      <c r="O97" s="46"/>
    </row>
    <row r="98" spans="1:15" s="15" customFormat="1" ht="30" hidden="1" customHeight="1">
      <c r="A98" s="46" t="s">
        <v>14</v>
      </c>
      <c r="B98" s="50">
        <v>5632</v>
      </c>
      <c r="C98" s="1171" t="s">
        <v>463</v>
      </c>
      <c r="D98" s="1171"/>
      <c r="E98" s="1171"/>
      <c r="F98" s="1171"/>
      <c r="G98" s="1171"/>
      <c r="H98" s="46" t="s">
        <v>419</v>
      </c>
      <c r="I98" s="148">
        <v>0.186</v>
      </c>
      <c r="J98" s="173"/>
      <c r="K98" s="168">
        <f t="shared" ref="K98" si="22">ROUND(I98*J98,2)</f>
        <v>0</v>
      </c>
      <c r="L98"/>
      <c r="M98" s="46">
        <v>92821</v>
      </c>
      <c r="N98" s="46"/>
      <c r="O98" s="46"/>
    </row>
    <row r="99" spans="1:15" s="15" customFormat="1" ht="15" hidden="1" customHeight="1">
      <c r="A99" s="46" t="s">
        <v>14</v>
      </c>
      <c r="B99" s="50">
        <v>88246</v>
      </c>
      <c r="C99" s="1171" t="s">
        <v>465</v>
      </c>
      <c r="D99" s="1171"/>
      <c r="E99" s="1171"/>
      <c r="F99" s="1171"/>
      <c r="G99" s="1171"/>
      <c r="H99" s="46" t="s">
        <v>162</v>
      </c>
      <c r="I99" s="148">
        <v>0.14699999999999999</v>
      </c>
      <c r="J99" s="173"/>
      <c r="K99" s="168">
        <f>ROUND(I99*J99,2)</f>
        <v>0</v>
      </c>
      <c r="L99"/>
      <c r="M99" s="46">
        <v>92852</v>
      </c>
      <c r="N99" s="46"/>
      <c r="O99" s="46"/>
    </row>
    <row r="100" spans="1:15" s="15" customFormat="1" ht="15" hidden="1" customHeight="1">
      <c r="A100" s="46" t="s">
        <v>14</v>
      </c>
      <c r="B100" s="50">
        <v>88316</v>
      </c>
      <c r="C100" s="1171" t="s">
        <v>459</v>
      </c>
      <c r="D100" s="1171"/>
      <c r="E100" s="1171"/>
      <c r="F100" s="1171"/>
      <c r="G100" s="1171"/>
      <c r="H100" s="46" t="s">
        <v>162</v>
      </c>
      <c r="I100" s="148">
        <v>0.29499999999999998</v>
      </c>
      <c r="J100" s="173"/>
      <c r="K100" s="168">
        <f t="shared" ref="K100" si="23">ROUND(I100*J100,2)</f>
        <v>0</v>
      </c>
      <c r="L100"/>
      <c r="M100" s="46">
        <v>92852</v>
      </c>
      <c r="N100" s="46"/>
      <c r="O100" s="46"/>
    </row>
    <row r="101" spans="1:15" s="15" customFormat="1" ht="15" hidden="1" customHeight="1">
      <c r="A101" s="1178"/>
      <c r="B101" s="1179"/>
      <c r="C101" s="1179"/>
      <c r="D101" s="1179"/>
      <c r="E101" s="1179"/>
      <c r="F101" s="1179"/>
      <c r="G101" s="1179"/>
      <c r="H101" s="1179"/>
      <c r="I101" s="1179"/>
      <c r="J101" s="1179"/>
      <c r="K101" s="1180"/>
      <c r="L101"/>
      <c r="M101" s="46"/>
      <c r="N101" s="46"/>
      <c r="O101" s="46"/>
    </row>
    <row r="102" spans="1:15" ht="15" hidden="1" customHeight="1">
      <c r="A102" s="1176" t="s">
        <v>272</v>
      </c>
      <c r="B102" s="1176">
        <v>49</v>
      </c>
      <c r="C102" s="1173" t="s">
        <v>533</v>
      </c>
      <c r="D102" s="1174"/>
      <c r="E102" s="1175"/>
      <c r="F102" s="163" t="s">
        <v>409</v>
      </c>
      <c r="G102" s="150">
        <f>1.2+0.1+0.1</f>
        <v>1.4000000000000001</v>
      </c>
      <c r="H102" s="1193" t="s">
        <v>414</v>
      </c>
      <c r="I102" s="1176"/>
      <c r="J102" s="1200"/>
      <c r="K102" s="1201" t="e">
        <f>SUM(K104:K108)</f>
        <v>#REF!</v>
      </c>
      <c r="M102" s="237"/>
      <c r="N102" s="237"/>
      <c r="O102" s="237"/>
    </row>
    <row r="103" spans="1:15" hidden="1">
      <c r="A103" s="1176"/>
      <c r="B103" s="1176"/>
      <c r="C103" s="1173" t="s">
        <v>433</v>
      </c>
      <c r="D103" s="1174"/>
      <c r="E103" s="1175"/>
      <c r="F103" s="163" t="s">
        <v>410</v>
      </c>
      <c r="G103" s="150">
        <v>0.8</v>
      </c>
      <c r="H103" s="1193"/>
      <c r="I103" s="1176"/>
      <c r="J103" s="1200"/>
      <c r="K103" s="1202"/>
      <c r="M103" s="237"/>
      <c r="N103" s="237"/>
      <c r="O103" s="237"/>
    </row>
    <row r="104" spans="1:15" ht="75" hidden="1" customHeight="1">
      <c r="A104" s="46" t="s">
        <v>14</v>
      </c>
      <c r="B104" s="50">
        <v>90106</v>
      </c>
      <c r="C104" s="1213" t="s">
        <v>98</v>
      </c>
      <c r="D104" s="1171" t="s">
        <v>475</v>
      </c>
      <c r="E104" s="1171"/>
      <c r="F104" s="1171"/>
      <c r="G104" s="1171"/>
      <c r="H104" s="46" t="s">
        <v>417</v>
      </c>
      <c r="I104" s="148">
        <f>ROUND(0.7*0.9*$G102,2)</f>
        <v>0.88</v>
      </c>
      <c r="J104" s="173"/>
      <c r="K104" s="168">
        <f>ROUND(I104*J104,2)</f>
        <v>0</v>
      </c>
      <c r="M104" s="237"/>
      <c r="N104" s="237"/>
      <c r="O104" s="237"/>
    </row>
    <row r="105" spans="1:15" ht="30" hidden="1" customHeight="1">
      <c r="A105" s="46" t="s">
        <v>14</v>
      </c>
      <c r="B105" s="50">
        <v>101623</v>
      </c>
      <c r="C105" s="1213"/>
      <c r="D105" s="1171" t="s">
        <v>476</v>
      </c>
      <c r="E105" s="1171"/>
      <c r="F105" s="1171"/>
      <c r="G105" s="1171"/>
      <c r="H105" s="46" t="s">
        <v>417</v>
      </c>
      <c r="I105" s="148">
        <f>ROUND(0.7*0.9*0.1,2)</f>
        <v>0.06</v>
      </c>
      <c r="J105" s="173"/>
      <c r="K105" s="168">
        <f t="shared" ref="K105:K108" si="24">ROUND(I105*J105,2)</f>
        <v>0</v>
      </c>
      <c r="M105" s="237"/>
      <c r="N105" s="237"/>
      <c r="O105" s="237"/>
    </row>
    <row r="106" spans="1:15" ht="45" hidden="1" customHeight="1">
      <c r="A106" s="46" t="s">
        <v>14</v>
      </c>
      <c r="B106" s="50">
        <v>94964</v>
      </c>
      <c r="C106" s="1213"/>
      <c r="D106" s="1171" t="s">
        <v>477</v>
      </c>
      <c r="E106" s="1171"/>
      <c r="F106" s="1171"/>
      <c r="G106" s="1171"/>
      <c r="H106" s="46" t="s">
        <v>417</v>
      </c>
      <c r="I106" s="148">
        <f>ROUND(0.7*0.9*0.1,2)</f>
        <v>0.06</v>
      </c>
      <c r="J106" s="173"/>
      <c r="K106" s="168">
        <f t="shared" si="24"/>
        <v>0</v>
      </c>
      <c r="M106" s="237"/>
      <c r="N106" s="237"/>
      <c r="O106" s="237"/>
    </row>
    <row r="107" spans="1:15" ht="30" hidden="1" customHeight="1">
      <c r="A107" s="46" t="s">
        <v>14</v>
      </c>
      <c r="B107" s="50">
        <v>92769</v>
      </c>
      <c r="C107" s="1213"/>
      <c r="D107" s="1171" t="s">
        <v>586</v>
      </c>
      <c r="E107" s="1171"/>
      <c r="F107" s="1171"/>
      <c r="G107" s="1171"/>
      <c r="H107" s="46" t="s">
        <v>416</v>
      </c>
      <c r="I107" s="148">
        <f>ROUNDUP(((7*0.94)+(9*0.74))*0.245,0)</f>
        <v>4</v>
      </c>
      <c r="J107" s="173"/>
      <c r="K107" s="168">
        <f t="shared" si="24"/>
        <v>0</v>
      </c>
      <c r="M107" s="237"/>
      <c r="N107" s="237"/>
      <c r="O107" s="237"/>
    </row>
    <row r="108" spans="1:15" ht="45" hidden="1" customHeight="1">
      <c r="A108" s="46" t="s">
        <v>272</v>
      </c>
      <c r="B108" s="50" t="e">
        <f>#REF!</f>
        <v>#REF!</v>
      </c>
      <c r="C108" s="1213"/>
      <c r="D108" s="1171" t="s">
        <v>479</v>
      </c>
      <c r="E108" s="1171"/>
      <c r="F108" s="1171"/>
      <c r="G108" s="1171"/>
      <c r="H108" s="46" t="e">
        <f>#REF!</f>
        <v>#REF!</v>
      </c>
      <c r="I108" s="148">
        <f>ROUND($G103*(0.3+0.3+0.7+0.7),2)</f>
        <v>1.6</v>
      </c>
      <c r="J108" s="173" t="e">
        <f>#REF!</f>
        <v>#REF!</v>
      </c>
      <c r="K108" s="168" t="e">
        <f t="shared" si="24"/>
        <v>#REF!</v>
      </c>
      <c r="M108" s="237"/>
      <c r="N108" s="237"/>
      <c r="O108" s="237"/>
    </row>
    <row r="109" spans="1:15" ht="15" hidden="1" customHeight="1">
      <c r="A109" s="1178"/>
      <c r="B109" s="1179"/>
      <c r="C109" s="1179"/>
      <c r="D109" s="1179"/>
      <c r="E109" s="1179"/>
      <c r="F109" s="1179"/>
      <c r="G109" s="1179"/>
      <c r="H109" s="1179"/>
      <c r="I109" s="1179"/>
      <c r="J109" s="1179"/>
      <c r="K109" s="1180"/>
      <c r="M109" s="237"/>
      <c r="N109" s="237"/>
      <c r="O109" s="237"/>
    </row>
    <row r="110" spans="1:15" s="15" customFormat="1" ht="30" hidden="1" customHeight="1">
      <c r="A110" s="161" t="s">
        <v>272</v>
      </c>
      <c r="B110" s="161">
        <v>49</v>
      </c>
      <c r="C110" s="1176" t="s">
        <v>435</v>
      </c>
      <c r="D110" s="1176"/>
      <c r="E110" s="1176"/>
      <c r="F110" s="1176"/>
      <c r="G110" s="1176"/>
      <c r="H110" s="161" t="s">
        <v>414</v>
      </c>
      <c r="I110" s="165"/>
      <c r="J110" s="175"/>
      <c r="K110" s="167">
        <f>SUM(K111:K112)</f>
        <v>0</v>
      </c>
      <c r="L110"/>
      <c r="M110" s="46"/>
      <c r="N110" s="46"/>
      <c r="O110" s="46"/>
    </row>
    <row r="111" spans="1:15" s="15" customFormat="1" ht="30" hidden="1" customHeight="1">
      <c r="A111" s="46" t="s">
        <v>14</v>
      </c>
      <c r="B111" s="50">
        <v>94964</v>
      </c>
      <c r="C111" s="1171" t="s">
        <v>480</v>
      </c>
      <c r="D111" s="1171"/>
      <c r="E111" s="1171"/>
      <c r="F111" s="1171"/>
      <c r="G111" s="1171"/>
      <c r="H111" s="46" t="s">
        <v>417</v>
      </c>
      <c r="I111" s="148">
        <f>ROUND((1.2*1.2*0.06),2)</f>
        <v>0.09</v>
      </c>
      <c r="J111" s="173"/>
      <c r="K111" s="168">
        <f>ROUND(I111*J111,2)</f>
        <v>0</v>
      </c>
      <c r="L111"/>
      <c r="M111" s="46"/>
      <c r="N111" s="46"/>
      <c r="O111" s="46"/>
    </row>
    <row r="112" spans="1:15" s="15" customFormat="1" ht="30" hidden="1" customHeight="1">
      <c r="A112" s="46" t="s">
        <v>14</v>
      </c>
      <c r="B112" s="50">
        <v>92770</v>
      </c>
      <c r="C112" s="1171" t="s">
        <v>587</v>
      </c>
      <c r="D112" s="1171"/>
      <c r="E112" s="1171"/>
      <c r="F112" s="1171"/>
      <c r="G112" s="1171"/>
      <c r="H112" s="46" t="s">
        <v>416</v>
      </c>
      <c r="I112" s="148">
        <f>ROUNDUP((((12*1.14)*2))*0.395,0)</f>
        <v>11</v>
      </c>
      <c r="J112" s="173"/>
      <c r="K112" s="168">
        <f t="shared" ref="K112" si="25">ROUND(I112*J112,2)</f>
        <v>0</v>
      </c>
      <c r="L112"/>
      <c r="M112" s="46"/>
      <c r="N112" s="46"/>
      <c r="O112" s="46"/>
    </row>
    <row r="113" spans="1:15" hidden="1">
      <c r="A113" s="1178"/>
      <c r="B113" s="1179"/>
      <c r="C113" s="1179"/>
      <c r="D113" s="1179"/>
      <c r="E113" s="1179"/>
      <c r="F113" s="1179"/>
      <c r="G113" s="1179"/>
      <c r="H113" s="1179"/>
      <c r="I113" s="1179"/>
      <c r="J113" s="1179"/>
      <c r="K113" s="1180"/>
      <c r="M113" s="237"/>
      <c r="N113" s="237"/>
      <c r="O113" s="237"/>
    </row>
    <row r="114" spans="1:15" ht="15" hidden="1" customHeight="1">
      <c r="A114" s="1194" t="s">
        <v>272</v>
      </c>
      <c r="B114" s="1194">
        <v>50</v>
      </c>
      <c r="C114" s="1221" t="s">
        <v>571</v>
      </c>
      <c r="D114" s="1222"/>
      <c r="E114" s="1222"/>
      <c r="F114" s="1223" t="s">
        <v>532</v>
      </c>
      <c r="G114" s="1224"/>
      <c r="H114" s="1214" t="s">
        <v>414</v>
      </c>
      <c r="I114" s="1194"/>
      <c r="J114" s="1225"/>
      <c r="K114" s="1203" t="e">
        <f>SUM(K122:K126)</f>
        <v>#REF!</v>
      </c>
      <c r="M114" s="237"/>
      <c r="N114" s="237"/>
      <c r="O114" s="237"/>
    </row>
    <row r="115" spans="1:15" ht="15" hidden="1" customHeight="1">
      <c r="A115" s="1196"/>
      <c r="B115" s="1196"/>
      <c r="C115" s="1173" t="s">
        <v>433</v>
      </c>
      <c r="D115" s="1174"/>
      <c r="E115" s="1174"/>
      <c r="F115" s="1174"/>
      <c r="G115" s="1175"/>
      <c r="H115" s="1215"/>
      <c r="I115" s="1195"/>
      <c r="J115" s="1226"/>
      <c r="K115" s="1204"/>
      <c r="M115" s="237"/>
      <c r="N115" s="237"/>
      <c r="O115" s="237"/>
    </row>
    <row r="116" spans="1:15" ht="15" hidden="1" customHeight="1">
      <c r="A116" s="1221" t="s">
        <v>372</v>
      </c>
      <c r="B116" s="1222"/>
      <c r="C116" s="150">
        <f>C119+0.25+0.25</f>
        <v>1.7</v>
      </c>
      <c r="D116" s="161" t="s">
        <v>378</v>
      </c>
      <c r="E116" s="161" t="s">
        <v>380</v>
      </c>
      <c r="F116" s="161" t="s">
        <v>379</v>
      </c>
      <c r="G116" s="297" t="s">
        <v>381</v>
      </c>
      <c r="H116" s="1221" t="s">
        <v>409</v>
      </c>
      <c r="I116" s="1222"/>
      <c r="J116" s="150">
        <f>1+C118+C118</f>
        <v>1.2000000000000002</v>
      </c>
      <c r="K116" s="1204"/>
      <c r="M116" s="237"/>
      <c r="N116" s="237"/>
      <c r="O116" s="237"/>
    </row>
    <row r="117" spans="1:15" ht="15" hidden="1" customHeight="1">
      <c r="A117" s="1221" t="s">
        <v>373</v>
      </c>
      <c r="B117" s="1222"/>
      <c r="C117" s="150">
        <f>C120+0.25+0.25</f>
        <v>1.7</v>
      </c>
      <c r="D117" s="161"/>
      <c r="E117" s="297" t="str">
        <f>IF(D117,VLOOKUP(D117,Tabela9[],3)," ")</f>
        <v xml:space="preserve"> </v>
      </c>
      <c r="F117" s="161"/>
      <c r="G117" s="297" t="str">
        <f>IF(D117,ROUND(E117*F117,2)," ")</f>
        <v xml:space="preserve"> </v>
      </c>
      <c r="H117" s="1221" t="s">
        <v>410</v>
      </c>
      <c r="I117" s="1222"/>
      <c r="J117" s="150">
        <f>$J116+0.08-C118-C118-C121</f>
        <v>1.02</v>
      </c>
      <c r="K117" s="1204"/>
      <c r="M117" s="237"/>
      <c r="N117" s="237"/>
      <c r="O117" s="237"/>
    </row>
    <row r="118" spans="1:15" ht="15" hidden="1" customHeight="1">
      <c r="A118" s="1221" t="s">
        <v>376</v>
      </c>
      <c r="B118" s="1222"/>
      <c r="C118" s="150">
        <v>0.1</v>
      </c>
      <c r="D118" s="161"/>
      <c r="E118" s="297" t="str">
        <f>IF(D118,VLOOKUP(D118,Tabela9[],3)," ")</f>
        <v xml:space="preserve"> </v>
      </c>
      <c r="F118" s="161"/>
      <c r="G118" s="297" t="str">
        <f t="shared" ref="G118:G121" si="26">IF(D118,ROUND(E118*F118,2)," ")</f>
        <v xml:space="preserve"> </v>
      </c>
      <c r="H118" s="1221" t="s">
        <v>374</v>
      </c>
      <c r="I118" s="1222"/>
      <c r="J118" s="150">
        <f>C119-J120-J120</f>
        <v>0.8</v>
      </c>
      <c r="K118" s="1204"/>
      <c r="M118" s="237"/>
      <c r="N118" s="237"/>
      <c r="O118" s="237"/>
    </row>
    <row r="119" spans="1:15" ht="15" hidden="1" customHeight="1">
      <c r="A119" s="1221" t="s">
        <v>386</v>
      </c>
      <c r="B119" s="1222"/>
      <c r="C119" s="150">
        <v>1.2</v>
      </c>
      <c r="D119" s="161"/>
      <c r="E119" s="297" t="str">
        <f>IF(D119,VLOOKUP(D119,Tabela9[],3)," ")</f>
        <v xml:space="preserve"> </v>
      </c>
      <c r="F119" s="161"/>
      <c r="G119" s="297" t="str">
        <f t="shared" si="26"/>
        <v xml:space="preserve"> </v>
      </c>
      <c r="H119" s="1221" t="s">
        <v>375</v>
      </c>
      <c r="I119" s="1222"/>
      <c r="J119" s="150">
        <f>C120-J120-J120</f>
        <v>0.8</v>
      </c>
      <c r="K119" s="1204"/>
      <c r="M119" s="237"/>
      <c r="N119" s="237"/>
      <c r="O119" s="237"/>
    </row>
    <row r="120" spans="1:15" ht="15" hidden="1" customHeight="1">
      <c r="A120" s="1221" t="s">
        <v>387</v>
      </c>
      <c r="B120" s="1222"/>
      <c r="C120" s="150">
        <v>1.2</v>
      </c>
      <c r="D120" s="161"/>
      <c r="E120" s="297" t="str">
        <f>IF(D120,VLOOKUP(D120,Tabela9[],3)," ")</f>
        <v xml:space="preserve"> </v>
      </c>
      <c r="F120" s="161"/>
      <c r="G120" s="297" t="str">
        <f t="shared" si="26"/>
        <v xml:space="preserve"> </v>
      </c>
      <c r="H120" s="1221" t="s">
        <v>377</v>
      </c>
      <c r="I120" s="1222"/>
      <c r="J120" s="150">
        <v>0.2</v>
      </c>
      <c r="K120" s="1204"/>
      <c r="M120" s="237"/>
      <c r="N120" s="237"/>
      <c r="O120" s="237"/>
    </row>
    <row r="121" spans="1:15" ht="15" hidden="1" customHeight="1">
      <c r="A121" s="1221" t="s">
        <v>388</v>
      </c>
      <c r="B121" s="1222"/>
      <c r="C121" s="296">
        <v>0.06</v>
      </c>
      <c r="D121" s="161"/>
      <c r="E121" s="297" t="str">
        <f>IF(D121,VLOOKUP(D121,Tabela9[],3)," ")</f>
        <v xml:space="preserve"> </v>
      </c>
      <c r="F121" s="161"/>
      <c r="G121" s="297" t="str">
        <f t="shared" si="26"/>
        <v xml:space="preserve"> </v>
      </c>
      <c r="H121" s="1221" t="s">
        <v>382</v>
      </c>
      <c r="I121" s="1222"/>
      <c r="J121" s="150">
        <f>SUM(G117:G121)</f>
        <v>0</v>
      </c>
      <c r="K121" s="1204"/>
      <c r="M121" s="237"/>
      <c r="N121" s="237"/>
      <c r="O121" s="237"/>
    </row>
    <row r="122" spans="1:15" ht="60" hidden="1" customHeight="1">
      <c r="A122" s="46" t="s">
        <v>14</v>
      </c>
      <c r="B122" s="50">
        <v>90091</v>
      </c>
      <c r="C122" s="1213" t="s">
        <v>98</v>
      </c>
      <c r="D122" s="1171" t="s">
        <v>469</v>
      </c>
      <c r="E122" s="1171"/>
      <c r="F122" s="1171"/>
      <c r="G122" s="1171"/>
      <c r="H122" s="46" t="s">
        <v>417</v>
      </c>
      <c r="I122" s="148">
        <f>ROUND($C116*$C117*$J116,2)</f>
        <v>3.47</v>
      </c>
      <c r="J122" s="173"/>
      <c r="K122" s="168">
        <f>ROUND(I122*J122,2)</f>
        <v>0</v>
      </c>
      <c r="M122" s="237"/>
      <c r="N122" s="237"/>
      <c r="O122" s="237"/>
    </row>
    <row r="123" spans="1:15" ht="45" hidden="1" customHeight="1">
      <c r="A123" s="46" t="s">
        <v>14</v>
      </c>
      <c r="B123" s="50">
        <v>101624</v>
      </c>
      <c r="C123" s="1213"/>
      <c r="D123" s="1171" t="s">
        <v>470</v>
      </c>
      <c r="E123" s="1171"/>
      <c r="F123" s="1171"/>
      <c r="G123" s="1171"/>
      <c r="H123" s="46" t="s">
        <v>417</v>
      </c>
      <c r="I123" s="148">
        <f>ROUND($C116*$C117*$C118,2)</f>
        <v>0.28999999999999998</v>
      </c>
      <c r="J123" s="173"/>
      <c r="K123" s="168">
        <f t="shared" ref="K123:K126" si="27">ROUND(I123*J123,2)</f>
        <v>0</v>
      </c>
      <c r="M123" s="237"/>
      <c r="N123" s="237"/>
      <c r="O123" s="237"/>
    </row>
    <row r="124" spans="1:15" ht="45" hidden="1" customHeight="1">
      <c r="A124" s="46" t="s">
        <v>14</v>
      </c>
      <c r="B124" s="50">
        <v>94964</v>
      </c>
      <c r="C124" s="1213"/>
      <c r="D124" s="1171" t="s">
        <v>467</v>
      </c>
      <c r="E124" s="1171"/>
      <c r="F124" s="1171"/>
      <c r="G124" s="1171"/>
      <c r="H124" s="46" t="s">
        <v>417</v>
      </c>
      <c r="I124" s="148">
        <f>ROUND($C116*$C117*$C118,2)</f>
        <v>0.28999999999999998</v>
      </c>
      <c r="J124" s="173"/>
      <c r="K124" s="168">
        <f t="shared" si="27"/>
        <v>0</v>
      </c>
      <c r="M124" s="237"/>
      <c r="N124" s="237"/>
      <c r="O124" s="237"/>
    </row>
    <row r="125" spans="1:15" ht="30" hidden="1" customHeight="1">
      <c r="A125" s="46" t="s">
        <v>14</v>
      </c>
      <c r="B125" s="50">
        <v>92771</v>
      </c>
      <c r="C125" s="1213"/>
      <c r="D125" s="1171" t="s">
        <v>585</v>
      </c>
      <c r="E125" s="1171"/>
      <c r="F125" s="1171"/>
      <c r="G125" s="1171"/>
      <c r="H125" s="46" t="s">
        <v>416</v>
      </c>
      <c r="I125" s="148">
        <f>ROUNDUP(((($C116*10)*($C117+0.04))+(($C117*10)*($C116+0.04)))*0.617,0)</f>
        <v>37</v>
      </c>
      <c r="J125" s="173"/>
      <c r="K125" s="168">
        <f t="shared" si="27"/>
        <v>0</v>
      </c>
      <c r="M125" s="237"/>
      <c r="N125" s="237"/>
      <c r="O125" s="237"/>
    </row>
    <row r="126" spans="1:15" ht="60" hidden="1" customHeight="1">
      <c r="A126" s="46" t="s">
        <v>272</v>
      </c>
      <c r="B126" s="50" t="e">
        <f>#REF!</f>
        <v>#REF!</v>
      </c>
      <c r="C126" s="1213"/>
      <c r="D126" s="1171" t="s">
        <v>468</v>
      </c>
      <c r="E126" s="1171"/>
      <c r="F126" s="1171"/>
      <c r="G126" s="1171"/>
      <c r="H126" s="46" t="e">
        <f>#REF!</f>
        <v>#REF!</v>
      </c>
      <c r="I126" s="148">
        <f>ROUND(($J117*(($J118+$J119+($J120)*2)*2))-$J121,2)</f>
        <v>4.08</v>
      </c>
      <c r="J126" s="173" t="e">
        <f>#REF!</f>
        <v>#REF!</v>
      </c>
      <c r="K126" s="168" t="e">
        <f t="shared" si="27"/>
        <v>#REF!</v>
      </c>
      <c r="M126" s="237"/>
      <c r="N126" s="237"/>
      <c r="O126" s="237"/>
    </row>
    <row r="127" spans="1:15" hidden="1">
      <c r="A127" s="1178"/>
      <c r="B127" s="1179"/>
      <c r="C127" s="1179"/>
      <c r="D127" s="1179"/>
      <c r="E127" s="1179"/>
      <c r="F127" s="1179"/>
      <c r="G127" s="1179"/>
      <c r="H127" s="1179"/>
      <c r="I127" s="1179"/>
      <c r="J127" s="1179"/>
      <c r="K127" s="1180"/>
      <c r="M127" s="237"/>
      <c r="N127" s="237"/>
      <c r="O127" s="237"/>
    </row>
    <row r="128" spans="1:15" ht="15" hidden="1" customHeight="1">
      <c r="A128" s="1194" t="s">
        <v>272</v>
      </c>
      <c r="B128" s="1194">
        <v>51</v>
      </c>
      <c r="C128" s="1221" t="s">
        <v>571</v>
      </c>
      <c r="D128" s="1222"/>
      <c r="E128" s="1222"/>
      <c r="F128" s="1223" t="s">
        <v>532</v>
      </c>
      <c r="G128" s="1224"/>
      <c r="H128" s="1214" t="s">
        <v>414</v>
      </c>
      <c r="I128" s="1194"/>
      <c r="J128" s="1225"/>
      <c r="K128" s="1203" t="e">
        <f>SUM(K136:K142)</f>
        <v>#REF!</v>
      </c>
      <c r="M128" s="237"/>
      <c r="N128" s="237"/>
      <c r="O128" s="237"/>
    </row>
    <row r="129" spans="1:15" ht="15" hidden="1" customHeight="1">
      <c r="A129" s="1196"/>
      <c r="B129" s="1196"/>
      <c r="C129" s="1173" t="s">
        <v>433</v>
      </c>
      <c r="D129" s="1174"/>
      <c r="E129" s="1174"/>
      <c r="F129" s="1174"/>
      <c r="G129" s="1175"/>
      <c r="H129" s="1215"/>
      <c r="I129" s="1195"/>
      <c r="J129" s="1226"/>
      <c r="K129" s="1204"/>
      <c r="M129" s="237"/>
      <c r="N129" s="237"/>
      <c r="O129" s="237"/>
    </row>
    <row r="130" spans="1:15" ht="15" hidden="1" customHeight="1">
      <c r="A130" s="1221" t="s">
        <v>372</v>
      </c>
      <c r="B130" s="1222"/>
      <c r="C130" s="150">
        <f>C133+0.25+0.25</f>
        <v>1.7</v>
      </c>
      <c r="D130" s="161" t="s">
        <v>378</v>
      </c>
      <c r="E130" s="161" t="s">
        <v>380</v>
      </c>
      <c r="F130" s="161" t="s">
        <v>379</v>
      </c>
      <c r="G130" s="297" t="s">
        <v>381</v>
      </c>
      <c r="H130" s="1221" t="s">
        <v>409</v>
      </c>
      <c r="I130" s="1222"/>
      <c r="J130" s="150">
        <f>1+C132+C132</f>
        <v>1.2000000000000002</v>
      </c>
      <c r="K130" s="1204"/>
      <c r="M130" s="237"/>
      <c r="N130" s="237"/>
      <c r="O130" s="237"/>
    </row>
    <row r="131" spans="1:15" ht="15" hidden="1" customHeight="1">
      <c r="A131" s="1221" t="s">
        <v>373</v>
      </c>
      <c r="B131" s="1222"/>
      <c r="C131" s="150">
        <f>C134+0.25+0.25</f>
        <v>1.7</v>
      </c>
      <c r="D131" s="161"/>
      <c r="E131" s="297" t="str">
        <f>IF(D131,VLOOKUP(D131,Tabela9[],3)," ")</f>
        <v xml:space="preserve"> </v>
      </c>
      <c r="F131" s="161"/>
      <c r="G131" s="297" t="str">
        <f>IF(D131,ROUND(E131*F131,2)," ")</f>
        <v xml:space="preserve"> </v>
      </c>
      <c r="H131" s="1221" t="s">
        <v>410</v>
      </c>
      <c r="I131" s="1222"/>
      <c r="J131" s="150">
        <f>$J130+0.08-C132-C132-C135</f>
        <v>1.02</v>
      </c>
      <c r="K131" s="1204"/>
      <c r="M131" s="237"/>
      <c r="N131" s="237"/>
      <c r="O131" s="237"/>
    </row>
    <row r="132" spans="1:15" ht="15" hidden="1" customHeight="1">
      <c r="A132" s="1221" t="s">
        <v>376</v>
      </c>
      <c r="B132" s="1222"/>
      <c r="C132" s="150">
        <v>0.1</v>
      </c>
      <c r="D132" s="161"/>
      <c r="E132" s="297" t="str">
        <f>IF(D132,VLOOKUP(D132,Tabela9[],3)," ")</f>
        <v xml:space="preserve"> </v>
      </c>
      <c r="F132" s="161"/>
      <c r="G132" s="297" t="str">
        <f t="shared" ref="G132:G135" si="28">IF(D132,ROUND(E132*F132,2)," ")</f>
        <v xml:space="preserve"> </v>
      </c>
      <c r="H132" s="1221" t="s">
        <v>374</v>
      </c>
      <c r="I132" s="1222"/>
      <c r="J132" s="150">
        <f>C133-J134-J134</f>
        <v>0.8</v>
      </c>
      <c r="K132" s="1204"/>
      <c r="M132" s="237"/>
      <c r="N132" s="237"/>
      <c r="O132" s="237"/>
    </row>
    <row r="133" spans="1:15" ht="15" hidden="1" customHeight="1">
      <c r="A133" s="1221" t="s">
        <v>386</v>
      </c>
      <c r="B133" s="1222"/>
      <c r="C133" s="150">
        <v>1.2</v>
      </c>
      <c r="D133" s="161"/>
      <c r="E133" s="297" t="str">
        <f>IF(D133,VLOOKUP(D133,Tabela9[],3)," ")</f>
        <v xml:space="preserve"> </v>
      </c>
      <c r="F133" s="161"/>
      <c r="G133" s="297" t="str">
        <f t="shared" si="28"/>
        <v xml:space="preserve"> </v>
      </c>
      <c r="H133" s="1221" t="s">
        <v>375</v>
      </c>
      <c r="I133" s="1222"/>
      <c r="J133" s="150">
        <f>C134-J134-J134</f>
        <v>0.8</v>
      </c>
      <c r="K133" s="1204"/>
      <c r="M133" s="237"/>
      <c r="N133" s="237"/>
      <c r="O133" s="237"/>
    </row>
    <row r="134" spans="1:15" ht="15" hidden="1" customHeight="1">
      <c r="A134" s="1221" t="s">
        <v>387</v>
      </c>
      <c r="B134" s="1222"/>
      <c r="C134" s="150">
        <v>1.2</v>
      </c>
      <c r="D134" s="161"/>
      <c r="E134" s="297" t="str">
        <f>IF(D134,VLOOKUP(D134,Tabela9[],3)," ")</f>
        <v xml:space="preserve"> </v>
      </c>
      <c r="F134" s="161"/>
      <c r="G134" s="297" t="str">
        <f t="shared" si="28"/>
        <v xml:space="preserve"> </v>
      </c>
      <c r="H134" s="1221" t="s">
        <v>377</v>
      </c>
      <c r="I134" s="1222"/>
      <c r="J134" s="150">
        <v>0.2</v>
      </c>
      <c r="K134" s="1204"/>
      <c r="M134" s="237"/>
      <c r="N134" s="237"/>
      <c r="O134" s="237"/>
    </row>
    <row r="135" spans="1:15" ht="15" hidden="1" customHeight="1">
      <c r="A135" s="1221" t="s">
        <v>388</v>
      </c>
      <c r="B135" s="1222"/>
      <c r="C135" s="296">
        <v>0.06</v>
      </c>
      <c r="D135" s="161"/>
      <c r="E135" s="297" t="str">
        <f>IF(D135,VLOOKUP(D135,Tabela9[],3)," ")</f>
        <v xml:space="preserve"> </v>
      </c>
      <c r="F135" s="161"/>
      <c r="G135" s="297" t="str">
        <f t="shared" si="28"/>
        <v xml:space="preserve"> </v>
      </c>
      <c r="H135" s="1221" t="s">
        <v>382</v>
      </c>
      <c r="I135" s="1222"/>
      <c r="J135" s="150">
        <f>SUM(G131:G135)</f>
        <v>0</v>
      </c>
      <c r="K135" s="1204"/>
      <c r="M135" s="237"/>
      <c r="N135" s="237"/>
      <c r="O135" s="237"/>
    </row>
    <row r="136" spans="1:15" ht="60" hidden="1" customHeight="1">
      <c r="A136" s="46" t="s">
        <v>14</v>
      </c>
      <c r="B136" s="50">
        <v>90091</v>
      </c>
      <c r="C136" s="1213" t="s">
        <v>98</v>
      </c>
      <c r="D136" s="1171" t="s">
        <v>469</v>
      </c>
      <c r="E136" s="1171"/>
      <c r="F136" s="1171"/>
      <c r="G136" s="1171"/>
      <c r="H136" s="46" t="s">
        <v>417</v>
      </c>
      <c r="I136" s="148">
        <f>ROUND($C130*$C131*$J130,2)</f>
        <v>3.47</v>
      </c>
      <c r="J136" s="173"/>
      <c r="K136" s="168">
        <f>ROUND(I136*J136,2)</f>
        <v>0</v>
      </c>
      <c r="M136" s="237"/>
      <c r="N136" s="237"/>
      <c r="O136" s="237"/>
    </row>
    <row r="137" spans="1:15" ht="45" hidden="1" customHeight="1">
      <c r="A137" s="46" t="s">
        <v>14</v>
      </c>
      <c r="B137" s="50">
        <v>101624</v>
      </c>
      <c r="C137" s="1213"/>
      <c r="D137" s="1171" t="s">
        <v>470</v>
      </c>
      <c r="E137" s="1171"/>
      <c r="F137" s="1171"/>
      <c r="G137" s="1171"/>
      <c r="H137" s="46" t="s">
        <v>417</v>
      </c>
      <c r="I137" s="148">
        <f>ROUND($C130*$C131*$C132,2)</f>
        <v>0.28999999999999998</v>
      </c>
      <c r="J137" s="173"/>
      <c r="K137" s="168">
        <f t="shared" ref="K137:K142" si="29">ROUND(I137*J137,2)</f>
        <v>0</v>
      </c>
      <c r="M137" s="237"/>
      <c r="N137" s="237"/>
      <c r="O137" s="237"/>
    </row>
    <row r="138" spans="1:15" ht="45" hidden="1" customHeight="1">
      <c r="A138" s="46" t="s">
        <v>14</v>
      </c>
      <c r="B138" s="50">
        <v>94964</v>
      </c>
      <c r="C138" s="1213"/>
      <c r="D138" s="1171" t="s">
        <v>467</v>
      </c>
      <c r="E138" s="1171"/>
      <c r="F138" s="1171"/>
      <c r="G138" s="1171"/>
      <c r="H138" s="46" t="s">
        <v>417</v>
      </c>
      <c r="I138" s="148">
        <f>ROUND($C130*$C131*$C132,2)</f>
        <v>0.28999999999999998</v>
      </c>
      <c r="J138" s="173"/>
      <c r="K138" s="168">
        <f t="shared" si="29"/>
        <v>0</v>
      </c>
      <c r="M138" s="237"/>
      <c r="N138" s="237"/>
      <c r="O138" s="237"/>
    </row>
    <row r="139" spans="1:15" ht="30" hidden="1" customHeight="1">
      <c r="A139" s="46" t="s">
        <v>14</v>
      </c>
      <c r="B139" s="50">
        <v>92771</v>
      </c>
      <c r="C139" s="1213"/>
      <c r="D139" s="1171" t="s">
        <v>585</v>
      </c>
      <c r="E139" s="1171"/>
      <c r="F139" s="1171"/>
      <c r="G139" s="1171"/>
      <c r="H139" s="46" t="s">
        <v>416</v>
      </c>
      <c r="I139" s="148">
        <f>ROUNDUP(((($C130*10)*($C131+0.04))+(($C131*10)*($C130+0.04)))*0.617,0)</f>
        <v>37</v>
      </c>
      <c r="J139" s="173"/>
      <c r="K139" s="168">
        <f t="shared" si="29"/>
        <v>0</v>
      </c>
      <c r="M139" s="237"/>
      <c r="N139" s="237"/>
      <c r="O139" s="237"/>
    </row>
    <row r="140" spans="1:15" ht="60" hidden="1" customHeight="1">
      <c r="A140" s="46" t="s">
        <v>272</v>
      </c>
      <c r="B140" s="50" t="e">
        <f>#REF!</f>
        <v>#REF!</v>
      </c>
      <c r="C140" s="1213"/>
      <c r="D140" s="1171" t="s">
        <v>468</v>
      </c>
      <c r="E140" s="1171"/>
      <c r="F140" s="1171"/>
      <c r="G140" s="1171"/>
      <c r="H140" s="46" t="e">
        <f>#REF!</f>
        <v>#REF!</v>
      </c>
      <c r="I140" s="148">
        <f>ROUND(($J131*(($J132+$J133+($J134)*2)*2))-$J135,2)</f>
        <v>4.08</v>
      </c>
      <c r="J140" s="173" t="e">
        <f>#REF!</f>
        <v>#REF!</v>
      </c>
      <c r="K140" s="168" t="e">
        <f t="shared" si="29"/>
        <v>#REF!</v>
      </c>
      <c r="M140" s="237"/>
      <c r="N140" s="237"/>
      <c r="O140" s="237"/>
    </row>
    <row r="141" spans="1:15" ht="45" hidden="1" customHeight="1">
      <c r="A141" s="46" t="s">
        <v>14</v>
      </c>
      <c r="B141" s="50">
        <v>94964</v>
      </c>
      <c r="C141" s="1233" t="s">
        <v>99</v>
      </c>
      <c r="D141" s="1171" t="s">
        <v>471</v>
      </c>
      <c r="E141" s="1171"/>
      <c r="F141" s="1171"/>
      <c r="G141" s="1171"/>
      <c r="H141" s="46" t="s">
        <v>417</v>
      </c>
      <c r="I141" s="148">
        <f>ROUND($C133*$C134*$C135,2)</f>
        <v>0.09</v>
      </c>
      <c r="J141" s="173"/>
      <c r="K141" s="168">
        <f t="shared" si="29"/>
        <v>0</v>
      </c>
      <c r="M141" s="237"/>
      <c r="N141" s="237"/>
      <c r="O141" s="237"/>
    </row>
    <row r="142" spans="1:15" ht="30" hidden="1" customHeight="1">
      <c r="A142" s="46" t="s">
        <v>14</v>
      </c>
      <c r="B142" s="50">
        <v>92770</v>
      </c>
      <c r="C142" s="1234"/>
      <c r="D142" s="1217" t="s">
        <v>587</v>
      </c>
      <c r="E142" s="1218"/>
      <c r="F142" s="1218"/>
      <c r="G142" s="1219"/>
      <c r="H142" s="46" t="s">
        <v>416</v>
      </c>
      <c r="I142" s="148">
        <f>ROUNDUP((((($C133*10)*($C134-0.06))+(($C134*10)*($C133-0.06))))*0.395,0)</f>
        <v>11</v>
      </c>
      <c r="J142" s="173"/>
      <c r="K142" s="168">
        <f t="shared" si="29"/>
        <v>0</v>
      </c>
      <c r="M142" s="237"/>
      <c r="N142" s="237"/>
      <c r="O142" s="237"/>
    </row>
    <row r="143" spans="1:15" ht="15" hidden="1" customHeight="1">
      <c r="A143" s="1178"/>
      <c r="B143" s="1179"/>
      <c r="C143" s="1179"/>
      <c r="D143" s="1179"/>
      <c r="E143" s="1179"/>
      <c r="F143" s="1179"/>
      <c r="G143" s="1179"/>
      <c r="H143" s="1179"/>
      <c r="I143" s="1179"/>
      <c r="J143" s="1179"/>
      <c r="K143" s="1180"/>
      <c r="M143" s="237"/>
      <c r="N143" s="237"/>
      <c r="O143" s="237"/>
    </row>
    <row r="144" spans="1:15" ht="15" hidden="1" customHeight="1">
      <c r="A144" s="1194" t="s">
        <v>272</v>
      </c>
      <c r="B144" s="1194">
        <v>52</v>
      </c>
      <c r="C144" s="1221" t="s">
        <v>571</v>
      </c>
      <c r="D144" s="1222"/>
      <c r="E144" s="1222"/>
      <c r="F144" s="1223" t="s">
        <v>532</v>
      </c>
      <c r="G144" s="1224"/>
      <c r="H144" s="1214" t="s">
        <v>414</v>
      </c>
      <c r="I144" s="1194"/>
      <c r="J144" s="1225"/>
      <c r="K144" s="1203" t="e">
        <f>SUM(K153:K160)</f>
        <v>#REF!</v>
      </c>
      <c r="M144" s="237"/>
      <c r="N144" s="237"/>
      <c r="O144" s="237"/>
    </row>
    <row r="145" spans="1:15" ht="15" hidden="1" customHeight="1">
      <c r="A145" s="1196"/>
      <c r="B145" s="1196"/>
      <c r="C145" s="1173" t="s">
        <v>433</v>
      </c>
      <c r="D145" s="1174"/>
      <c r="E145" s="1174"/>
      <c r="F145" s="1174"/>
      <c r="G145" s="1175"/>
      <c r="H145" s="1215"/>
      <c r="I145" s="1195"/>
      <c r="J145" s="1226"/>
      <c r="K145" s="1204"/>
      <c r="M145" s="237"/>
      <c r="N145" s="237"/>
      <c r="O145" s="237"/>
    </row>
    <row r="146" spans="1:15" ht="15" hidden="1" customHeight="1">
      <c r="A146" s="1221" t="s">
        <v>372</v>
      </c>
      <c r="B146" s="1222"/>
      <c r="C146" s="150">
        <f>C149+0.25+0.25</f>
        <v>0.5</v>
      </c>
      <c r="D146" s="161" t="s">
        <v>378</v>
      </c>
      <c r="E146" s="161" t="s">
        <v>380</v>
      </c>
      <c r="F146" s="161" t="s">
        <v>379</v>
      </c>
      <c r="G146" s="297" t="s">
        <v>381</v>
      </c>
      <c r="H146" s="1221" t="s">
        <v>409</v>
      </c>
      <c r="I146" s="1222"/>
      <c r="J146" s="150">
        <f>1.4+C148+C148</f>
        <v>1.6</v>
      </c>
      <c r="K146" s="1204"/>
      <c r="M146" s="237"/>
      <c r="N146" s="237"/>
      <c r="O146" s="237"/>
    </row>
    <row r="147" spans="1:15" ht="15" hidden="1" customHeight="1">
      <c r="A147" s="1221" t="s">
        <v>373</v>
      </c>
      <c r="B147" s="1222"/>
      <c r="C147" s="150">
        <f>C150+0.25+0.25</f>
        <v>0.5</v>
      </c>
      <c r="D147" s="161"/>
      <c r="E147" s="297" t="str">
        <f>IF(D147,VLOOKUP(D147,Tabela9[],3)," ")</f>
        <v xml:space="preserve"> </v>
      </c>
      <c r="F147" s="161"/>
      <c r="G147" s="297" t="str">
        <f>IF(D147,ROUND(E147*F147,2)," ")</f>
        <v xml:space="preserve"> </v>
      </c>
      <c r="H147" s="1221" t="s">
        <v>410</v>
      </c>
      <c r="I147" s="1222"/>
      <c r="J147" s="150">
        <f>$J146+0.08-C148-C148-C151</f>
        <v>1.33</v>
      </c>
      <c r="K147" s="1204"/>
      <c r="M147" s="237"/>
      <c r="N147" s="237"/>
      <c r="O147" s="237"/>
    </row>
    <row r="148" spans="1:15" ht="15" hidden="1" customHeight="1">
      <c r="A148" s="1221" t="s">
        <v>376</v>
      </c>
      <c r="B148" s="1222"/>
      <c r="C148" s="150">
        <v>0.1</v>
      </c>
      <c r="D148" s="161"/>
      <c r="E148" s="297" t="str">
        <f>IF(D148,VLOOKUP(D148,Tabela9[],3)," ")</f>
        <v xml:space="preserve"> </v>
      </c>
      <c r="F148" s="161"/>
      <c r="G148" s="297" t="str">
        <f t="shared" ref="G148:G151" si="30">IF(D148,ROUND(E148*F148,2)," ")</f>
        <v xml:space="preserve"> </v>
      </c>
      <c r="H148" s="1221" t="s">
        <v>374</v>
      </c>
      <c r="I148" s="1222"/>
      <c r="J148" s="150">
        <f>C149-J150-J150</f>
        <v>-0.4</v>
      </c>
      <c r="K148" s="1204"/>
      <c r="M148" s="237"/>
      <c r="N148" s="237"/>
      <c r="O148" s="237"/>
    </row>
    <row r="149" spans="1:15" ht="15" hidden="1" customHeight="1">
      <c r="A149" s="1221" t="s">
        <v>383</v>
      </c>
      <c r="B149" s="1222"/>
      <c r="C149" s="150"/>
      <c r="D149" s="161"/>
      <c r="E149" s="297" t="str">
        <f>IF(D149,VLOOKUP(D149,Tabela9[],3)," ")</f>
        <v xml:space="preserve"> </v>
      </c>
      <c r="F149" s="161"/>
      <c r="G149" s="297" t="str">
        <f t="shared" si="30"/>
        <v xml:space="preserve"> </v>
      </c>
      <c r="H149" s="1221" t="s">
        <v>375</v>
      </c>
      <c r="I149" s="1222"/>
      <c r="J149" s="150">
        <f>C150-J150-J150</f>
        <v>-0.4</v>
      </c>
      <c r="K149" s="1204"/>
      <c r="M149" s="237"/>
      <c r="N149" s="237"/>
      <c r="O149" s="237"/>
    </row>
    <row r="150" spans="1:15" ht="15" hidden="1" customHeight="1">
      <c r="A150" s="1221" t="s">
        <v>384</v>
      </c>
      <c r="B150" s="1222"/>
      <c r="C150" s="150"/>
      <c r="D150" s="161"/>
      <c r="E150" s="297" t="str">
        <f>IF(D150,VLOOKUP(D150,Tabela9[],3)," ")</f>
        <v xml:space="preserve"> </v>
      </c>
      <c r="F150" s="161"/>
      <c r="G150" s="297" t="str">
        <f t="shared" si="30"/>
        <v xml:space="preserve"> </v>
      </c>
      <c r="H150" s="1221" t="s">
        <v>377</v>
      </c>
      <c r="I150" s="1222"/>
      <c r="J150" s="150">
        <v>0.2</v>
      </c>
      <c r="K150" s="1204"/>
      <c r="M150" s="237"/>
      <c r="N150" s="237"/>
      <c r="O150" s="237"/>
    </row>
    <row r="151" spans="1:15" ht="15" hidden="1" customHeight="1">
      <c r="A151" s="1221" t="s">
        <v>385</v>
      </c>
      <c r="B151" s="1222"/>
      <c r="C151" s="150">
        <v>0.15</v>
      </c>
      <c r="D151" s="161"/>
      <c r="E151" s="297" t="str">
        <f>IF(D151,VLOOKUP(D151,Tabela9[],3)," ")</f>
        <v xml:space="preserve"> </v>
      </c>
      <c r="F151" s="161"/>
      <c r="G151" s="297" t="str">
        <f t="shared" si="30"/>
        <v xml:space="preserve"> </v>
      </c>
      <c r="H151" s="1221" t="s">
        <v>382</v>
      </c>
      <c r="I151" s="1222"/>
      <c r="J151" s="150">
        <f>SUM(G147:G151)</f>
        <v>0</v>
      </c>
      <c r="K151" s="1204"/>
      <c r="M151" s="237"/>
      <c r="N151" s="237"/>
      <c r="O151" s="237"/>
    </row>
    <row r="152" spans="1:15" ht="15" hidden="1" customHeight="1">
      <c r="A152" s="1221"/>
      <c r="B152" s="1222"/>
      <c r="C152" s="150"/>
      <c r="D152" s="161"/>
      <c r="E152" s="297"/>
      <c r="F152" s="161"/>
      <c r="G152" s="297"/>
      <c r="H152" s="1221" t="s">
        <v>411</v>
      </c>
      <c r="I152" s="1222"/>
      <c r="J152" s="150">
        <f>$J146+0.08-C148-C148-C151-0.15-$J147</f>
        <v>-0.14999999999999991</v>
      </c>
      <c r="K152" s="1205"/>
      <c r="M152" s="237"/>
      <c r="N152" s="237"/>
      <c r="O152" s="237"/>
    </row>
    <row r="153" spans="1:15" s="15" customFormat="1" ht="60" hidden="1" customHeight="1">
      <c r="A153" s="46" t="s">
        <v>14</v>
      </c>
      <c r="B153" s="50">
        <v>102281</v>
      </c>
      <c r="C153" s="1213" t="s">
        <v>98</v>
      </c>
      <c r="D153" s="1171" t="s">
        <v>510</v>
      </c>
      <c r="E153" s="1171"/>
      <c r="F153" s="1171"/>
      <c r="G153" s="1171"/>
      <c r="H153" s="46" t="s">
        <v>417</v>
      </c>
      <c r="I153" s="148">
        <f>ROUND($C146*$C147*$J146,2)</f>
        <v>0.4</v>
      </c>
      <c r="J153" s="173"/>
      <c r="K153" s="168">
        <f>ROUND(I153*J153,2)</f>
        <v>0</v>
      </c>
      <c r="L153"/>
      <c r="M153" s="46"/>
      <c r="N153" s="46"/>
      <c r="O153" s="46"/>
    </row>
    <row r="154" spans="1:15" ht="45" hidden="1" customHeight="1">
      <c r="A154" s="46" t="s">
        <v>14</v>
      </c>
      <c r="B154" s="50">
        <v>101624</v>
      </c>
      <c r="C154" s="1213"/>
      <c r="D154" s="1171" t="s">
        <v>470</v>
      </c>
      <c r="E154" s="1171"/>
      <c r="F154" s="1171"/>
      <c r="G154" s="1171"/>
      <c r="H154" s="46" t="s">
        <v>417</v>
      </c>
      <c r="I154" s="148">
        <f>ROUND($C146*$C147*$C148,2)</f>
        <v>0.03</v>
      </c>
      <c r="J154" s="173"/>
      <c r="K154" s="168">
        <f t="shared" ref="K154:K160" si="31">ROUND(I154*J154,2)</f>
        <v>0</v>
      </c>
      <c r="M154" s="237"/>
      <c r="N154" s="237"/>
      <c r="O154" s="237"/>
    </row>
    <row r="155" spans="1:15" ht="45" hidden="1" customHeight="1">
      <c r="A155" s="46" t="s">
        <v>14</v>
      </c>
      <c r="B155" s="50">
        <v>94964</v>
      </c>
      <c r="C155" s="1213"/>
      <c r="D155" s="1171" t="s">
        <v>467</v>
      </c>
      <c r="E155" s="1171"/>
      <c r="F155" s="1171"/>
      <c r="G155" s="1171"/>
      <c r="H155" s="46" t="s">
        <v>417</v>
      </c>
      <c r="I155" s="148">
        <f>ROUND($C146*$C147*$C148,2)</f>
        <v>0.03</v>
      </c>
      <c r="J155" s="173"/>
      <c r="K155" s="168">
        <f t="shared" si="31"/>
        <v>0</v>
      </c>
      <c r="M155" s="237"/>
      <c r="N155" s="237"/>
      <c r="O155" s="237"/>
    </row>
    <row r="156" spans="1:15" ht="30" hidden="1" customHeight="1">
      <c r="A156" s="46" t="s">
        <v>14</v>
      </c>
      <c r="B156" s="50">
        <v>92771</v>
      </c>
      <c r="C156" s="1213"/>
      <c r="D156" s="1171" t="s">
        <v>585</v>
      </c>
      <c r="E156" s="1171"/>
      <c r="F156" s="1171"/>
      <c r="G156" s="1171"/>
      <c r="H156" s="46" t="s">
        <v>416</v>
      </c>
      <c r="I156" s="148">
        <f>ROUNDUP(((($C146*10)*($C147+0.04))+(($C147*10)*($C146+0.04)))*0.617,0)</f>
        <v>4</v>
      </c>
      <c r="J156" s="173"/>
      <c r="K156" s="168">
        <f t="shared" si="31"/>
        <v>0</v>
      </c>
      <c r="M156" s="237"/>
      <c r="N156" s="237"/>
      <c r="O156" s="237"/>
    </row>
    <row r="157" spans="1:15" ht="60" hidden="1" customHeight="1">
      <c r="A157" s="46" t="s">
        <v>272</v>
      </c>
      <c r="B157" s="50" t="e">
        <f>#REF!</f>
        <v>#REF!</v>
      </c>
      <c r="C157" s="1213"/>
      <c r="D157" s="1171" t="s">
        <v>468</v>
      </c>
      <c r="E157" s="1171"/>
      <c r="F157" s="1171"/>
      <c r="G157" s="1171"/>
      <c r="H157" s="46" t="e">
        <f>#REF!</f>
        <v>#REF!</v>
      </c>
      <c r="I157" s="148">
        <f>ROUND(($J147*(($J148+$J149+($J150)*2)*2))-$J151,2)</f>
        <v>-1.06</v>
      </c>
      <c r="J157" s="173" t="e">
        <f>#REF!</f>
        <v>#REF!</v>
      </c>
      <c r="K157" s="168" t="e">
        <f t="shared" si="31"/>
        <v>#REF!</v>
      </c>
      <c r="M157" s="237"/>
      <c r="N157" s="237"/>
      <c r="O157" s="237"/>
    </row>
    <row r="158" spans="1:15" ht="45" hidden="1" customHeight="1">
      <c r="A158" s="46" t="s">
        <v>14</v>
      </c>
      <c r="B158" s="50">
        <v>94964</v>
      </c>
      <c r="C158" s="1213" t="s">
        <v>102</v>
      </c>
      <c r="D158" s="1171" t="s">
        <v>473</v>
      </c>
      <c r="E158" s="1171"/>
      <c r="F158" s="1171"/>
      <c r="G158" s="1171"/>
      <c r="H158" s="46" t="s">
        <v>417</v>
      </c>
      <c r="I158" s="148">
        <f>ROUND($C149*$C150*$C151,2)</f>
        <v>0</v>
      </c>
      <c r="J158" s="173"/>
      <c r="K158" s="168">
        <f t="shared" si="31"/>
        <v>0</v>
      </c>
      <c r="M158" s="237"/>
      <c r="N158" s="237"/>
      <c r="O158" s="237"/>
    </row>
    <row r="159" spans="1:15" ht="30" hidden="1" customHeight="1">
      <c r="A159" s="46" t="s">
        <v>14</v>
      </c>
      <c r="B159" s="50">
        <v>92771</v>
      </c>
      <c r="C159" s="1213"/>
      <c r="D159" s="1171" t="s">
        <v>585</v>
      </c>
      <c r="E159" s="1171"/>
      <c r="F159" s="1171"/>
      <c r="G159" s="1171"/>
      <c r="H159" s="46" t="s">
        <v>416</v>
      </c>
      <c r="I159" s="148">
        <f>ROUNDUP(((($C149*10)*($C150+0.04))+(($C150*10)*($C149+0.04)))*0.617,0)</f>
        <v>0</v>
      </c>
      <c r="J159" s="173"/>
      <c r="K159" s="168">
        <f t="shared" si="31"/>
        <v>0</v>
      </c>
      <c r="M159" s="237"/>
      <c r="N159" s="237"/>
      <c r="O159" s="237"/>
    </row>
    <row r="160" spans="1:15" ht="45" hidden="1" customHeight="1">
      <c r="A160" s="46" t="s">
        <v>272</v>
      </c>
      <c r="B160" s="50" t="e">
        <f>#REF!</f>
        <v>#REF!</v>
      </c>
      <c r="C160" s="1213"/>
      <c r="D160" s="1171" t="s">
        <v>472</v>
      </c>
      <c r="E160" s="1171"/>
      <c r="F160" s="1171"/>
      <c r="G160" s="1171"/>
      <c r="H160" s="46" t="e">
        <f>#REF!</f>
        <v>#REF!</v>
      </c>
      <c r="I160" s="148">
        <f>ROUND($J152*(1.2+1.2+0.8+0.8),2)</f>
        <v>-0.6</v>
      </c>
      <c r="J160" s="173" t="e">
        <f>#REF!</f>
        <v>#REF!</v>
      </c>
      <c r="K160" s="168" t="e">
        <f t="shared" si="31"/>
        <v>#REF!</v>
      </c>
      <c r="M160" s="237"/>
      <c r="N160" s="237"/>
      <c r="O160" s="237"/>
    </row>
    <row r="161" spans="1:15" ht="15" hidden="1" customHeight="1">
      <c r="A161" s="1178"/>
      <c r="B161" s="1179"/>
      <c r="C161" s="1179"/>
      <c r="D161" s="1179"/>
      <c r="E161" s="1179"/>
      <c r="F161" s="1179"/>
      <c r="G161" s="1179"/>
      <c r="H161" s="1179"/>
      <c r="I161" s="1179"/>
      <c r="J161" s="1179"/>
      <c r="K161" s="1180"/>
      <c r="M161" s="237"/>
      <c r="N161" s="237"/>
      <c r="O161" s="237"/>
    </row>
    <row r="162" spans="1:15" ht="15" hidden="1" customHeight="1">
      <c r="A162" s="1194" t="s">
        <v>272</v>
      </c>
      <c r="B162" s="1194">
        <v>53</v>
      </c>
      <c r="C162" s="1221" t="s">
        <v>571</v>
      </c>
      <c r="D162" s="1222"/>
      <c r="E162" s="1222"/>
      <c r="F162" s="1223" t="s">
        <v>532</v>
      </c>
      <c r="G162" s="1224"/>
      <c r="H162" s="1214" t="s">
        <v>414</v>
      </c>
      <c r="I162" s="1194"/>
      <c r="J162" s="1225"/>
      <c r="K162" s="1203" t="e">
        <f>SUM(K171:K178)</f>
        <v>#REF!</v>
      </c>
      <c r="M162" s="237"/>
      <c r="N162" s="237"/>
      <c r="O162" s="237"/>
    </row>
    <row r="163" spans="1:15" ht="15" hidden="1" customHeight="1">
      <c r="A163" s="1196"/>
      <c r="B163" s="1196"/>
      <c r="C163" s="1173" t="s">
        <v>433</v>
      </c>
      <c r="D163" s="1174"/>
      <c r="E163" s="1174"/>
      <c r="F163" s="1174"/>
      <c r="G163" s="1175"/>
      <c r="H163" s="1215"/>
      <c r="I163" s="1195"/>
      <c r="J163" s="1226"/>
      <c r="K163" s="1204"/>
      <c r="M163" s="237"/>
      <c r="N163" s="237"/>
      <c r="O163" s="237"/>
    </row>
    <row r="164" spans="1:15" ht="15" hidden="1" customHeight="1">
      <c r="A164" s="1221" t="s">
        <v>372</v>
      </c>
      <c r="B164" s="1222"/>
      <c r="C164" s="150">
        <f>C167+0.25+0.25</f>
        <v>0.5</v>
      </c>
      <c r="D164" s="161" t="s">
        <v>378</v>
      </c>
      <c r="E164" s="161" t="s">
        <v>380</v>
      </c>
      <c r="F164" s="161" t="s">
        <v>379</v>
      </c>
      <c r="G164" s="297" t="s">
        <v>381</v>
      </c>
      <c r="H164" s="1221" t="s">
        <v>409</v>
      </c>
      <c r="I164" s="1222"/>
      <c r="J164" s="150">
        <f>1.4+C166+C166</f>
        <v>1.6</v>
      </c>
      <c r="K164" s="1204"/>
      <c r="M164" s="237"/>
      <c r="N164" s="237"/>
      <c r="O164" s="237"/>
    </row>
    <row r="165" spans="1:15" ht="15" hidden="1" customHeight="1">
      <c r="A165" s="1221" t="s">
        <v>373</v>
      </c>
      <c r="B165" s="1222"/>
      <c r="C165" s="150">
        <f>C168+0.25+0.25</f>
        <v>0.5</v>
      </c>
      <c r="D165" s="161"/>
      <c r="E165" s="297" t="str">
        <f>IF(D165,VLOOKUP(D165,Tabela9[],3)," ")</f>
        <v xml:space="preserve"> </v>
      </c>
      <c r="F165" s="161"/>
      <c r="G165" s="297" t="str">
        <f>IF(D165,ROUND(E165*F165,2)," ")</f>
        <v xml:space="preserve"> </v>
      </c>
      <c r="H165" s="1221" t="s">
        <v>410</v>
      </c>
      <c r="I165" s="1222"/>
      <c r="J165" s="150">
        <f>$J164+0.08-C166-C166-C169</f>
        <v>1.33</v>
      </c>
      <c r="K165" s="1204"/>
      <c r="M165" s="237"/>
      <c r="N165" s="237"/>
      <c r="O165" s="237"/>
    </row>
    <row r="166" spans="1:15" ht="15" hidden="1" customHeight="1">
      <c r="A166" s="1221" t="s">
        <v>376</v>
      </c>
      <c r="B166" s="1222"/>
      <c r="C166" s="150">
        <v>0.1</v>
      </c>
      <c r="D166" s="161"/>
      <c r="E166" s="297" t="str">
        <f>IF(D166,VLOOKUP(D166,Tabela9[],3)," ")</f>
        <v xml:space="preserve"> </v>
      </c>
      <c r="F166" s="161"/>
      <c r="G166" s="297" t="str">
        <f t="shared" ref="G166:G169" si="32">IF(D166,ROUND(E166*F166,2)," ")</f>
        <v xml:space="preserve"> </v>
      </c>
      <c r="H166" s="1221" t="s">
        <v>374</v>
      </c>
      <c r="I166" s="1222"/>
      <c r="J166" s="150">
        <f>C167-J168-J168</f>
        <v>-0.4</v>
      </c>
      <c r="K166" s="1204"/>
      <c r="M166" s="237"/>
      <c r="N166" s="237"/>
      <c r="O166" s="237"/>
    </row>
    <row r="167" spans="1:15" ht="15" hidden="1" customHeight="1">
      <c r="A167" s="1221" t="s">
        <v>383</v>
      </c>
      <c r="B167" s="1222"/>
      <c r="C167" s="150"/>
      <c r="D167" s="161"/>
      <c r="E167" s="297" t="str">
        <f>IF(D167,VLOOKUP(D167,Tabela9[],3)," ")</f>
        <v xml:space="preserve"> </v>
      </c>
      <c r="F167" s="161"/>
      <c r="G167" s="297" t="str">
        <f t="shared" si="32"/>
        <v xml:space="preserve"> </v>
      </c>
      <c r="H167" s="1221" t="s">
        <v>375</v>
      </c>
      <c r="I167" s="1222"/>
      <c r="J167" s="150">
        <f>C168-J168-J168</f>
        <v>-0.4</v>
      </c>
      <c r="K167" s="1204"/>
      <c r="M167" s="237"/>
      <c r="N167" s="237"/>
      <c r="O167" s="237"/>
    </row>
    <row r="168" spans="1:15" ht="15" hidden="1" customHeight="1">
      <c r="A168" s="1221" t="s">
        <v>384</v>
      </c>
      <c r="B168" s="1222"/>
      <c r="C168" s="150"/>
      <c r="D168" s="161"/>
      <c r="E168" s="297" t="str">
        <f>IF(D168,VLOOKUP(D168,Tabela9[],3)," ")</f>
        <v xml:space="preserve"> </v>
      </c>
      <c r="F168" s="161"/>
      <c r="G168" s="297" t="str">
        <f t="shared" si="32"/>
        <v xml:space="preserve"> </v>
      </c>
      <c r="H168" s="1221" t="s">
        <v>377</v>
      </c>
      <c r="I168" s="1222"/>
      <c r="J168" s="150">
        <v>0.2</v>
      </c>
      <c r="K168" s="1204"/>
      <c r="M168" s="237"/>
      <c r="N168" s="237"/>
      <c r="O168" s="237"/>
    </row>
    <row r="169" spans="1:15" ht="15" hidden="1" customHeight="1">
      <c r="A169" s="1221" t="s">
        <v>385</v>
      </c>
      <c r="B169" s="1222"/>
      <c r="C169" s="150">
        <v>0.15</v>
      </c>
      <c r="D169" s="161"/>
      <c r="E169" s="297" t="str">
        <f>IF(D169,VLOOKUP(D169,Tabela9[],3)," ")</f>
        <v xml:space="preserve"> </v>
      </c>
      <c r="F169" s="161"/>
      <c r="G169" s="297" t="str">
        <f t="shared" si="32"/>
        <v xml:space="preserve"> </v>
      </c>
      <c r="H169" s="1221" t="s">
        <v>382</v>
      </c>
      <c r="I169" s="1222"/>
      <c r="J169" s="150">
        <f>SUM(G165:G169)</f>
        <v>0</v>
      </c>
      <c r="K169" s="1204"/>
      <c r="M169" s="237"/>
      <c r="N169" s="237"/>
      <c r="O169" s="237"/>
    </row>
    <row r="170" spans="1:15" ht="15" hidden="1" customHeight="1">
      <c r="A170" s="1221" t="s">
        <v>389</v>
      </c>
      <c r="B170" s="1222"/>
      <c r="C170" s="150">
        <f>ROUND(1*1*0.15,2)</f>
        <v>0.15</v>
      </c>
      <c r="D170" s="161"/>
      <c r="E170" s="297"/>
      <c r="F170" s="161"/>
      <c r="G170" s="297"/>
      <c r="H170" s="1221" t="s">
        <v>411</v>
      </c>
      <c r="I170" s="1222"/>
      <c r="J170" s="150">
        <f>$J164+0.08-C166-C166-C169-0.15-$J165</f>
        <v>-0.14999999999999991</v>
      </c>
      <c r="K170" s="1205"/>
      <c r="M170" s="237"/>
      <c r="N170" s="237"/>
      <c r="O170" s="237"/>
    </row>
    <row r="171" spans="1:15" s="15" customFormat="1" ht="60" hidden="1" customHeight="1">
      <c r="A171" s="46" t="s">
        <v>14</v>
      </c>
      <c r="B171" s="50">
        <v>102281</v>
      </c>
      <c r="C171" s="1213" t="s">
        <v>98</v>
      </c>
      <c r="D171" s="1171" t="s">
        <v>510</v>
      </c>
      <c r="E171" s="1171"/>
      <c r="F171" s="1171"/>
      <c r="G171" s="1171"/>
      <c r="H171" s="46" t="s">
        <v>417</v>
      </c>
      <c r="I171" s="148">
        <f>ROUND($C164*$C165*$J164,2)</f>
        <v>0.4</v>
      </c>
      <c r="J171" s="173"/>
      <c r="K171" s="168">
        <f>ROUND(I171*J171,2)</f>
        <v>0</v>
      </c>
      <c r="L171"/>
      <c r="M171" s="46"/>
      <c r="N171" s="46"/>
      <c r="O171" s="46"/>
    </row>
    <row r="172" spans="1:15" ht="45" hidden="1" customHeight="1">
      <c r="A172" s="46" t="s">
        <v>14</v>
      </c>
      <c r="B172" s="50">
        <v>101624</v>
      </c>
      <c r="C172" s="1213"/>
      <c r="D172" s="1171" t="s">
        <v>470</v>
      </c>
      <c r="E172" s="1171"/>
      <c r="F172" s="1171"/>
      <c r="G172" s="1171"/>
      <c r="H172" s="46" t="s">
        <v>417</v>
      </c>
      <c r="I172" s="148">
        <f>ROUND($C164*$C165*$C166,2)</f>
        <v>0.03</v>
      </c>
      <c r="J172" s="173"/>
      <c r="K172" s="168">
        <f t="shared" ref="K172:K178" si="33">ROUND(I172*J172,2)</f>
        <v>0</v>
      </c>
      <c r="M172" s="237"/>
      <c r="N172" s="237"/>
      <c r="O172" s="237"/>
    </row>
    <row r="173" spans="1:15" ht="45" hidden="1" customHeight="1">
      <c r="A173" s="46" t="s">
        <v>14</v>
      </c>
      <c r="B173" s="50">
        <v>94964</v>
      </c>
      <c r="C173" s="1213"/>
      <c r="D173" s="1171" t="s">
        <v>467</v>
      </c>
      <c r="E173" s="1171"/>
      <c r="F173" s="1171"/>
      <c r="G173" s="1171"/>
      <c r="H173" s="46" t="s">
        <v>417</v>
      </c>
      <c r="I173" s="148">
        <f>ROUND($C164*$C165*$C166,2)</f>
        <v>0.03</v>
      </c>
      <c r="J173" s="173"/>
      <c r="K173" s="168">
        <f t="shared" si="33"/>
        <v>0</v>
      </c>
      <c r="M173" s="237"/>
      <c r="N173" s="237"/>
      <c r="O173" s="237"/>
    </row>
    <row r="174" spans="1:15" ht="30" hidden="1" customHeight="1">
      <c r="A174" s="46" t="s">
        <v>14</v>
      </c>
      <c r="B174" s="50">
        <v>92771</v>
      </c>
      <c r="C174" s="1213"/>
      <c r="D174" s="1171" t="s">
        <v>585</v>
      </c>
      <c r="E174" s="1171"/>
      <c r="F174" s="1171"/>
      <c r="G174" s="1171"/>
      <c r="H174" s="46" t="s">
        <v>416</v>
      </c>
      <c r="I174" s="148">
        <f>ROUNDUP(((($C164*10)*($C165+0.04))+(($C165*10)*($C164+0.04)))*0.617,0)</f>
        <v>4</v>
      </c>
      <c r="J174" s="173"/>
      <c r="K174" s="168">
        <f t="shared" si="33"/>
        <v>0</v>
      </c>
      <c r="M174" s="237"/>
      <c r="N174" s="237"/>
      <c r="O174" s="237"/>
    </row>
    <row r="175" spans="1:15" ht="60" hidden="1" customHeight="1">
      <c r="A175" s="46" t="s">
        <v>272</v>
      </c>
      <c r="B175" s="50" t="e">
        <f>#REF!</f>
        <v>#REF!</v>
      </c>
      <c r="C175" s="1213"/>
      <c r="D175" s="1171" t="s">
        <v>468</v>
      </c>
      <c r="E175" s="1171"/>
      <c r="F175" s="1171"/>
      <c r="G175" s="1171"/>
      <c r="H175" s="46" t="e">
        <f>#REF!</f>
        <v>#REF!</v>
      </c>
      <c r="I175" s="148">
        <f>ROUND(($J165*(($J166+$J167+($J168)*2)*2))-$J169,2)</f>
        <v>-1.06</v>
      </c>
      <c r="J175" s="173" t="e">
        <f>#REF!</f>
        <v>#REF!</v>
      </c>
      <c r="K175" s="168" t="e">
        <f t="shared" si="33"/>
        <v>#REF!</v>
      </c>
      <c r="M175" s="237"/>
      <c r="N175" s="237"/>
      <c r="O175" s="237"/>
    </row>
    <row r="176" spans="1:15" ht="45" hidden="1" customHeight="1">
      <c r="A176" s="46" t="s">
        <v>14</v>
      </c>
      <c r="B176" s="50">
        <v>94964</v>
      </c>
      <c r="C176" s="1213" t="s">
        <v>102</v>
      </c>
      <c r="D176" s="1171" t="s">
        <v>478</v>
      </c>
      <c r="E176" s="1171"/>
      <c r="F176" s="1171"/>
      <c r="G176" s="1171"/>
      <c r="H176" s="46" t="s">
        <v>417</v>
      </c>
      <c r="I176" s="148">
        <f>ROUND(($C167*$C168*$C169)-$C170,2)</f>
        <v>-0.15</v>
      </c>
      <c r="J176" s="173"/>
      <c r="K176" s="168">
        <f t="shared" si="33"/>
        <v>0</v>
      </c>
      <c r="M176" s="237"/>
      <c r="N176" s="237"/>
      <c r="O176" s="237"/>
    </row>
    <row r="177" spans="1:15" ht="30" hidden="1" customHeight="1">
      <c r="A177" s="46" t="s">
        <v>14</v>
      </c>
      <c r="B177" s="50">
        <v>92771</v>
      </c>
      <c r="C177" s="1213"/>
      <c r="D177" s="1171" t="s">
        <v>585</v>
      </c>
      <c r="E177" s="1171"/>
      <c r="F177" s="1171"/>
      <c r="G177" s="1171"/>
      <c r="H177" s="46" t="s">
        <v>416</v>
      </c>
      <c r="I177" s="148">
        <f>ROUNDUP((((($C167*10)-10)*($C168+0.04))+((($C168*10)-10)*($C167+0.04))+(10*($C167-1+0.04))+(10*($C168-1+0.04))+(3*0.8))*0.617,0)</f>
        <v>-11</v>
      </c>
      <c r="J177" s="173"/>
      <c r="K177" s="168">
        <f t="shared" si="33"/>
        <v>0</v>
      </c>
      <c r="M177" s="237"/>
      <c r="N177" s="237"/>
      <c r="O177" s="237"/>
    </row>
    <row r="178" spans="1:15" ht="45" hidden="1" customHeight="1">
      <c r="A178" s="46" t="s">
        <v>272</v>
      </c>
      <c r="B178" s="50" t="e">
        <f>#REF!</f>
        <v>#REF!</v>
      </c>
      <c r="C178" s="1213"/>
      <c r="D178" s="1171" t="s">
        <v>472</v>
      </c>
      <c r="E178" s="1171"/>
      <c r="F178" s="1171"/>
      <c r="G178" s="1171"/>
      <c r="H178" s="46" t="e">
        <f>#REF!</f>
        <v>#REF!</v>
      </c>
      <c r="I178" s="148">
        <f>ROUND($J170*(1.2+1.2+0.8+0.8),2)</f>
        <v>-0.6</v>
      </c>
      <c r="J178" s="173" t="e">
        <f>#REF!</f>
        <v>#REF!</v>
      </c>
      <c r="K178" s="168" t="e">
        <f t="shared" si="33"/>
        <v>#REF!</v>
      </c>
      <c r="M178" s="237"/>
      <c r="N178" s="237"/>
      <c r="O178" s="237"/>
    </row>
    <row r="179" spans="1:15" ht="15" hidden="1" customHeight="1">
      <c r="A179" s="1178"/>
      <c r="B179" s="1179"/>
      <c r="C179" s="1179"/>
      <c r="D179" s="1179"/>
      <c r="E179" s="1179"/>
      <c r="F179" s="1179"/>
      <c r="G179" s="1179"/>
      <c r="H179" s="1179"/>
      <c r="I179" s="1179"/>
      <c r="J179" s="1179"/>
      <c r="K179" s="1180"/>
      <c r="M179" s="237"/>
      <c r="N179" s="237"/>
      <c r="O179" s="237"/>
    </row>
    <row r="180" spans="1:15" ht="15" hidden="1" customHeight="1">
      <c r="A180" s="1194" t="s">
        <v>272</v>
      </c>
      <c r="B180" s="1194">
        <v>54</v>
      </c>
      <c r="C180" s="1221" t="s">
        <v>571</v>
      </c>
      <c r="D180" s="1222"/>
      <c r="E180" s="1222"/>
      <c r="F180" s="1223" t="s">
        <v>532</v>
      </c>
      <c r="G180" s="1224"/>
      <c r="H180" s="1214" t="s">
        <v>414</v>
      </c>
      <c r="I180" s="1194"/>
      <c r="J180" s="1225"/>
      <c r="K180" s="1203" t="e">
        <f>SUM(K188:K192)</f>
        <v>#REF!</v>
      </c>
      <c r="M180" s="237"/>
      <c r="N180" s="237"/>
      <c r="O180" s="237"/>
    </row>
    <row r="181" spans="1:15" ht="15" hidden="1" customHeight="1">
      <c r="A181" s="1196"/>
      <c r="B181" s="1196"/>
      <c r="C181" s="1173" t="s">
        <v>434</v>
      </c>
      <c r="D181" s="1174"/>
      <c r="E181" s="1174"/>
      <c r="F181" s="1174"/>
      <c r="G181" s="1175"/>
      <c r="H181" s="1215"/>
      <c r="I181" s="1195"/>
      <c r="J181" s="1226"/>
      <c r="K181" s="1204"/>
      <c r="M181" s="237"/>
      <c r="N181" s="237"/>
      <c r="O181" s="237"/>
    </row>
    <row r="182" spans="1:15" ht="15" hidden="1" customHeight="1">
      <c r="A182" s="1221" t="s">
        <v>372</v>
      </c>
      <c r="B182" s="1222"/>
      <c r="C182" s="150">
        <f>C185+0.25+0.25</f>
        <v>1.7</v>
      </c>
      <c r="D182" s="161" t="s">
        <v>378</v>
      </c>
      <c r="E182" s="161" t="s">
        <v>380</v>
      </c>
      <c r="F182" s="161" t="s">
        <v>379</v>
      </c>
      <c r="G182" s="297" t="s">
        <v>381</v>
      </c>
      <c r="H182" s="1221" t="s">
        <v>409</v>
      </c>
      <c r="I182" s="1222"/>
      <c r="J182" s="150">
        <f>1+C184+C184</f>
        <v>1.2000000000000002</v>
      </c>
      <c r="K182" s="1204"/>
      <c r="M182" s="237"/>
      <c r="N182" s="237"/>
      <c r="O182" s="237"/>
    </row>
    <row r="183" spans="1:15" ht="15" hidden="1" customHeight="1">
      <c r="A183" s="1221" t="s">
        <v>373</v>
      </c>
      <c r="B183" s="1222"/>
      <c r="C183" s="150">
        <f>C186+0.25+0.25</f>
        <v>1.7</v>
      </c>
      <c r="D183" s="161"/>
      <c r="E183" s="297" t="str">
        <f>IF(D183,VLOOKUP(D183,Tabela9[],3)," ")</f>
        <v xml:space="preserve"> </v>
      </c>
      <c r="F183" s="161"/>
      <c r="G183" s="297" t="str">
        <f>IF(D183,ROUND(E183*F183,2)," ")</f>
        <v xml:space="preserve"> </v>
      </c>
      <c r="H183" s="1221" t="s">
        <v>410</v>
      </c>
      <c r="I183" s="1222"/>
      <c r="J183" s="150">
        <f>$J182+0.08-C184-C184-C187</f>
        <v>1.02</v>
      </c>
      <c r="K183" s="1204"/>
      <c r="M183" s="237"/>
      <c r="N183" s="237"/>
      <c r="O183" s="237"/>
    </row>
    <row r="184" spans="1:15" ht="15" hidden="1" customHeight="1">
      <c r="A184" s="1221" t="s">
        <v>376</v>
      </c>
      <c r="B184" s="1222"/>
      <c r="C184" s="150">
        <v>0.1</v>
      </c>
      <c r="D184" s="161"/>
      <c r="E184" s="297" t="str">
        <f>IF(D184,VLOOKUP(D184,Tabela9[],3)," ")</f>
        <v xml:space="preserve"> </v>
      </c>
      <c r="F184" s="161"/>
      <c r="G184" s="297" t="str">
        <f t="shared" ref="G184:G187" si="34">IF(D184,ROUND(E184*F184,2)," ")</f>
        <v xml:space="preserve"> </v>
      </c>
      <c r="H184" s="1221" t="s">
        <v>374</v>
      </c>
      <c r="I184" s="1222"/>
      <c r="J184" s="150">
        <f>C185-J186-J186</f>
        <v>0.8</v>
      </c>
      <c r="K184" s="1204"/>
      <c r="M184" s="237"/>
      <c r="N184" s="237"/>
      <c r="O184" s="237"/>
    </row>
    <row r="185" spans="1:15" ht="15" hidden="1" customHeight="1">
      <c r="A185" s="1221" t="s">
        <v>386</v>
      </c>
      <c r="B185" s="1222"/>
      <c r="C185" s="150">
        <v>1.2</v>
      </c>
      <c r="D185" s="161"/>
      <c r="E185" s="297" t="str">
        <f>IF(D185,VLOOKUP(D185,Tabela9[],3)," ")</f>
        <v xml:space="preserve"> </v>
      </c>
      <c r="F185" s="161"/>
      <c r="G185" s="297" t="str">
        <f t="shared" si="34"/>
        <v xml:space="preserve"> </v>
      </c>
      <c r="H185" s="1221" t="s">
        <v>375</v>
      </c>
      <c r="I185" s="1222"/>
      <c r="J185" s="150">
        <f>C186-J186-J186</f>
        <v>0.8</v>
      </c>
      <c r="K185" s="1204"/>
      <c r="M185" s="237"/>
      <c r="N185" s="237"/>
      <c r="O185" s="237"/>
    </row>
    <row r="186" spans="1:15" ht="15" hidden="1" customHeight="1">
      <c r="A186" s="1221" t="s">
        <v>387</v>
      </c>
      <c r="B186" s="1222"/>
      <c r="C186" s="150">
        <v>1.2</v>
      </c>
      <c r="D186" s="161"/>
      <c r="E186" s="297" t="str">
        <f>IF(D186,VLOOKUP(D186,Tabela9[],3)," ")</f>
        <v xml:space="preserve"> </v>
      </c>
      <c r="F186" s="161"/>
      <c r="G186" s="297" t="str">
        <f t="shared" si="34"/>
        <v xml:space="preserve"> </v>
      </c>
      <c r="H186" s="1221" t="s">
        <v>377</v>
      </c>
      <c r="I186" s="1222"/>
      <c r="J186" s="150">
        <v>0.2</v>
      </c>
      <c r="K186" s="1204"/>
      <c r="M186" s="237"/>
      <c r="N186" s="237"/>
      <c r="O186" s="237"/>
    </row>
    <row r="187" spans="1:15" ht="15" hidden="1" customHeight="1">
      <c r="A187" s="1221" t="s">
        <v>388</v>
      </c>
      <c r="B187" s="1222"/>
      <c r="C187" s="296">
        <v>0.06</v>
      </c>
      <c r="D187" s="161"/>
      <c r="E187" s="297" t="str">
        <f>IF(D187,VLOOKUP(D187,Tabela9[],3)," ")</f>
        <v xml:space="preserve"> </v>
      </c>
      <c r="F187" s="161"/>
      <c r="G187" s="297" t="str">
        <f t="shared" si="34"/>
        <v xml:space="preserve"> </v>
      </c>
      <c r="H187" s="1221" t="s">
        <v>382</v>
      </c>
      <c r="I187" s="1222"/>
      <c r="J187" s="150">
        <f>SUM(G183:G187)</f>
        <v>0</v>
      </c>
      <c r="K187" s="1204"/>
      <c r="M187" s="237"/>
      <c r="N187" s="237"/>
      <c r="O187" s="237"/>
    </row>
    <row r="188" spans="1:15" ht="60" hidden="1" customHeight="1">
      <c r="A188" s="46" t="s">
        <v>14</v>
      </c>
      <c r="B188" s="50">
        <v>90082</v>
      </c>
      <c r="C188" s="1213" t="s">
        <v>98</v>
      </c>
      <c r="D188" s="1171" t="s">
        <v>474</v>
      </c>
      <c r="E188" s="1171"/>
      <c r="F188" s="1171"/>
      <c r="G188" s="1171"/>
      <c r="H188" s="46" t="s">
        <v>417</v>
      </c>
      <c r="I188" s="148">
        <f>ROUND($C182*$C183*$J182,2)</f>
        <v>3.47</v>
      </c>
      <c r="J188" s="173"/>
      <c r="K188" s="168">
        <f>ROUND(I188*J188,2)</f>
        <v>0</v>
      </c>
      <c r="M188" s="237"/>
      <c r="N188" s="237"/>
      <c r="O188" s="237"/>
    </row>
    <row r="189" spans="1:15" ht="45" hidden="1" customHeight="1">
      <c r="A189" s="46" t="s">
        <v>14</v>
      </c>
      <c r="B189" s="50">
        <v>101624</v>
      </c>
      <c r="C189" s="1213"/>
      <c r="D189" s="1171" t="s">
        <v>470</v>
      </c>
      <c r="E189" s="1171"/>
      <c r="F189" s="1171"/>
      <c r="G189" s="1171"/>
      <c r="H189" s="46" t="s">
        <v>417</v>
      </c>
      <c r="I189" s="148">
        <f>ROUND($C182*$C183*$C184,2)</f>
        <v>0.28999999999999998</v>
      </c>
      <c r="J189" s="173"/>
      <c r="K189" s="168">
        <f t="shared" ref="K189:K192" si="35">ROUND(I189*J189,2)</f>
        <v>0</v>
      </c>
      <c r="M189" s="237"/>
      <c r="N189" s="237"/>
      <c r="O189" s="237"/>
    </row>
    <row r="190" spans="1:15" ht="45" hidden="1" customHeight="1">
      <c r="A190" s="46" t="s">
        <v>14</v>
      </c>
      <c r="B190" s="50">
        <v>94964</v>
      </c>
      <c r="C190" s="1213"/>
      <c r="D190" s="1171" t="s">
        <v>467</v>
      </c>
      <c r="E190" s="1171"/>
      <c r="F190" s="1171"/>
      <c r="G190" s="1171"/>
      <c r="H190" s="46" t="s">
        <v>417</v>
      </c>
      <c r="I190" s="148">
        <f>ROUND($C182*$C183*$C184,2)</f>
        <v>0.28999999999999998</v>
      </c>
      <c r="J190" s="173"/>
      <c r="K190" s="168">
        <f t="shared" si="35"/>
        <v>0</v>
      </c>
      <c r="M190" s="237"/>
      <c r="N190" s="237"/>
      <c r="O190" s="237"/>
    </row>
    <row r="191" spans="1:15" ht="30" hidden="1" customHeight="1">
      <c r="A191" s="46" t="s">
        <v>14</v>
      </c>
      <c r="B191" s="50">
        <v>92771</v>
      </c>
      <c r="C191" s="1213"/>
      <c r="D191" s="1171" t="s">
        <v>585</v>
      </c>
      <c r="E191" s="1171"/>
      <c r="F191" s="1171"/>
      <c r="G191" s="1171"/>
      <c r="H191" s="46" t="s">
        <v>416</v>
      </c>
      <c r="I191" s="148">
        <f>ROUNDUP(((($C182*10)*($C183+0.04))+(($C183*10)*($C182+0.04)))*0.617,0)</f>
        <v>37</v>
      </c>
      <c r="J191" s="173"/>
      <c r="K191" s="168">
        <f t="shared" si="35"/>
        <v>0</v>
      </c>
      <c r="M191" s="237"/>
      <c r="N191" s="237"/>
      <c r="O191" s="237"/>
    </row>
    <row r="192" spans="1:15" ht="60" hidden="1" customHeight="1">
      <c r="A192" s="46" t="s">
        <v>272</v>
      </c>
      <c r="B192" s="50" t="e">
        <f>#REF!</f>
        <v>#REF!</v>
      </c>
      <c r="C192" s="1213"/>
      <c r="D192" s="1171" t="s">
        <v>468</v>
      </c>
      <c r="E192" s="1171"/>
      <c r="F192" s="1171"/>
      <c r="G192" s="1171"/>
      <c r="H192" s="46" t="e">
        <f>#REF!</f>
        <v>#REF!</v>
      </c>
      <c r="I192" s="148">
        <f>ROUND(($J183*(($J184+$J185+($J186)*2)*2))-$J187,2)</f>
        <v>4.08</v>
      </c>
      <c r="J192" s="173" t="e">
        <f>#REF!</f>
        <v>#REF!</v>
      </c>
      <c r="K192" s="168" t="e">
        <f t="shared" si="35"/>
        <v>#REF!</v>
      </c>
      <c r="M192" s="237"/>
      <c r="N192" s="237"/>
      <c r="O192" s="237"/>
    </row>
    <row r="193" spans="1:15" ht="15" hidden="1" customHeight="1">
      <c r="A193" s="1178"/>
      <c r="B193" s="1179"/>
      <c r="C193" s="1179"/>
      <c r="D193" s="1179"/>
      <c r="E193" s="1179"/>
      <c r="F193" s="1179"/>
      <c r="G193" s="1179"/>
      <c r="H193" s="1179"/>
      <c r="I193" s="1179"/>
      <c r="J193" s="1179"/>
      <c r="K193" s="1180"/>
      <c r="M193" s="237"/>
      <c r="N193" s="237"/>
      <c r="O193" s="237"/>
    </row>
    <row r="194" spans="1:15" ht="15" hidden="1" customHeight="1">
      <c r="A194" s="1194" t="s">
        <v>272</v>
      </c>
      <c r="B194" s="1194">
        <v>55</v>
      </c>
      <c r="C194" s="1221" t="s">
        <v>571</v>
      </c>
      <c r="D194" s="1222"/>
      <c r="E194" s="1222"/>
      <c r="F194" s="1223" t="s">
        <v>532</v>
      </c>
      <c r="G194" s="1224"/>
      <c r="H194" s="1214" t="s">
        <v>414</v>
      </c>
      <c r="I194" s="1194"/>
      <c r="J194" s="1225"/>
      <c r="K194" s="1203" t="e">
        <f>SUM(K202:K208)</f>
        <v>#REF!</v>
      </c>
      <c r="M194" s="237"/>
      <c r="N194" s="237"/>
      <c r="O194" s="237"/>
    </row>
    <row r="195" spans="1:15" ht="15" hidden="1" customHeight="1">
      <c r="A195" s="1196"/>
      <c r="B195" s="1196"/>
      <c r="C195" s="1173" t="s">
        <v>434</v>
      </c>
      <c r="D195" s="1174"/>
      <c r="E195" s="1174"/>
      <c r="F195" s="1174"/>
      <c r="G195" s="1175"/>
      <c r="H195" s="1215"/>
      <c r="I195" s="1195"/>
      <c r="J195" s="1226"/>
      <c r="K195" s="1204"/>
      <c r="M195" s="237"/>
      <c r="N195" s="237"/>
      <c r="O195" s="237"/>
    </row>
    <row r="196" spans="1:15" ht="15" hidden="1" customHeight="1">
      <c r="A196" s="1221" t="s">
        <v>372</v>
      </c>
      <c r="B196" s="1222"/>
      <c r="C196" s="150">
        <f>C199+0.25+0.25</f>
        <v>0.5</v>
      </c>
      <c r="D196" s="161" t="s">
        <v>378</v>
      </c>
      <c r="E196" s="161" t="s">
        <v>380</v>
      </c>
      <c r="F196" s="161" t="s">
        <v>379</v>
      </c>
      <c r="G196" s="297" t="s">
        <v>381</v>
      </c>
      <c r="H196" s="1221" t="s">
        <v>409</v>
      </c>
      <c r="I196" s="1222"/>
      <c r="J196" s="150">
        <f>1+C198+C198</f>
        <v>1.2000000000000002</v>
      </c>
      <c r="K196" s="1204"/>
      <c r="M196" s="237"/>
      <c r="N196" s="237"/>
      <c r="O196" s="237"/>
    </row>
    <row r="197" spans="1:15" ht="15" hidden="1" customHeight="1">
      <c r="A197" s="1221" t="s">
        <v>373</v>
      </c>
      <c r="B197" s="1222"/>
      <c r="C197" s="150">
        <f>C200+0.25+0.25</f>
        <v>0.5</v>
      </c>
      <c r="D197" s="161"/>
      <c r="E197" s="297" t="str">
        <f>IF(D197,VLOOKUP(D197,Tabela9[],3)," ")</f>
        <v xml:space="preserve"> </v>
      </c>
      <c r="F197" s="161"/>
      <c r="G197" s="297" t="str">
        <f>IF(D197,ROUND(E197*F197,2)," ")</f>
        <v xml:space="preserve"> </v>
      </c>
      <c r="H197" s="1221" t="s">
        <v>410</v>
      </c>
      <c r="I197" s="1222"/>
      <c r="J197" s="150">
        <f>$J196+0.08-C198-C198-C201</f>
        <v>1.02</v>
      </c>
      <c r="K197" s="1204"/>
      <c r="M197" s="237"/>
      <c r="N197" s="237"/>
      <c r="O197" s="237"/>
    </row>
    <row r="198" spans="1:15" ht="15" hidden="1" customHeight="1">
      <c r="A198" s="1221" t="s">
        <v>376</v>
      </c>
      <c r="B198" s="1222"/>
      <c r="C198" s="150">
        <v>0.1</v>
      </c>
      <c r="D198" s="161"/>
      <c r="E198" s="297" t="str">
        <f>IF(D198,VLOOKUP(D198,Tabela9[],3)," ")</f>
        <v xml:space="preserve"> </v>
      </c>
      <c r="F198" s="161"/>
      <c r="G198" s="297" t="str">
        <f t="shared" ref="G198:G201" si="36">IF(D198,ROUND(E198*F198,2)," ")</f>
        <v xml:space="preserve"> </v>
      </c>
      <c r="H198" s="1221" t="s">
        <v>374</v>
      </c>
      <c r="I198" s="1222"/>
      <c r="J198" s="150">
        <f>C199-J200-J200</f>
        <v>-0.4</v>
      </c>
      <c r="K198" s="1204"/>
      <c r="M198" s="237"/>
      <c r="N198" s="237"/>
      <c r="O198" s="237"/>
    </row>
    <row r="199" spans="1:15" ht="15" hidden="1" customHeight="1">
      <c r="A199" s="1221" t="s">
        <v>386</v>
      </c>
      <c r="B199" s="1222"/>
      <c r="C199" s="150"/>
      <c r="D199" s="161"/>
      <c r="E199" s="297" t="str">
        <f>IF(D199,VLOOKUP(D199,Tabela9[],3)," ")</f>
        <v xml:space="preserve"> </v>
      </c>
      <c r="F199" s="161"/>
      <c r="G199" s="297" t="str">
        <f t="shared" si="36"/>
        <v xml:space="preserve"> </v>
      </c>
      <c r="H199" s="1221" t="s">
        <v>375</v>
      </c>
      <c r="I199" s="1222"/>
      <c r="J199" s="150">
        <f>C200-J200-J200</f>
        <v>-0.4</v>
      </c>
      <c r="K199" s="1204"/>
      <c r="M199" s="237"/>
      <c r="N199" s="237"/>
      <c r="O199" s="237"/>
    </row>
    <row r="200" spans="1:15" ht="15" hidden="1" customHeight="1">
      <c r="A200" s="1221" t="s">
        <v>387</v>
      </c>
      <c r="B200" s="1222"/>
      <c r="C200" s="150"/>
      <c r="D200" s="161"/>
      <c r="E200" s="297" t="str">
        <f>IF(D200,VLOOKUP(D200,Tabela9[],3)," ")</f>
        <v xml:space="preserve"> </v>
      </c>
      <c r="F200" s="161"/>
      <c r="G200" s="297" t="str">
        <f t="shared" si="36"/>
        <v xml:space="preserve"> </v>
      </c>
      <c r="H200" s="1221" t="s">
        <v>377</v>
      </c>
      <c r="I200" s="1222"/>
      <c r="J200" s="150">
        <v>0.2</v>
      </c>
      <c r="K200" s="1204"/>
      <c r="M200" s="237"/>
      <c r="N200" s="237"/>
      <c r="O200" s="237"/>
    </row>
    <row r="201" spans="1:15" ht="15" hidden="1" customHeight="1">
      <c r="A201" s="1221" t="s">
        <v>388</v>
      </c>
      <c r="B201" s="1222"/>
      <c r="C201" s="296">
        <v>0.06</v>
      </c>
      <c r="D201" s="161"/>
      <c r="E201" s="297" t="str">
        <f>IF(D201,VLOOKUP(D201,Tabela9[],3)," ")</f>
        <v xml:space="preserve"> </v>
      </c>
      <c r="F201" s="161"/>
      <c r="G201" s="297" t="str">
        <f t="shared" si="36"/>
        <v xml:space="preserve"> </v>
      </c>
      <c r="H201" s="1221" t="s">
        <v>382</v>
      </c>
      <c r="I201" s="1222"/>
      <c r="J201" s="150">
        <f>SUM(G197:G201)</f>
        <v>0</v>
      </c>
      <c r="K201" s="1204"/>
      <c r="M201" s="237"/>
      <c r="N201" s="237"/>
      <c r="O201" s="237"/>
    </row>
    <row r="202" spans="1:15" ht="60" hidden="1" customHeight="1">
      <c r="A202" s="46" t="s">
        <v>14</v>
      </c>
      <c r="B202" s="50">
        <v>90082</v>
      </c>
      <c r="C202" s="1213" t="s">
        <v>98</v>
      </c>
      <c r="D202" s="1171" t="s">
        <v>474</v>
      </c>
      <c r="E202" s="1171"/>
      <c r="F202" s="1171"/>
      <c r="G202" s="1171"/>
      <c r="H202" s="46" t="s">
        <v>417</v>
      </c>
      <c r="I202" s="148">
        <f>ROUND($C196*$C197*$J196,2)</f>
        <v>0.3</v>
      </c>
      <c r="J202" s="173"/>
      <c r="K202" s="168">
        <f>ROUND(I202*J202,2)</f>
        <v>0</v>
      </c>
      <c r="M202" s="237"/>
      <c r="N202" s="237"/>
      <c r="O202" s="237"/>
    </row>
    <row r="203" spans="1:15" ht="45" hidden="1" customHeight="1">
      <c r="A203" s="46" t="s">
        <v>14</v>
      </c>
      <c r="B203" s="50">
        <v>101624</v>
      </c>
      <c r="C203" s="1213"/>
      <c r="D203" s="1171" t="s">
        <v>470</v>
      </c>
      <c r="E203" s="1171"/>
      <c r="F203" s="1171"/>
      <c r="G203" s="1171"/>
      <c r="H203" s="46" t="s">
        <v>417</v>
      </c>
      <c r="I203" s="148">
        <f>ROUND($C196*$C197*$C198,2)</f>
        <v>0.03</v>
      </c>
      <c r="J203" s="173"/>
      <c r="K203" s="168">
        <f t="shared" ref="K203:K208" si="37">ROUND(I203*J203,2)</f>
        <v>0</v>
      </c>
      <c r="M203" s="237"/>
      <c r="N203" s="237"/>
      <c r="O203" s="237"/>
    </row>
    <row r="204" spans="1:15" ht="45" hidden="1" customHeight="1">
      <c r="A204" s="46" t="s">
        <v>14</v>
      </c>
      <c r="B204" s="50">
        <v>94964</v>
      </c>
      <c r="C204" s="1213"/>
      <c r="D204" s="1171" t="s">
        <v>467</v>
      </c>
      <c r="E204" s="1171"/>
      <c r="F204" s="1171"/>
      <c r="G204" s="1171"/>
      <c r="H204" s="46" t="s">
        <v>417</v>
      </c>
      <c r="I204" s="148">
        <f>ROUND($C196*$C197*$C198,2)</f>
        <v>0.03</v>
      </c>
      <c r="J204" s="173"/>
      <c r="K204" s="168">
        <f t="shared" si="37"/>
        <v>0</v>
      </c>
      <c r="M204" s="237"/>
      <c r="N204" s="237"/>
      <c r="O204" s="237"/>
    </row>
    <row r="205" spans="1:15" ht="30" hidden="1" customHeight="1">
      <c r="A205" s="46" t="s">
        <v>14</v>
      </c>
      <c r="B205" s="50">
        <v>92771</v>
      </c>
      <c r="C205" s="1213"/>
      <c r="D205" s="1171" t="s">
        <v>585</v>
      </c>
      <c r="E205" s="1171"/>
      <c r="F205" s="1171"/>
      <c r="G205" s="1171"/>
      <c r="H205" s="46" t="s">
        <v>416</v>
      </c>
      <c r="I205" s="148">
        <f>ROUNDUP(((($C196*10)*($C197+0.04))+(($C197*10)*($C196+0.04)))*0.617,0)</f>
        <v>4</v>
      </c>
      <c r="J205" s="173"/>
      <c r="K205" s="168">
        <f t="shared" si="37"/>
        <v>0</v>
      </c>
      <c r="M205" s="237"/>
      <c r="N205" s="237"/>
      <c r="O205" s="237"/>
    </row>
    <row r="206" spans="1:15" ht="60" hidden="1" customHeight="1">
      <c r="A206" s="46" t="s">
        <v>272</v>
      </c>
      <c r="B206" s="50" t="e">
        <f>#REF!</f>
        <v>#REF!</v>
      </c>
      <c r="C206" s="1213"/>
      <c r="D206" s="1171" t="s">
        <v>468</v>
      </c>
      <c r="E206" s="1171"/>
      <c r="F206" s="1171"/>
      <c r="G206" s="1171"/>
      <c r="H206" s="46" t="e">
        <f>#REF!</f>
        <v>#REF!</v>
      </c>
      <c r="I206" s="148">
        <f>ROUND(($J197*(($J198+$J199+($J200)*2)*2))-$J201,2)</f>
        <v>-0.82</v>
      </c>
      <c r="J206" s="173" t="e">
        <f>#REF!</f>
        <v>#REF!</v>
      </c>
      <c r="K206" s="168" t="e">
        <f t="shared" si="37"/>
        <v>#REF!</v>
      </c>
      <c r="M206" s="237"/>
      <c r="N206" s="237"/>
      <c r="O206" s="237"/>
    </row>
    <row r="207" spans="1:15" ht="45" hidden="1" customHeight="1">
      <c r="A207" s="46" t="s">
        <v>14</v>
      </c>
      <c r="B207" s="50">
        <v>94964</v>
      </c>
      <c r="C207" s="1233" t="s">
        <v>99</v>
      </c>
      <c r="D207" s="1171" t="s">
        <v>471</v>
      </c>
      <c r="E207" s="1171"/>
      <c r="F207" s="1171"/>
      <c r="G207" s="1171"/>
      <c r="H207" s="46" t="s">
        <v>417</v>
      </c>
      <c r="I207" s="148">
        <f>ROUND($C199*$C200*$C201,2)</f>
        <v>0</v>
      </c>
      <c r="J207" s="173"/>
      <c r="K207" s="168">
        <f t="shared" si="37"/>
        <v>0</v>
      </c>
      <c r="M207" s="237"/>
      <c r="N207" s="237"/>
      <c r="O207" s="237"/>
    </row>
    <row r="208" spans="1:15" ht="30" hidden="1" customHeight="1">
      <c r="A208" s="46" t="s">
        <v>14</v>
      </c>
      <c r="B208" s="50">
        <v>92770</v>
      </c>
      <c r="C208" s="1234"/>
      <c r="D208" s="1217" t="s">
        <v>587</v>
      </c>
      <c r="E208" s="1218"/>
      <c r="F208" s="1218"/>
      <c r="G208" s="1219"/>
      <c r="H208" s="46" t="s">
        <v>416</v>
      </c>
      <c r="I208" s="148">
        <f>ROUNDUP((((($C199*10)*($C200-0.06))+(($C200*10)*($C199-0.06))))*0.395,0)</f>
        <v>0</v>
      </c>
      <c r="J208" s="173"/>
      <c r="K208" s="168">
        <f t="shared" si="37"/>
        <v>0</v>
      </c>
      <c r="M208" s="237"/>
      <c r="N208" s="237"/>
      <c r="O208" s="237"/>
    </row>
    <row r="209" spans="1:15" ht="15" hidden="1" customHeight="1">
      <c r="A209" s="1178"/>
      <c r="B209" s="1179"/>
      <c r="C209" s="1179"/>
      <c r="D209" s="1179"/>
      <c r="E209" s="1179"/>
      <c r="F209" s="1179"/>
      <c r="G209" s="1179"/>
      <c r="H209" s="1179"/>
      <c r="I209" s="1179"/>
      <c r="J209" s="1179"/>
      <c r="K209" s="1180"/>
      <c r="M209" s="237"/>
      <c r="N209" s="237"/>
      <c r="O209" s="237"/>
    </row>
    <row r="210" spans="1:15" ht="15" hidden="1" customHeight="1">
      <c r="A210" s="1194" t="s">
        <v>272</v>
      </c>
      <c r="B210" s="1194">
        <v>56</v>
      </c>
      <c r="C210" s="1221" t="s">
        <v>571</v>
      </c>
      <c r="D210" s="1222"/>
      <c r="E210" s="1222"/>
      <c r="F210" s="1223" t="s">
        <v>532</v>
      </c>
      <c r="G210" s="1224"/>
      <c r="H210" s="1214" t="s">
        <v>414</v>
      </c>
      <c r="I210" s="1194"/>
      <c r="J210" s="1225"/>
      <c r="K210" s="1203" t="e">
        <f>SUM(K219:K226)</f>
        <v>#REF!</v>
      </c>
      <c r="M210" s="237"/>
      <c r="N210" s="237"/>
      <c r="O210" s="237"/>
    </row>
    <row r="211" spans="1:15" ht="15" hidden="1" customHeight="1">
      <c r="A211" s="1196"/>
      <c r="B211" s="1196"/>
      <c r="C211" s="1173" t="s">
        <v>434</v>
      </c>
      <c r="D211" s="1174"/>
      <c r="E211" s="1174"/>
      <c r="F211" s="1174"/>
      <c r="G211" s="1175"/>
      <c r="H211" s="1215"/>
      <c r="I211" s="1195"/>
      <c r="J211" s="1226"/>
      <c r="K211" s="1204"/>
      <c r="M211" s="237"/>
      <c r="N211" s="237"/>
      <c r="O211" s="237"/>
    </row>
    <row r="212" spans="1:15" ht="15" hidden="1" customHeight="1">
      <c r="A212" s="1221" t="s">
        <v>372</v>
      </c>
      <c r="B212" s="1222"/>
      <c r="C212" s="150">
        <f>C215+0.25+0.25</f>
        <v>0.5</v>
      </c>
      <c r="D212" s="161" t="s">
        <v>378</v>
      </c>
      <c r="E212" s="161" t="s">
        <v>380</v>
      </c>
      <c r="F212" s="161" t="s">
        <v>379</v>
      </c>
      <c r="G212" s="297" t="s">
        <v>381</v>
      </c>
      <c r="H212" s="1221" t="s">
        <v>409</v>
      </c>
      <c r="I212" s="1222"/>
      <c r="J212" s="150">
        <f>1.4+C214+C214</f>
        <v>1.6</v>
      </c>
      <c r="K212" s="1204"/>
      <c r="M212" s="237"/>
      <c r="N212" s="237"/>
      <c r="O212" s="237"/>
    </row>
    <row r="213" spans="1:15" ht="15" hidden="1" customHeight="1">
      <c r="A213" s="1221" t="s">
        <v>373</v>
      </c>
      <c r="B213" s="1222"/>
      <c r="C213" s="150">
        <f>C216+0.25+0.25</f>
        <v>0.5</v>
      </c>
      <c r="D213" s="161"/>
      <c r="E213" s="297" t="str">
        <f>IF(D213,VLOOKUP(D213,Tabela9[],3)," ")</f>
        <v xml:space="preserve"> </v>
      </c>
      <c r="F213" s="161"/>
      <c r="G213" s="297" t="str">
        <f>IF(D213,ROUND(E213*F213,2)," ")</f>
        <v xml:space="preserve"> </v>
      </c>
      <c r="H213" s="1221" t="s">
        <v>410</v>
      </c>
      <c r="I213" s="1222"/>
      <c r="J213" s="150">
        <f>$J212+0.08-C214-C214-C217</f>
        <v>1.33</v>
      </c>
      <c r="K213" s="1204"/>
      <c r="M213" s="237"/>
      <c r="N213" s="237"/>
      <c r="O213" s="237"/>
    </row>
    <row r="214" spans="1:15" ht="15" hidden="1" customHeight="1">
      <c r="A214" s="1221" t="s">
        <v>376</v>
      </c>
      <c r="B214" s="1222"/>
      <c r="C214" s="150">
        <v>0.1</v>
      </c>
      <c r="D214" s="161"/>
      <c r="E214" s="297" t="str">
        <f>IF(D214,VLOOKUP(D214,Tabela9[],3)," ")</f>
        <v xml:space="preserve"> </v>
      </c>
      <c r="F214" s="161"/>
      <c r="G214" s="297" t="str">
        <f t="shared" ref="G214:G217" si="38">IF(D214,ROUND(E214*F214,2)," ")</f>
        <v xml:space="preserve"> </v>
      </c>
      <c r="H214" s="1221" t="s">
        <v>374</v>
      </c>
      <c r="I214" s="1222"/>
      <c r="J214" s="150">
        <f>C215-J216-J216</f>
        <v>-0.4</v>
      </c>
      <c r="K214" s="1204"/>
      <c r="M214" s="237"/>
      <c r="N214" s="237"/>
      <c r="O214" s="237"/>
    </row>
    <row r="215" spans="1:15" ht="15" hidden="1" customHeight="1">
      <c r="A215" s="1221" t="s">
        <v>383</v>
      </c>
      <c r="B215" s="1222"/>
      <c r="C215" s="150"/>
      <c r="D215" s="161"/>
      <c r="E215" s="297" t="str">
        <f>IF(D215,VLOOKUP(D215,Tabela9[],3)," ")</f>
        <v xml:space="preserve"> </v>
      </c>
      <c r="F215" s="161"/>
      <c r="G215" s="297" t="str">
        <f t="shared" si="38"/>
        <v xml:space="preserve"> </v>
      </c>
      <c r="H215" s="1221" t="s">
        <v>375</v>
      </c>
      <c r="I215" s="1222"/>
      <c r="J215" s="150">
        <f>C216-J216-J216</f>
        <v>-0.4</v>
      </c>
      <c r="K215" s="1204"/>
      <c r="M215" s="237"/>
      <c r="N215" s="237"/>
      <c r="O215" s="237"/>
    </row>
    <row r="216" spans="1:15" ht="15" hidden="1" customHeight="1">
      <c r="A216" s="1221" t="s">
        <v>384</v>
      </c>
      <c r="B216" s="1222"/>
      <c r="C216" s="150"/>
      <c r="D216" s="161"/>
      <c r="E216" s="297" t="str">
        <f>IF(D216,VLOOKUP(D216,Tabela9[],3)," ")</f>
        <v xml:space="preserve"> </v>
      </c>
      <c r="F216" s="161"/>
      <c r="G216" s="297" t="str">
        <f t="shared" si="38"/>
        <v xml:space="preserve"> </v>
      </c>
      <c r="H216" s="1221" t="s">
        <v>377</v>
      </c>
      <c r="I216" s="1222"/>
      <c r="J216" s="150">
        <v>0.2</v>
      </c>
      <c r="K216" s="1204"/>
      <c r="M216" s="237"/>
      <c r="N216" s="237"/>
      <c r="O216" s="237"/>
    </row>
    <row r="217" spans="1:15" ht="15" hidden="1" customHeight="1">
      <c r="A217" s="1221" t="s">
        <v>385</v>
      </c>
      <c r="B217" s="1222"/>
      <c r="C217" s="150">
        <v>0.15</v>
      </c>
      <c r="D217" s="161"/>
      <c r="E217" s="297" t="str">
        <f>IF(D217,VLOOKUP(D217,Tabela9[],3)," ")</f>
        <v xml:space="preserve"> </v>
      </c>
      <c r="F217" s="161"/>
      <c r="G217" s="297" t="str">
        <f t="shared" si="38"/>
        <v xml:space="preserve"> </v>
      </c>
      <c r="H217" s="1221" t="s">
        <v>382</v>
      </c>
      <c r="I217" s="1222"/>
      <c r="J217" s="150">
        <f>SUM(G213:G217)</f>
        <v>0</v>
      </c>
      <c r="K217" s="1204"/>
      <c r="M217" s="237"/>
      <c r="N217" s="237"/>
      <c r="O217" s="237"/>
    </row>
    <row r="218" spans="1:15" ht="15" hidden="1" customHeight="1">
      <c r="A218" s="1221"/>
      <c r="B218" s="1222"/>
      <c r="C218" s="150"/>
      <c r="D218" s="161"/>
      <c r="E218" s="297"/>
      <c r="F218" s="161"/>
      <c r="G218" s="297"/>
      <c r="H218" s="1221" t="s">
        <v>411</v>
      </c>
      <c r="I218" s="1222"/>
      <c r="J218" s="150">
        <f>$J212+0.08-C214-C214-C217-0.15-$J213</f>
        <v>-0.14999999999999991</v>
      </c>
      <c r="K218" s="1205"/>
      <c r="M218" s="237"/>
      <c r="N218" s="237"/>
      <c r="O218" s="237"/>
    </row>
    <row r="219" spans="1:15" s="15" customFormat="1" ht="60" hidden="1" customHeight="1">
      <c r="A219" s="46" t="s">
        <v>14</v>
      </c>
      <c r="B219" s="50">
        <v>102278</v>
      </c>
      <c r="C219" s="1213" t="s">
        <v>98</v>
      </c>
      <c r="D219" s="1171" t="s">
        <v>512</v>
      </c>
      <c r="E219" s="1171"/>
      <c r="F219" s="1171"/>
      <c r="G219" s="1171"/>
      <c r="H219" s="46" t="s">
        <v>417</v>
      </c>
      <c r="I219" s="148">
        <f>ROUND($C212*$C213*$J212,2)</f>
        <v>0.4</v>
      </c>
      <c r="J219" s="173"/>
      <c r="K219" s="168">
        <f>ROUND(I219*J219,2)</f>
        <v>0</v>
      </c>
      <c r="L219"/>
      <c r="M219" s="46"/>
      <c r="N219" s="46"/>
      <c r="O219" s="46"/>
    </row>
    <row r="220" spans="1:15" ht="45" hidden="1" customHeight="1">
      <c r="A220" s="46" t="s">
        <v>14</v>
      </c>
      <c r="B220" s="50">
        <v>101624</v>
      </c>
      <c r="C220" s="1213"/>
      <c r="D220" s="1171" t="s">
        <v>470</v>
      </c>
      <c r="E220" s="1171"/>
      <c r="F220" s="1171"/>
      <c r="G220" s="1171"/>
      <c r="H220" s="46" t="s">
        <v>417</v>
      </c>
      <c r="I220" s="148">
        <f>ROUND($C212*$C213*$C214,2)</f>
        <v>0.03</v>
      </c>
      <c r="J220" s="173"/>
      <c r="K220" s="168">
        <f t="shared" ref="K220:K226" si="39">ROUND(I220*J220,2)</f>
        <v>0</v>
      </c>
      <c r="M220" s="237"/>
      <c r="N220" s="237"/>
      <c r="O220" s="237"/>
    </row>
    <row r="221" spans="1:15" ht="45" hidden="1" customHeight="1">
      <c r="A221" s="46" t="s">
        <v>14</v>
      </c>
      <c r="B221" s="50">
        <v>94964</v>
      </c>
      <c r="C221" s="1213"/>
      <c r="D221" s="1171" t="s">
        <v>467</v>
      </c>
      <c r="E221" s="1171"/>
      <c r="F221" s="1171"/>
      <c r="G221" s="1171"/>
      <c r="H221" s="46" t="s">
        <v>417</v>
      </c>
      <c r="I221" s="148">
        <f>ROUND($C212*$C213*$C214,2)</f>
        <v>0.03</v>
      </c>
      <c r="J221" s="173"/>
      <c r="K221" s="168">
        <f t="shared" si="39"/>
        <v>0</v>
      </c>
      <c r="M221" s="237"/>
      <c r="N221" s="237"/>
      <c r="O221" s="237"/>
    </row>
    <row r="222" spans="1:15" ht="30" hidden="1" customHeight="1">
      <c r="A222" s="46" t="s">
        <v>14</v>
      </c>
      <c r="B222" s="50">
        <v>92771</v>
      </c>
      <c r="C222" s="1213"/>
      <c r="D222" s="1171" t="s">
        <v>585</v>
      </c>
      <c r="E222" s="1171"/>
      <c r="F222" s="1171"/>
      <c r="G222" s="1171"/>
      <c r="H222" s="46" t="s">
        <v>416</v>
      </c>
      <c r="I222" s="148">
        <f>ROUNDUP(((($C212*10)*($C213+0.04))+(($C213*10)*($C212+0.04)))*0.617,0)</f>
        <v>4</v>
      </c>
      <c r="J222" s="173"/>
      <c r="K222" s="168">
        <f t="shared" si="39"/>
        <v>0</v>
      </c>
      <c r="M222" s="237"/>
      <c r="N222" s="237"/>
      <c r="O222" s="237"/>
    </row>
    <row r="223" spans="1:15" ht="60" hidden="1" customHeight="1">
      <c r="A223" s="46" t="s">
        <v>272</v>
      </c>
      <c r="B223" s="50" t="e">
        <f>#REF!</f>
        <v>#REF!</v>
      </c>
      <c r="C223" s="1213"/>
      <c r="D223" s="1171" t="s">
        <v>468</v>
      </c>
      <c r="E223" s="1171"/>
      <c r="F223" s="1171"/>
      <c r="G223" s="1171"/>
      <c r="H223" s="46" t="e">
        <f>#REF!</f>
        <v>#REF!</v>
      </c>
      <c r="I223" s="148">
        <f>ROUND(($J213*(($J214+$J215+($J216)*2)*2))-$J217,2)</f>
        <v>-1.06</v>
      </c>
      <c r="J223" s="173" t="e">
        <f>#REF!</f>
        <v>#REF!</v>
      </c>
      <c r="K223" s="168" t="e">
        <f t="shared" si="39"/>
        <v>#REF!</v>
      </c>
      <c r="M223" s="237"/>
      <c r="N223" s="237"/>
      <c r="O223" s="237"/>
    </row>
    <row r="224" spans="1:15" ht="45" hidden="1" customHeight="1">
      <c r="A224" s="46" t="s">
        <v>14</v>
      </c>
      <c r="B224" s="50">
        <v>94964</v>
      </c>
      <c r="C224" s="1213" t="s">
        <v>102</v>
      </c>
      <c r="D224" s="1171" t="s">
        <v>473</v>
      </c>
      <c r="E224" s="1171"/>
      <c r="F224" s="1171"/>
      <c r="G224" s="1171"/>
      <c r="H224" s="46" t="s">
        <v>417</v>
      </c>
      <c r="I224" s="148">
        <f>ROUND($C215*$C216*$C217,2)</f>
        <v>0</v>
      </c>
      <c r="J224" s="173"/>
      <c r="K224" s="168">
        <f t="shared" si="39"/>
        <v>0</v>
      </c>
      <c r="M224" s="237"/>
      <c r="N224" s="237"/>
      <c r="O224" s="237"/>
    </row>
    <row r="225" spans="1:15" ht="30" hidden="1" customHeight="1">
      <c r="A225" s="46" t="s">
        <v>14</v>
      </c>
      <c r="B225" s="50">
        <v>92771</v>
      </c>
      <c r="C225" s="1213"/>
      <c r="D225" s="1171" t="s">
        <v>585</v>
      </c>
      <c r="E225" s="1171"/>
      <c r="F225" s="1171"/>
      <c r="G225" s="1171"/>
      <c r="H225" s="46" t="s">
        <v>416</v>
      </c>
      <c r="I225" s="148">
        <f>ROUNDUP(((($C215*10)*($C216+0.04))+(($C216*10)*($C215+0.04)))*0.617,0)</f>
        <v>0</v>
      </c>
      <c r="J225" s="173"/>
      <c r="K225" s="168">
        <f t="shared" si="39"/>
        <v>0</v>
      </c>
      <c r="M225" s="237"/>
      <c r="N225" s="237"/>
      <c r="O225" s="237"/>
    </row>
    <row r="226" spans="1:15" ht="45" hidden="1" customHeight="1">
      <c r="A226" s="46" t="s">
        <v>272</v>
      </c>
      <c r="B226" s="50" t="e">
        <f>#REF!</f>
        <v>#REF!</v>
      </c>
      <c r="C226" s="1213"/>
      <c r="D226" s="1171" t="s">
        <v>472</v>
      </c>
      <c r="E226" s="1171"/>
      <c r="F226" s="1171"/>
      <c r="G226" s="1171"/>
      <c r="H226" s="46" t="e">
        <f>#REF!</f>
        <v>#REF!</v>
      </c>
      <c r="I226" s="148">
        <f>ROUND($J218*(1.2+1.2+0.8+0.8),2)</f>
        <v>-0.6</v>
      </c>
      <c r="J226" s="173" t="e">
        <f>#REF!</f>
        <v>#REF!</v>
      </c>
      <c r="K226" s="168" t="e">
        <f t="shared" si="39"/>
        <v>#REF!</v>
      </c>
      <c r="M226" s="237"/>
      <c r="N226" s="237"/>
      <c r="O226" s="237"/>
    </row>
    <row r="227" spans="1:15" ht="15" hidden="1" customHeight="1">
      <c r="A227" s="1178"/>
      <c r="B227" s="1179"/>
      <c r="C227" s="1179"/>
      <c r="D227" s="1179"/>
      <c r="E227" s="1179"/>
      <c r="F227" s="1179"/>
      <c r="G227" s="1179"/>
      <c r="H227" s="1179"/>
      <c r="I227" s="1179"/>
      <c r="J227" s="1179"/>
      <c r="K227" s="1180"/>
      <c r="M227" s="237"/>
      <c r="N227" s="237"/>
      <c r="O227" s="237"/>
    </row>
    <row r="228" spans="1:15" ht="15" hidden="1" customHeight="1">
      <c r="A228" s="1194" t="s">
        <v>272</v>
      </c>
      <c r="B228" s="1194">
        <v>57</v>
      </c>
      <c r="C228" s="1221" t="s">
        <v>571</v>
      </c>
      <c r="D228" s="1222"/>
      <c r="E228" s="1222"/>
      <c r="F228" s="1223" t="s">
        <v>532</v>
      </c>
      <c r="G228" s="1224"/>
      <c r="H228" s="1214" t="s">
        <v>414</v>
      </c>
      <c r="I228" s="1194"/>
      <c r="J228" s="1225"/>
      <c r="K228" s="1203" t="e">
        <f>SUM(K237:K244)</f>
        <v>#REF!</v>
      </c>
      <c r="M228" s="237"/>
      <c r="N228" s="237"/>
      <c r="O228" s="237"/>
    </row>
    <row r="229" spans="1:15" ht="15" hidden="1" customHeight="1">
      <c r="A229" s="1196"/>
      <c r="B229" s="1196"/>
      <c r="C229" s="1173" t="s">
        <v>434</v>
      </c>
      <c r="D229" s="1174"/>
      <c r="E229" s="1174"/>
      <c r="F229" s="1174"/>
      <c r="G229" s="1175"/>
      <c r="H229" s="1215"/>
      <c r="I229" s="1195"/>
      <c r="J229" s="1226"/>
      <c r="K229" s="1204"/>
      <c r="M229" s="237"/>
      <c r="N229" s="237"/>
      <c r="O229" s="237"/>
    </row>
    <row r="230" spans="1:15" ht="15" hidden="1" customHeight="1">
      <c r="A230" s="1221" t="s">
        <v>372</v>
      </c>
      <c r="B230" s="1222"/>
      <c r="C230" s="150">
        <f>C233+0.25+0.25</f>
        <v>0.5</v>
      </c>
      <c r="D230" s="161" t="s">
        <v>378</v>
      </c>
      <c r="E230" s="161" t="s">
        <v>380</v>
      </c>
      <c r="F230" s="161" t="s">
        <v>379</v>
      </c>
      <c r="G230" s="297" t="s">
        <v>381</v>
      </c>
      <c r="H230" s="1221" t="s">
        <v>409</v>
      </c>
      <c r="I230" s="1222"/>
      <c r="J230" s="150">
        <f>1.4+C232+C232</f>
        <v>1.6</v>
      </c>
      <c r="K230" s="1204"/>
      <c r="M230" s="237"/>
      <c r="N230" s="237"/>
      <c r="O230" s="237"/>
    </row>
    <row r="231" spans="1:15" ht="15" hidden="1" customHeight="1">
      <c r="A231" s="1221" t="s">
        <v>373</v>
      </c>
      <c r="B231" s="1222"/>
      <c r="C231" s="150">
        <f>C234+0.25+0.25</f>
        <v>0.5</v>
      </c>
      <c r="D231" s="161"/>
      <c r="E231" s="297" t="str">
        <f>IF(D231,VLOOKUP(D231,Tabela9[],3)," ")</f>
        <v xml:space="preserve"> </v>
      </c>
      <c r="F231" s="161"/>
      <c r="G231" s="297" t="str">
        <f>IF(D231,ROUND(E231*F231,2)," ")</f>
        <v xml:space="preserve"> </v>
      </c>
      <c r="H231" s="1221" t="s">
        <v>410</v>
      </c>
      <c r="I231" s="1222"/>
      <c r="J231" s="150">
        <f>$J230+0.08-C232-C232-C235</f>
        <v>1.33</v>
      </c>
      <c r="K231" s="1204"/>
      <c r="M231" s="237"/>
      <c r="N231" s="237"/>
      <c r="O231" s="237"/>
    </row>
    <row r="232" spans="1:15" ht="15" hidden="1" customHeight="1">
      <c r="A232" s="1221" t="s">
        <v>376</v>
      </c>
      <c r="B232" s="1222"/>
      <c r="C232" s="150">
        <v>0.1</v>
      </c>
      <c r="D232" s="161"/>
      <c r="E232" s="297" t="str">
        <f>IF(D232,VLOOKUP(D232,Tabela9[],3)," ")</f>
        <v xml:space="preserve"> </v>
      </c>
      <c r="F232" s="161"/>
      <c r="G232" s="297" t="str">
        <f t="shared" ref="G232:G235" si="40">IF(D232,ROUND(E232*F232,2)," ")</f>
        <v xml:space="preserve"> </v>
      </c>
      <c r="H232" s="1221" t="s">
        <v>374</v>
      </c>
      <c r="I232" s="1222"/>
      <c r="J232" s="150">
        <f>C233-J234-J234</f>
        <v>-0.4</v>
      </c>
      <c r="K232" s="1204"/>
      <c r="M232" s="237"/>
      <c r="N232" s="237"/>
      <c r="O232" s="237"/>
    </row>
    <row r="233" spans="1:15" ht="15" hidden="1" customHeight="1">
      <c r="A233" s="1221" t="s">
        <v>383</v>
      </c>
      <c r="B233" s="1222"/>
      <c r="C233" s="150"/>
      <c r="D233" s="161"/>
      <c r="E233" s="297" t="str">
        <f>IF(D233,VLOOKUP(D233,Tabela9[],3)," ")</f>
        <v xml:space="preserve"> </v>
      </c>
      <c r="F233" s="161"/>
      <c r="G233" s="297" t="str">
        <f t="shared" si="40"/>
        <v xml:space="preserve"> </v>
      </c>
      <c r="H233" s="1221" t="s">
        <v>375</v>
      </c>
      <c r="I233" s="1222"/>
      <c r="J233" s="150">
        <f>C234-J234-J234</f>
        <v>-0.4</v>
      </c>
      <c r="K233" s="1204"/>
      <c r="M233" s="237"/>
      <c r="N233" s="237"/>
      <c r="O233" s="237"/>
    </row>
    <row r="234" spans="1:15" ht="15" hidden="1" customHeight="1">
      <c r="A234" s="1221" t="s">
        <v>384</v>
      </c>
      <c r="B234" s="1222"/>
      <c r="C234" s="150"/>
      <c r="D234" s="161"/>
      <c r="E234" s="297" t="str">
        <f>IF(D234,VLOOKUP(D234,Tabela9[],3)," ")</f>
        <v xml:space="preserve"> </v>
      </c>
      <c r="F234" s="161"/>
      <c r="G234" s="297" t="str">
        <f t="shared" si="40"/>
        <v xml:space="preserve"> </v>
      </c>
      <c r="H234" s="1221" t="s">
        <v>377</v>
      </c>
      <c r="I234" s="1222"/>
      <c r="J234" s="150">
        <v>0.2</v>
      </c>
      <c r="K234" s="1204"/>
      <c r="M234" s="237"/>
      <c r="N234" s="237"/>
      <c r="O234" s="237"/>
    </row>
    <row r="235" spans="1:15" ht="15" hidden="1" customHeight="1">
      <c r="A235" s="1221" t="s">
        <v>385</v>
      </c>
      <c r="B235" s="1222"/>
      <c r="C235" s="150">
        <v>0.15</v>
      </c>
      <c r="D235" s="161"/>
      <c r="E235" s="297" t="str">
        <f>IF(D235,VLOOKUP(D235,Tabela9[],3)," ")</f>
        <v xml:space="preserve"> </v>
      </c>
      <c r="F235" s="161"/>
      <c r="G235" s="297" t="str">
        <f t="shared" si="40"/>
        <v xml:space="preserve"> </v>
      </c>
      <c r="H235" s="1221" t="s">
        <v>382</v>
      </c>
      <c r="I235" s="1222"/>
      <c r="J235" s="150">
        <f>SUM(G231:G235)</f>
        <v>0</v>
      </c>
      <c r="K235" s="1204"/>
      <c r="M235" s="237"/>
      <c r="N235" s="237"/>
      <c r="O235" s="237"/>
    </row>
    <row r="236" spans="1:15" ht="15" hidden="1" customHeight="1">
      <c r="A236" s="1221" t="s">
        <v>389</v>
      </c>
      <c r="B236" s="1222"/>
      <c r="C236" s="150">
        <f>ROUND(1*1*0.15,2)</f>
        <v>0.15</v>
      </c>
      <c r="D236" s="161"/>
      <c r="E236" s="297"/>
      <c r="F236" s="161"/>
      <c r="G236" s="297"/>
      <c r="H236" s="1221" t="s">
        <v>411</v>
      </c>
      <c r="I236" s="1222"/>
      <c r="J236" s="150">
        <f>$J230+0.08-C232-C232-C235-0.15-$J231</f>
        <v>-0.14999999999999991</v>
      </c>
      <c r="K236" s="1205"/>
      <c r="M236" s="237"/>
      <c r="N236" s="237"/>
      <c r="O236" s="237"/>
    </row>
    <row r="237" spans="1:15" s="15" customFormat="1" ht="60" hidden="1" customHeight="1">
      <c r="A237" s="46" t="s">
        <v>14</v>
      </c>
      <c r="B237" s="50">
        <v>102278</v>
      </c>
      <c r="C237" s="1213" t="s">
        <v>98</v>
      </c>
      <c r="D237" s="1171" t="s">
        <v>512</v>
      </c>
      <c r="E237" s="1171"/>
      <c r="F237" s="1171"/>
      <c r="G237" s="1171"/>
      <c r="H237" s="46" t="s">
        <v>417</v>
      </c>
      <c r="I237" s="148">
        <f>ROUND($C230*$C231*$J230,2)</f>
        <v>0.4</v>
      </c>
      <c r="J237" s="173"/>
      <c r="K237" s="168">
        <f>ROUND(I237*J237,2)</f>
        <v>0</v>
      </c>
      <c r="L237"/>
      <c r="M237" s="46"/>
      <c r="N237" s="46"/>
      <c r="O237" s="46"/>
    </row>
    <row r="238" spans="1:15" ht="45" hidden="1" customHeight="1">
      <c r="A238" s="46" t="s">
        <v>14</v>
      </c>
      <c r="B238" s="50">
        <v>101624</v>
      </c>
      <c r="C238" s="1213"/>
      <c r="D238" s="1171" t="s">
        <v>470</v>
      </c>
      <c r="E238" s="1171"/>
      <c r="F238" s="1171"/>
      <c r="G238" s="1171"/>
      <c r="H238" s="46" t="s">
        <v>417</v>
      </c>
      <c r="I238" s="148">
        <f>ROUND($C230*$C231*$C232,2)</f>
        <v>0.03</v>
      </c>
      <c r="J238" s="173"/>
      <c r="K238" s="168">
        <f t="shared" ref="K238:K244" si="41">ROUND(I238*J238,2)</f>
        <v>0</v>
      </c>
      <c r="M238" s="237"/>
      <c r="N238" s="237"/>
      <c r="O238" s="237"/>
    </row>
    <row r="239" spans="1:15" ht="45" hidden="1" customHeight="1">
      <c r="A239" s="46" t="s">
        <v>14</v>
      </c>
      <c r="B239" s="50">
        <v>94964</v>
      </c>
      <c r="C239" s="1213"/>
      <c r="D239" s="1171" t="s">
        <v>467</v>
      </c>
      <c r="E239" s="1171"/>
      <c r="F239" s="1171"/>
      <c r="G239" s="1171"/>
      <c r="H239" s="46" t="s">
        <v>417</v>
      </c>
      <c r="I239" s="148">
        <f>ROUND($C230*$C231*$C232,2)</f>
        <v>0.03</v>
      </c>
      <c r="J239" s="173"/>
      <c r="K239" s="168">
        <f t="shared" si="41"/>
        <v>0</v>
      </c>
      <c r="M239" s="237"/>
      <c r="N239" s="237"/>
      <c r="O239" s="237"/>
    </row>
    <row r="240" spans="1:15" ht="30" hidden="1" customHeight="1">
      <c r="A240" s="46" t="s">
        <v>14</v>
      </c>
      <c r="B240" s="50">
        <v>92771</v>
      </c>
      <c r="C240" s="1213"/>
      <c r="D240" s="1171" t="s">
        <v>585</v>
      </c>
      <c r="E240" s="1171"/>
      <c r="F240" s="1171"/>
      <c r="G240" s="1171"/>
      <c r="H240" s="46" t="s">
        <v>416</v>
      </c>
      <c r="I240" s="148">
        <f>ROUNDUP(((($C230*10)*($C231+0.04))+(($C231*10)*($C230+0.04)))*0.617,0)</f>
        <v>4</v>
      </c>
      <c r="J240" s="173"/>
      <c r="K240" s="168">
        <f t="shared" si="41"/>
        <v>0</v>
      </c>
      <c r="M240" s="237"/>
      <c r="N240" s="237"/>
      <c r="O240" s="237"/>
    </row>
    <row r="241" spans="1:15" ht="60" hidden="1" customHeight="1">
      <c r="A241" s="46" t="s">
        <v>272</v>
      </c>
      <c r="B241" s="50" t="e">
        <f>#REF!</f>
        <v>#REF!</v>
      </c>
      <c r="C241" s="1213"/>
      <c r="D241" s="1171" t="s">
        <v>468</v>
      </c>
      <c r="E241" s="1171"/>
      <c r="F241" s="1171"/>
      <c r="G241" s="1171"/>
      <c r="H241" s="46" t="e">
        <f>#REF!</f>
        <v>#REF!</v>
      </c>
      <c r="I241" s="148">
        <f>ROUND(($J231*(($J232+$J233+($J234)*2)*2))-$J235,2)</f>
        <v>-1.06</v>
      </c>
      <c r="J241" s="173" t="e">
        <f>#REF!</f>
        <v>#REF!</v>
      </c>
      <c r="K241" s="168" t="e">
        <f t="shared" si="41"/>
        <v>#REF!</v>
      </c>
      <c r="M241" s="237"/>
      <c r="N241" s="237"/>
      <c r="O241" s="237"/>
    </row>
    <row r="242" spans="1:15" ht="45" hidden="1" customHeight="1">
      <c r="A242" s="46" t="s">
        <v>14</v>
      </c>
      <c r="B242" s="50">
        <v>94964</v>
      </c>
      <c r="C242" s="1213" t="s">
        <v>102</v>
      </c>
      <c r="D242" s="1171" t="s">
        <v>478</v>
      </c>
      <c r="E242" s="1171"/>
      <c r="F242" s="1171"/>
      <c r="G242" s="1171"/>
      <c r="H242" s="46" t="s">
        <v>417</v>
      </c>
      <c r="I242" s="148">
        <f>ROUND(($C233*$C234*$C235)-$C236,2)</f>
        <v>-0.15</v>
      </c>
      <c r="J242" s="173"/>
      <c r="K242" s="168">
        <f t="shared" si="41"/>
        <v>0</v>
      </c>
      <c r="M242" s="237"/>
      <c r="N242" s="237"/>
      <c r="O242" s="237"/>
    </row>
    <row r="243" spans="1:15" ht="30" hidden="1" customHeight="1">
      <c r="A243" s="46" t="s">
        <v>14</v>
      </c>
      <c r="B243" s="50">
        <v>92771</v>
      </c>
      <c r="C243" s="1213"/>
      <c r="D243" s="1171" t="s">
        <v>585</v>
      </c>
      <c r="E243" s="1171"/>
      <c r="F243" s="1171"/>
      <c r="G243" s="1171"/>
      <c r="H243" s="46" t="s">
        <v>416</v>
      </c>
      <c r="I243" s="148">
        <f>ROUNDUP((((($C233*10)-10)*($C234+0.04))+((($C234*10)-10)*($C233+0.04))+(10*($C233-1+0.04))+(10*($C234-1+0.04))+(3*0.8))*0.617,0)</f>
        <v>-11</v>
      </c>
      <c r="J243" s="173"/>
      <c r="K243" s="168">
        <f t="shared" si="41"/>
        <v>0</v>
      </c>
      <c r="M243" s="237"/>
      <c r="N243" s="237"/>
      <c r="O243" s="237"/>
    </row>
    <row r="244" spans="1:15" ht="45" hidden="1" customHeight="1">
      <c r="A244" s="46" t="s">
        <v>272</v>
      </c>
      <c r="B244" s="50" t="e">
        <f>#REF!</f>
        <v>#REF!</v>
      </c>
      <c r="C244" s="1213"/>
      <c r="D244" s="1171" t="s">
        <v>472</v>
      </c>
      <c r="E244" s="1171"/>
      <c r="F244" s="1171"/>
      <c r="G244" s="1171"/>
      <c r="H244" s="46" t="e">
        <f>#REF!</f>
        <v>#REF!</v>
      </c>
      <c r="I244" s="148">
        <f>ROUND($J236*(1.2+1.2+0.8+0.8),2)</f>
        <v>-0.6</v>
      </c>
      <c r="J244" s="173" t="e">
        <f>#REF!</f>
        <v>#REF!</v>
      </c>
      <c r="K244" s="168" t="e">
        <f t="shared" si="41"/>
        <v>#REF!</v>
      </c>
      <c r="M244" s="237"/>
      <c r="N244" s="237"/>
      <c r="O244" s="237"/>
    </row>
    <row r="245" spans="1:15" ht="15" hidden="1" customHeight="1">
      <c r="A245" s="1178"/>
      <c r="B245" s="1179"/>
      <c r="C245" s="1179"/>
      <c r="D245" s="1179"/>
      <c r="E245" s="1179"/>
      <c r="F245" s="1179"/>
      <c r="G245" s="1179"/>
      <c r="H245" s="1179"/>
      <c r="I245" s="1179"/>
      <c r="J245" s="1179"/>
      <c r="K245" s="1180"/>
      <c r="M245" s="237"/>
      <c r="N245" s="237"/>
      <c r="O245" s="237"/>
    </row>
    <row r="246" spans="1:15" hidden="1">
      <c r="A246" s="1176" t="s">
        <v>272</v>
      </c>
      <c r="B246" s="1176">
        <v>58</v>
      </c>
      <c r="C246" s="1184" t="s">
        <v>572</v>
      </c>
      <c r="D246" s="1185"/>
      <c r="E246" s="1186"/>
      <c r="F246" s="163" t="s">
        <v>409</v>
      </c>
      <c r="G246" s="150">
        <f>1+0.2</f>
        <v>1.2</v>
      </c>
      <c r="H246" s="1193" t="s">
        <v>414</v>
      </c>
      <c r="I246" s="1176"/>
      <c r="J246" s="1200"/>
      <c r="K246" s="1201" t="e">
        <f>SUM(K250:K257)</f>
        <v>#REF!</v>
      </c>
      <c r="M246" s="237"/>
      <c r="N246" s="237"/>
      <c r="O246" s="237"/>
    </row>
    <row r="247" spans="1:15" hidden="1">
      <c r="A247" s="1176"/>
      <c r="B247" s="1176"/>
      <c r="C247" s="1187"/>
      <c r="D247" s="1188"/>
      <c r="E247" s="1189"/>
      <c r="F247" s="163" t="s">
        <v>410</v>
      </c>
      <c r="G247" s="150">
        <v>0.6</v>
      </c>
      <c r="H247" s="1193"/>
      <c r="I247" s="1176"/>
      <c r="J247" s="1200"/>
      <c r="K247" s="1202"/>
      <c r="M247" s="237"/>
      <c r="N247" s="237"/>
      <c r="O247" s="237"/>
    </row>
    <row r="248" spans="1:15" hidden="1">
      <c r="A248" s="1176"/>
      <c r="B248" s="1176"/>
      <c r="C248" s="1190"/>
      <c r="D248" s="1191"/>
      <c r="E248" s="1192"/>
      <c r="F248" s="163" t="s">
        <v>292</v>
      </c>
      <c r="G248" s="150">
        <f>ROUND((PI()*((0.4/2)^2))*2,2)</f>
        <v>0.25</v>
      </c>
      <c r="H248" s="1193"/>
      <c r="I248" s="1176"/>
      <c r="J248" s="1200"/>
      <c r="K248" s="1202"/>
      <c r="M248" s="237"/>
      <c r="N248" s="237"/>
      <c r="O248" s="237"/>
    </row>
    <row r="249" spans="1:15" hidden="1">
      <c r="A249" s="1176"/>
      <c r="B249" s="1176"/>
      <c r="C249" s="1173" t="s">
        <v>433</v>
      </c>
      <c r="D249" s="1174"/>
      <c r="E249" s="1175"/>
      <c r="F249" s="163" t="s">
        <v>411</v>
      </c>
      <c r="G249" s="150">
        <f>$G246+0.08-0.2-0.15-0.15-$G247</f>
        <v>0.18000000000000005</v>
      </c>
      <c r="H249" s="1193"/>
      <c r="I249" s="1176"/>
      <c r="J249" s="1200"/>
      <c r="K249" s="1202"/>
      <c r="M249" s="237"/>
      <c r="N249" s="237"/>
      <c r="O249" s="237"/>
    </row>
    <row r="250" spans="1:15" s="15" customFormat="1" ht="60" hidden="1" customHeight="1">
      <c r="A250" s="46" t="s">
        <v>14</v>
      </c>
      <c r="B250" s="50">
        <v>102281</v>
      </c>
      <c r="C250" s="1213" t="s">
        <v>98</v>
      </c>
      <c r="D250" s="1171" t="s">
        <v>511</v>
      </c>
      <c r="E250" s="1171"/>
      <c r="F250" s="1171"/>
      <c r="G250" s="1171"/>
      <c r="H250" s="46" t="s">
        <v>417</v>
      </c>
      <c r="I250" s="148">
        <f>ROUND(1.4*1.7*$G246,2)</f>
        <v>2.86</v>
      </c>
      <c r="J250" s="173"/>
      <c r="K250" s="168">
        <f>ROUND(I250*J250,2)</f>
        <v>0</v>
      </c>
      <c r="L250"/>
      <c r="M250" s="46"/>
      <c r="N250" s="46"/>
      <c r="O250" s="46"/>
    </row>
    <row r="251" spans="1:15" ht="30" hidden="1" customHeight="1">
      <c r="A251" s="46" t="s">
        <v>14</v>
      </c>
      <c r="B251" s="50">
        <v>101623</v>
      </c>
      <c r="C251" s="1213"/>
      <c r="D251" s="1171" t="s">
        <v>485</v>
      </c>
      <c r="E251" s="1171"/>
      <c r="F251" s="1171"/>
      <c r="G251" s="1171"/>
      <c r="H251" s="46" t="s">
        <v>417</v>
      </c>
      <c r="I251" s="148">
        <f>ROUND(1.4*1.7*0.1,2)</f>
        <v>0.24</v>
      </c>
      <c r="J251" s="173"/>
      <c r="K251" s="168">
        <f t="shared" ref="K251:K257" si="42">ROUND(I251*J251,2)</f>
        <v>0</v>
      </c>
      <c r="M251" s="237"/>
      <c r="N251" s="237"/>
      <c r="O251" s="237"/>
    </row>
    <row r="252" spans="1:15" ht="45" hidden="1" customHeight="1">
      <c r="A252" s="46" t="s">
        <v>14</v>
      </c>
      <c r="B252" s="50">
        <v>94964</v>
      </c>
      <c r="C252" s="1213"/>
      <c r="D252" s="1171" t="s">
        <v>482</v>
      </c>
      <c r="E252" s="1171"/>
      <c r="F252" s="1171"/>
      <c r="G252" s="1171"/>
      <c r="H252" s="46" t="s">
        <v>417</v>
      </c>
      <c r="I252" s="148">
        <f>ROUND(1.4*1.7*0.1,2)</f>
        <v>0.24</v>
      </c>
      <c r="J252" s="173"/>
      <c r="K252" s="168">
        <f t="shared" si="42"/>
        <v>0</v>
      </c>
      <c r="M252" s="237"/>
      <c r="N252" s="237"/>
      <c r="O252" s="237"/>
    </row>
    <row r="253" spans="1:15" ht="30" hidden="1" customHeight="1">
      <c r="A253" s="46" t="s">
        <v>14</v>
      </c>
      <c r="B253" s="50">
        <v>92771</v>
      </c>
      <c r="C253" s="1213"/>
      <c r="D253" s="1171" t="s">
        <v>585</v>
      </c>
      <c r="E253" s="1171"/>
      <c r="F253" s="1171"/>
      <c r="G253" s="1171"/>
      <c r="H253" s="46" t="s">
        <v>416</v>
      </c>
      <c r="I253" s="148">
        <f>ROUNDUP(((14*1.74)+(17*1.44))*0.617,0)</f>
        <v>31</v>
      </c>
      <c r="J253" s="173"/>
      <c r="K253" s="168">
        <f t="shared" si="42"/>
        <v>0</v>
      </c>
      <c r="M253" s="237"/>
      <c r="N253" s="237"/>
      <c r="O253" s="237"/>
    </row>
    <row r="254" spans="1:15" ht="45" hidden="1" customHeight="1">
      <c r="A254" s="46" t="s">
        <v>272</v>
      </c>
      <c r="B254" s="50" t="e">
        <f>#REF!</f>
        <v>#REF!</v>
      </c>
      <c r="C254" s="1213"/>
      <c r="D254" s="1171" t="s">
        <v>481</v>
      </c>
      <c r="E254" s="1171"/>
      <c r="F254" s="1171"/>
      <c r="G254" s="1171"/>
      <c r="H254" s="46" t="e">
        <f>#REF!</f>
        <v>#REF!</v>
      </c>
      <c r="I254" s="148">
        <f>ROUND(($G247*(0.9+0.9+0.8+0.8))-$G248,2)</f>
        <v>1.79</v>
      </c>
      <c r="J254" s="173" t="e">
        <f>#REF!</f>
        <v>#REF!</v>
      </c>
      <c r="K254" s="168" t="e">
        <f t="shared" si="42"/>
        <v>#REF!</v>
      </c>
      <c r="M254" s="237"/>
      <c r="N254" s="237"/>
      <c r="O254" s="237"/>
    </row>
    <row r="255" spans="1:15" ht="45" hidden="1" customHeight="1">
      <c r="A255" s="46" t="s">
        <v>14</v>
      </c>
      <c r="B255" s="50">
        <v>94964</v>
      </c>
      <c r="C255" s="1213" t="s">
        <v>102</v>
      </c>
      <c r="D255" s="1171" t="s">
        <v>483</v>
      </c>
      <c r="E255" s="1171"/>
      <c r="F255" s="1171"/>
      <c r="G255" s="1171"/>
      <c r="H255" s="46" t="s">
        <v>417</v>
      </c>
      <c r="I255" s="148">
        <f>ROUND(0.9*0.7*0.15,2)</f>
        <v>0.09</v>
      </c>
      <c r="J255" s="173"/>
      <c r="K255" s="168">
        <f t="shared" si="42"/>
        <v>0</v>
      </c>
      <c r="M255" s="237"/>
      <c r="N255" s="237"/>
      <c r="O255" s="237"/>
    </row>
    <row r="256" spans="1:15" ht="30" hidden="1" customHeight="1">
      <c r="A256" s="46" t="s">
        <v>14</v>
      </c>
      <c r="B256" s="50">
        <v>92771</v>
      </c>
      <c r="C256" s="1213"/>
      <c r="D256" s="1171" t="s">
        <v>585</v>
      </c>
      <c r="E256" s="1171"/>
      <c r="F256" s="1171"/>
      <c r="G256" s="1171"/>
      <c r="H256" s="46" t="s">
        <v>416</v>
      </c>
      <c r="I256" s="148">
        <f>ROUNDUP(((9*0.74)+(7*0.94))*0.617,0)</f>
        <v>9</v>
      </c>
      <c r="J256" s="173"/>
      <c r="K256" s="168">
        <f t="shared" si="42"/>
        <v>0</v>
      </c>
      <c r="M256" s="237"/>
      <c r="N256" s="237"/>
      <c r="O256" s="237"/>
    </row>
    <row r="257" spans="1:15" ht="45" hidden="1" customHeight="1">
      <c r="A257" s="46" t="s">
        <v>272</v>
      </c>
      <c r="B257" s="50" t="e">
        <f>#REF!</f>
        <v>#REF!</v>
      </c>
      <c r="C257" s="1213"/>
      <c r="D257" s="1171" t="s">
        <v>472</v>
      </c>
      <c r="E257" s="1171"/>
      <c r="F257" s="1171"/>
      <c r="G257" s="1171"/>
      <c r="H257" s="46" t="e">
        <f>#REF!</f>
        <v>#REF!</v>
      </c>
      <c r="I257" s="148">
        <f>ROUND($G249*(0.9+0.9+0.3+0.3),2)</f>
        <v>0.43</v>
      </c>
      <c r="J257" s="173" t="e">
        <f>#REF!</f>
        <v>#REF!</v>
      </c>
      <c r="K257" s="168" t="e">
        <f t="shared" si="42"/>
        <v>#REF!</v>
      </c>
      <c r="M257" s="237"/>
      <c r="N257" s="237"/>
      <c r="O257" s="237"/>
    </row>
    <row r="258" spans="1:15" hidden="1">
      <c r="A258" s="1178"/>
      <c r="B258" s="1179"/>
      <c r="C258" s="1179"/>
      <c r="D258" s="1179"/>
      <c r="E258" s="1179"/>
      <c r="F258" s="1179"/>
      <c r="G258" s="1179"/>
      <c r="H258" s="1179"/>
      <c r="I258" s="1179"/>
      <c r="J258" s="1179"/>
      <c r="K258" s="1180"/>
      <c r="M258" s="237"/>
      <c r="N258" s="237"/>
      <c r="O258" s="237"/>
    </row>
    <row r="259" spans="1:15" ht="15" hidden="1" customHeight="1">
      <c r="A259" s="1176" t="s">
        <v>272</v>
      </c>
      <c r="B259" s="1176">
        <v>59</v>
      </c>
      <c r="C259" s="1184" t="s">
        <v>572</v>
      </c>
      <c r="D259" s="1185"/>
      <c r="E259" s="1186"/>
      <c r="F259" s="163" t="s">
        <v>409</v>
      </c>
      <c r="G259" s="150">
        <f>1+0.2</f>
        <v>1.2</v>
      </c>
      <c r="H259" s="1193" t="s">
        <v>414</v>
      </c>
      <c r="I259" s="1176"/>
      <c r="J259" s="1200"/>
      <c r="K259" s="1201" t="e">
        <f>SUM(K263:K270)</f>
        <v>#REF!</v>
      </c>
      <c r="M259" s="237"/>
      <c r="N259" s="237"/>
      <c r="O259" s="237"/>
    </row>
    <row r="260" spans="1:15" hidden="1">
      <c r="A260" s="1176"/>
      <c r="B260" s="1176"/>
      <c r="C260" s="1187"/>
      <c r="D260" s="1188"/>
      <c r="E260" s="1189"/>
      <c r="F260" s="163" t="s">
        <v>410</v>
      </c>
      <c r="G260" s="150">
        <v>0.6</v>
      </c>
      <c r="H260" s="1193"/>
      <c r="I260" s="1176"/>
      <c r="J260" s="1200"/>
      <c r="K260" s="1202"/>
      <c r="M260" s="237"/>
      <c r="N260" s="237"/>
      <c r="O260" s="237"/>
    </row>
    <row r="261" spans="1:15" hidden="1">
      <c r="A261" s="1176"/>
      <c r="B261" s="1176"/>
      <c r="C261" s="1190"/>
      <c r="D261" s="1191"/>
      <c r="E261" s="1192"/>
      <c r="F261" s="163" t="s">
        <v>292</v>
      </c>
      <c r="G261" s="150">
        <f>ROUND((PI()*((0.4/2)^2))*2,2)</f>
        <v>0.25</v>
      </c>
      <c r="H261" s="1193"/>
      <c r="I261" s="1176"/>
      <c r="J261" s="1200"/>
      <c r="K261" s="1202"/>
      <c r="M261" s="237"/>
      <c r="N261" s="237"/>
      <c r="O261" s="237"/>
    </row>
    <row r="262" spans="1:15" hidden="1">
      <c r="A262" s="1176"/>
      <c r="B262" s="1176"/>
      <c r="C262" s="1173" t="s">
        <v>434</v>
      </c>
      <c r="D262" s="1174"/>
      <c r="E262" s="1175"/>
      <c r="F262" s="163" t="s">
        <v>411</v>
      </c>
      <c r="G262" s="150">
        <f>$G259+0.08-0.2-0.15-0.15-$G260</f>
        <v>0.18000000000000005</v>
      </c>
      <c r="H262" s="1193"/>
      <c r="I262" s="1176"/>
      <c r="J262" s="1200"/>
      <c r="K262" s="1202"/>
      <c r="M262" s="237"/>
      <c r="N262" s="237"/>
      <c r="O262" s="237"/>
    </row>
    <row r="263" spans="1:15" s="15" customFormat="1" ht="60" hidden="1" customHeight="1">
      <c r="A263" s="46" t="s">
        <v>14</v>
      </c>
      <c r="B263" s="50">
        <v>102278</v>
      </c>
      <c r="C263" s="1213" t="s">
        <v>98</v>
      </c>
      <c r="D263" s="1171" t="s">
        <v>513</v>
      </c>
      <c r="E263" s="1171"/>
      <c r="F263" s="1171"/>
      <c r="G263" s="1171"/>
      <c r="H263" s="46" t="s">
        <v>417</v>
      </c>
      <c r="I263" s="148">
        <f>ROUND(1.4*1.7*$G259,2)</f>
        <v>2.86</v>
      </c>
      <c r="J263" s="173"/>
      <c r="K263" s="168">
        <f>ROUND(I263*J263,2)</f>
        <v>0</v>
      </c>
      <c r="L263"/>
      <c r="M263" s="46"/>
      <c r="N263" s="46"/>
      <c r="O263" s="46"/>
    </row>
    <row r="264" spans="1:15" ht="30" hidden="1" customHeight="1">
      <c r="A264" s="46" t="s">
        <v>14</v>
      </c>
      <c r="B264" s="50">
        <v>101623</v>
      </c>
      <c r="C264" s="1213"/>
      <c r="D264" s="1171" t="s">
        <v>485</v>
      </c>
      <c r="E264" s="1171"/>
      <c r="F264" s="1171"/>
      <c r="G264" s="1171"/>
      <c r="H264" s="46" t="s">
        <v>417</v>
      </c>
      <c r="I264" s="148">
        <f>ROUND(1.4*1.7*0.1,2)</f>
        <v>0.24</v>
      </c>
      <c r="J264" s="173"/>
      <c r="K264" s="168">
        <f t="shared" ref="K264:K270" si="43">ROUND(I264*J264,2)</f>
        <v>0</v>
      </c>
      <c r="M264" s="237"/>
      <c r="N264" s="237"/>
      <c r="O264" s="237"/>
    </row>
    <row r="265" spans="1:15" ht="45" hidden="1" customHeight="1">
      <c r="A265" s="46" t="s">
        <v>14</v>
      </c>
      <c r="B265" s="50">
        <v>94964</v>
      </c>
      <c r="C265" s="1213"/>
      <c r="D265" s="1171" t="s">
        <v>482</v>
      </c>
      <c r="E265" s="1171"/>
      <c r="F265" s="1171"/>
      <c r="G265" s="1171"/>
      <c r="H265" s="46" t="s">
        <v>417</v>
      </c>
      <c r="I265" s="148">
        <f>ROUND(1.4*1.7*0.1,2)</f>
        <v>0.24</v>
      </c>
      <c r="J265" s="173"/>
      <c r="K265" s="168">
        <f t="shared" si="43"/>
        <v>0</v>
      </c>
      <c r="M265" s="237"/>
      <c r="N265" s="237"/>
      <c r="O265" s="237"/>
    </row>
    <row r="266" spans="1:15" ht="30" hidden="1" customHeight="1">
      <c r="A266" s="46" t="s">
        <v>14</v>
      </c>
      <c r="B266" s="50">
        <v>92771</v>
      </c>
      <c r="C266" s="1213"/>
      <c r="D266" s="1171" t="s">
        <v>585</v>
      </c>
      <c r="E266" s="1171"/>
      <c r="F266" s="1171"/>
      <c r="G266" s="1171"/>
      <c r="H266" s="46" t="s">
        <v>416</v>
      </c>
      <c r="I266" s="148">
        <f>ROUNDUP(((14*1.74)+(17*1.44))*0.617,0)</f>
        <v>31</v>
      </c>
      <c r="J266" s="173"/>
      <c r="K266" s="168">
        <f t="shared" si="43"/>
        <v>0</v>
      </c>
      <c r="M266" s="237"/>
      <c r="N266" s="237"/>
      <c r="O266" s="237"/>
    </row>
    <row r="267" spans="1:15" ht="45" hidden="1" customHeight="1">
      <c r="A267" s="46" t="s">
        <v>272</v>
      </c>
      <c r="B267" s="50" t="e">
        <f>#REF!</f>
        <v>#REF!</v>
      </c>
      <c r="C267" s="1213"/>
      <c r="D267" s="1171" t="s">
        <v>481</v>
      </c>
      <c r="E267" s="1171"/>
      <c r="F267" s="1171"/>
      <c r="G267" s="1171"/>
      <c r="H267" s="46" t="e">
        <f>#REF!</f>
        <v>#REF!</v>
      </c>
      <c r="I267" s="148">
        <f>ROUND(($G260*(0.9+0.9+0.8+0.8))-$G261,2)</f>
        <v>1.79</v>
      </c>
      <c r="J267" s="173" t="e">
        <f>#REF!</f>
        <v>#REF!</v>
      </c>
      <c r="K267" s="168" t="e">
        <f t="shared" si="43"/>
        <v>#REF!</v>
      </c>
      <c r="M267" s="237"/>
      <c r="N267" s="237"/>
      <c r="O267" s="237"/>
    </row>
    <row r="268" spans="1:15" ht="45" hidden="1" customHeight="1">
      <c r="A268" s="46" t="s">
        <v>14</v>
      </c>
      <c r="B268" s="50">
        <v>94964</v>
      </c>
      <c r="C268" s="1213" t="s">
        <v>102</v>
      </c>
      <c r="D268" s="1171" t="s">
        <v>483</v>
      </c>
      <c r="E268" s="1171"/>
      <c r="F268" s="1171"/>
      <c r="G268" s="1171"/>
      <c r="H268" s="46" t="s">
        <v>417</v>
      </c>
      <c r="I268" s="148">
        <f>ROUND(0.9*0.7*0.15,2)</f>
        <v>0.09</v>
      </c>
      <c r="J268" s="173"/>
      <c r="K268" s="168">
        <f t="shared" si="43"/>
        <v>0</v>
      </c>
      <c r="M268" s="237"/>
      <c r="N268" s="237"/>
      <c r="O268" s="237"/>
    </row>
    <row r="269" spans="1:15" ht="30" hidden="1" customHeight="1">
      <c r="A269" s="46" t="s">
        <v>14</v>
      </c>
      <c r="B269" s="50">
        <v>92771</v>
      </c>
      <c r="C269" s="1213"/>
      <c r="D269" s="1171" t="s">
        <v>585</v>
      </c>
      <c r="E269" s="1171"/>
      <c r="F269" s="1171"/>
      <c r="G269" s="1171"/>
      <c r="H269" s="46" t="s">
        <v>416</v>
      </c>
      <c r="I269" s="148">
        <f>ROUNDUP(((9*0.74)+(7*0.94))*0.617,0)</f>
        <v>9</v>
      </c>
      <c r="J269" s="173"/>
      <c r="K269" s="168">
        <f t="shared" si="43"/>
        <v>0</v>
      </c>
      <c r="M269" s="237"/>
      <c r="N269" s="237"/>
      <c r="O269" s="237"/>
    </row>
    <row r="270" spans="1:15" ht="45" hidden="1" customHeight="1">
      <c r="A270" s="46" t="s">
        <v>272</v>
      </c>
      <c r="B270" s="50" t="e">
        <f>#REF!</f>
        <v>#REF!</v>
      </c>
      <c r="C270" s="1213"/>
      <c r="D270" s="1171" t="s">
        <v>472</v>
      </c>
      <c r="E270" s="1171"/>
      <c r="F270" s="1171"/>
      <c r="G270" s="1171"/>
      <c r="H270" s="46" t="e">
        <f>#REF!</f>
        <v>#REF!</v>
      </c>
      <c r="I270" s="148">
        <f>ROUND($G262*(0.9+0.9+0.3+0.3),2)</f>
        <v>0.43</v>
      </c>
      <c r="J270" s="173" t="e">
        <f>#REF!</f>
        <v>#REF!</v>
      </c>
      <c r="K270" s="168" t="e">
        <f t="shared" si="43"/>
        <v>#REF!</v>
      </c>
      <c r="M270" s="237"/>
      <c r="N270" s="237"/>
      <c r="O270" s="237"/>
    </row>
    <row r="271" spans="1:15" hidden="1">
      <c r="A271" s="1178"/>
      <c r="B271" s="1179"/>
      <c r="C271" s="1179"/>
      <c r="D271" s="1179"/>
      <c r="E271" s="1179"/>
      <c r="F271" s="1179"/>
      <c r="G271" s="1179"/>
      <c r="H271" s="1179"/>
      <c r="I271" s="1179"/>
      <c r="J271" s="1179"/>
      <c r="K271" s="1180"/>
      <c r="M271" s="237"/>
      <c r="N271" s="237"/>
      <c r="O271" s="237"/>
    </row>
    <row r="272" spans="1:15" hidden="1">
      <c r="A272" s="161" t="s">
        <v>272</v>
      </c>
      <c r="B272" s="161">
        <v>60</v>
      </c>
      <c r="C272" s="1176" t="s">
        <v>438</v>
      </c>
      <c r="D272" s="1176"/>
      <c r="E272" s="1176"/>
      <c r="F272" s="1176"/>
      <c r="G272" s="1176"/>
      <c r="H272" s="171" t="s">
        <v>414</v>
      </c>
      <c r="I272" s="165"/>
      <c r="J272" s="175"/>
      <c r="K272" s="167">
        <f>SUM(K273:K274)</f>
        <v>0</v>
      </c>
      <c r="M272" s="237"/>
      <c r="N272" s="237"/>
      <c r="O272" s="237"/>
    </row>
    <row r="273" spans="1:15" ht="45" hidden="1" customHeight="1">
      <c r="A273" s="46" t="s">
        <v>14</v>
      </c>
      <c r="B273" s="50">
        <v>94964</v>
      </c>
      <c r="C273" s="1217" t="s">
        <v>484</v>
      </c>
      <c r="D273" s="1218"/>
      <c r="E273" s="1218"/>
      <c r="F273" s="1218"/>
      <c r="G273" s="1219"/>
      <c r="H273" s="46" t="s">
        <v>417</v>
      </c>
      <c r="I273" s="148">
        <f>ROUND((0.9*0.7*0.15)-(0.048*0.24*0.15*5),2)</f>
        <v>0.09</v>
      </c>
      <c r="J273" s="173"/>
      <c r="K273" s="168">
        <f>ROUND(I273*J273,2)</f>
        <v>0</v>
      </c>
      <c r="M273" s="237"/>
      <c r="N273" s="237"/>
      <c r="O273" s="237"/>
    </row>
    <row r="274" spans="1:15" ht="30" hidden="1" customHeight="1">
      <c r="A274" s="46" t="s">
        <v>14</v>
      </c>
      <c r="B274" s="50">
        <v>92771</v>
      </c>
      <c r="C274" s="1197" t="s">
        <v>585</v>
      </c>
      <c r="D274" s="1198"/>
      <c r="E274" s="1198"/>
      <c r="F274" s="1198"/>
      <c r="G274" s="1199"/>
      <c r="H274" s="46" t="s">
        <v>416</v>
      </c>
      <c r="I274" s="148">
        <f>ROUNDUP(((4*0.94)+(8*0.74)+(6*0.24))*0.617,0)</f>
        <v>7</v>
      </c>
      <c r="J274" s="173"/>
      <c r="K274" s="168">
        <f t="shared" ref="K274" si="44">ROUND(I274*J274,2)</f>
        <v>0</v>
      </c>
      <c r="M274" s="237"/>
      <c r="N274" s="237"/>
      <c r="O274" s="237"/>
    </row>
    <row r="275" spans="1:15" hidden="1">
      <c r="A275" s="1178"/>
      <c r="B275" s="1179"/>
      <c r="C275" s="1179"/>
      <c r="D275" s="1179"/>
      <c r="E275" s="1179"/>
      <c r="F275" s="1179"/>
      <c r="G275" s="1179"/>
      <c r="H275" s="1179"/>
      <c r="I275" s="1179"/>
      <c r="J275" s="1179"/>
      <c r="K275" s="1180"/>
      <c r="M275" s="237"/>
      <c r="N275" s="237"/>
      <c r="O275" s="237"/>
    </row>
    <row r="276" spans="1:15" hidden="1">
      <c r="A276" s="1194" t="s">
        <v>272</v>
      </c>
      <c r="B276" s="1194">
        <v>61</v>
      </c>
      <c r="C276" s="1184" t="s">
        <v>436</v>
      </c>
      <c r="D276" s="1185"/>
      <c r="E276" s="1186"/>
      <c r="F276" s="163" t="s">
        <v>365</v>
      </c>
      <c r="G276" s="296">
        <v>30</v>
      </c>
      <c r="H276" s="1214" t="s">
        <v>414</v>
      </c>
      <c r="I276" s="1194"/>
      <c r="J276" s="1181"/>
      <c r="K276" s="1203">
        <f>SUM(K279:K281)</f>
        <v>0</v>
      </c>
      <c r="M276" s="238"/>
      <c r="N276" s="237"/>
      <c r="O276" s="237"/>
    </row>
    <row r="277" spans="1:15" hidden="1">
      <c r="A277" s="1195"/>
      <c r="B277" s="1195"/>
      <c r="C277" s="1187"/>
      <c r="D277" s="1188"/>
      <c r="E277" s="1189"/>
      <c r="F277" s="163" t="s">
        <v>366</v>
      </c>
      <c r="G277" s="296">
        <f>VLOOKUP($G276,Tabela10[],2)</f>
        <v>0.36</v>
      </c>
      <c r="H277" s="1215"/>
      <c r="I277" s="1195"/>
      <c r="J277" s="1182"/>
      <c r="K277" s="1204"/>
      <c r="M277" s="238"/>
      <c r="N277" s="237"/>
      <c r="O277" s="237"/>
    </row>
    <row r="278" spans="1:15" hidden="1">
      <c r="A278" s="1196"/>
      <c r="B278" s="1196"/>
      <c r="C278" s="1190"/>
      <c r="D278" s="1191"/>
      <c r="E278" s="1192"/>
      <c r="F278" s="163" t="s">
        <v>367</v>
      </c>
      <c r="G278" s="296">
        <f>VLOOKUP($G276,Tabela10[],3)</f>
        <v>0.41</v>
      </c>
      <c r="H278" s="1216"/>
      <c r="I278" s="1196"/>
      <c r="J278" s="1183"/>
      <c r="K278" s="1205"/>
      <c r="M278" s="238"/>
      <c r="N278" s="237"/>
      <c r="O278" s="237"/>
    </row>
    <row r="279" spans="1:15" hidden="1">
      <c r="A279" s="46" t="s">
        <v>14</v>
      </c>
      <c r="B279" s="162">
        <v>97628</v>
      </c>
      <c r="C279" s="1171" t="s">
        <v>486</v>
      </c>
      <c r="D279" s="1171"/>
      <c r="E279" s="1171"/>
      <c r="F279" s="1171"/>
      <c r="G279" s="1171"/>
      <c r="H279" s="46" t="s">
        <v>417</v>
      </c>
      <c r="I279" s="148">
        <f>ROUND(PI()*($G278/2)^2*0.15,4)</f>
        <v>1.9800000000000002E-2</v>
      </c>
      <c r="J279" s="173"/>
      <c r="K279" s="168">
        <f>ROUND(I279*J279,2)</f>
        <v>0</v>
      </c>
      <c r="M279" s="238"/>
      <c r="N279" s="237"/>
      <c r="O279" s="237"/>
    </row>
    <row r="280" spans="1:15" ht="30" hidden="1" customHeight="1">
      <c r="A280" s="46" t="s">
        <v>14</v>
      </c>
      <c r="B280" s="50">
        <v>96536</v>
      </c>
      <c r="C280" s="1171" t="s">
        <v>487</v>
      </c>
      <c r="D280" s="1171"/>
      <c r="E280" s="1171"/>
      <c r="F280" s="1171"/>
      <c r="G280" s="1171"/>
      <c r="H280" s="46" t="s">
        <v>413</v>
      </c>
      <c r="I280" s="148">
        <v>1</v>
      </c>
      <c r="J280" s="173"/>
      <c r="K280" s="168">
        <f t="shared" ref="K280:K281" si="45">ROUND(I280*J280,2)</f>
        <v>0</v>
      </c>
      <c r="M280" s="238"/>
      <c r="N280" s="237"/>
      <c r="O280" s="237"/>
    </row>
    <row r="281" spans="1:15" ht="30" hidden="1" customHeight="1">
      <c r="A281" s="46" t="s">
        <v>14</v>
      </c>
      <c r="B281" s="50">
        <v>90281</v>
      </c>
      <c r="C281" s="1171" t="s">
        <v>488</v>
      </c>
      <c r="D281" s="1171"/>
      <c r="E281" s="1171"/>
      <c r="F281" s="1171"/>
      <c r="G281" s="1171"/>
      <c r="H281" s="46" t="s">
        <v>417</v>
      </c>
      <c r="I281" s="148">
        <f>ROUND(((PI()*($G278/2)^2)-(PI()*($G277/2)^2))*0.15,4)</f>
        <v>4.4999999999999997E-3</v>
      </c>
      <c r="J281" s="173"/>
      <c r="K281" s="168">
        <f t="shared" si="45"/>
        <v>0</v>
      </c>
      <c r="M281" s="238"/>
      <c r="N281" s="237"/>
      <c r="O281" s="237"/>
    </row>
    <row r="282" spans="1:15" hidden="1">
      <c r="A282" s="1178"/>
      <c r="B282" s="1179"/>
      <c r="C282" s="1179"/>
      <c r="D282" s="1179"/>
      <c r="E282" s="1179"/>
      <c r="F282" s="1179"/>
      <c r="G282" s="1179"/>
      <c r="H282" s="1179"/>
      <c r="I282" s="1179"/>
      <c r="J282" s="1179"/>
      <c r="K282" s="1180"/>
      <c r="M282" s="237"/>
      <c r="N282" s="237"/>
      <c r="O282" s="237"/>
    </row>
    <row r="283" spans="1:15" s="15" customFormat="1" ht="15" hidden="1" customHeight="1">
      <c r="A283" s="161" t="s">
        <v>272</v>
      </c>
      <c r="B283" s="161">
        <v>62</v>
      </c>
      <c r="C283" s="1176" t="s">
        <v>614</v>
      </c>
      <c r="D283" s="1176"/>
      <c r="E283" s="1176"/>
      <c r="F283" s="1176"/>
      <c r="G283" s="1176"/>
      <c r="H283" s="161" t="s">
        <v>414</v>
      </c>
      <c r="I283" s="165"/>
      <c r="J283" s="175"/>
      <c r="K283" s="167" t="e">
        <f>SUM(K284:K286)</f>
        <v>#REF!</v>
      </c>
      <c r="L283"/>
      <c r="M283" s="345"/>
      <c r="N283" s="345"/>
      <c r="O283" s="345"/>
    </row>
    <row r="284" spans="1:15" s="15" customFormat="1" ht="45" hidden="1" customHeight="1">
      <c r="A284" s="46" t="s">
        <v>272</v>
      </c>
      <c r="B284" s="50" t="e">
        <f>#REF!</f>
        <v>#REF!</v>
      </c>
      <c r="C284" s="1171" t="s">
        <v>472</v>
      </c>
      <c r="D284" s="1171"/>
      <c r="E284" s="1171"/>
      <c r="F284" s="1171"/>
      <c r="G284" s="1171"/>
      <c r="H284" s="46" t="e">
        <f>#REF!</f>
        <v>#REF!</v>
      </c>
      <c r="I284" s="148">
        <f>ROUND((1.6-0.15)*(1.2+1.2+0.8+0.8),2)</f>
        <v>5.8</v>
      </c>
      <c r="J284" s="173" t="e">
        <f>#REF!</f>
        <v>#REF!</v>
      </c>
      <c r="K284" s="168" t="e">
        <f t="shared" ref="K284" si="46">ROUND(I284*J284,2)</f>
        <v>#REF!</v>
      </c>
      <c r="L284"/>
      <c r="M284" s="345"/>
      <c r="N284" s="345"/>
      <c r="O284" s="345"/>
    </row>
    <row r="285" spans="1:15" s="15" customFormat="1" ht="45" hidden="1" customHeight="1">
      <c r="A285" s="46" t="s">
        <v>14</v>
      </c>
      <c r="B285" s="50">
        <v>94964</v>
      </c>
      <c r="C285" s="1171" t="s">
        <v>466</v>
      </c>
      <c r="D285" s="1171"/>
      <c r="E285" s="1171"/>
      <c r="F285" s="1171"/>
      <c r="G285" s="1171"/>
      <c r="H285" s="46" t="s">
        <v>417</v>
      </c>
      <c r="I285" s="148">
        <f>ROUND((1.2*1.2*0.15)-(PI()*(((0.6/2)^2)*0.15)),2)</f>
        <v>0.17</v>
      </c>
      <c r="J285" s="173"/>
      <c r="K285" s="168">
        <f>ROUND(I285*J285,2)</f>
        <v>0</v>
      </c>
      <c r="L285"/>
      <c r="M285" s="345"/>
      <c r="N285" s="345"/>
      <c r="O285" s="345"/>
    </row>
    <row r="286" spans="1:15" s="15" customFormat="1" ht="30" hidden="1" customHeight="1">
      <c r="A286" s="46" t="s">
        <v>14</v>
      </c>
      <c r="B286" s="50">
        <v>92771</v>
      </c>
      <c r="C286" s="1171" t="s">
        <v>585</v>
      </c>
      <c r="D286" s="1171"/>
      <c r="E286" s="1171"/>
      <c r="F286" s="1171"/>
      <c r="G286" s="1171"/>
      <c r="H286" s="46" t="s">
        <v>416</v>
      </c>
      <c r="I286" s="148">
        <f>ROUNDUP((((8*1.24)*2)+(4*3*0.8))*0.617,0)</f>
        <v>19</v>
      </c>
      <c r="J286" s="173"/>
      <c r="K286" s="168">
        <f t="shared" ref="K286" si="47">ROUND(I286*J286,2)</f>
        <v>0</v>
      </c>
      <c r="L286"/>
      <c r="M286" s="345"/>
      <c r="N286" s="345"/>
      <c r="O286" s="345"/>
    </row>
    <row r="287" spans="1:15" s="15" customFormat="1" ht="15" hidden="1" customHeight="1">
      <c r="A287" s="1178"/>
      <c r="B287" s="1179"/>
      <c r="C287" s="1179"/>
      <c r="D287" s="1179"/>
      <c r="E287" s="1179"/>
      <c r="F287" s="1179"/>
      <c r="G287" s="1179"/>
      <c r="H287" s="1179"/>
      <c r="I287" s="1179"/>
      <c r="J287" s="1179"/>
      <c r="K287" s="1180"/>
      <c r="L287"/>
      <c r="M287" s="345"/>
      <c r="N287" s="345"/>
      <c r="O287" s="345"/>
    </row>
    <row r="288" spans="1:15" ht="30" hidden="1" customHeight="1">
      <c r="A288" s="161" t="s">
        <v>272</v>
      </c>
      <c r="B288" s="161">
        <v>63</v>
      </c>
      <c r="C288" s="1176" t="s">
        <v>552</v>
      </c>
      <c r="D288" s="1176"/>
      <c r="E288" s="1176"/>
      <c r="F288" s="1176"/>
      <c r="G288" s="1176"/>
      <c r="H288" s="161" t="s">
        <v>414</v>
      </c>
      <c r="I288" s="165"/>
      <c r="J288" s="175"/>
      <c r="K288" s="167">
        <f>SUM(K289:K296)</f>
        <v>0</v>
      </c>
      <c r="M288" s="237" t="s">
        <v>554</v>
      </c>
      <c r="N288" s="237" t="s">
        <v>555</v>
      </c>
      <c r="O288" s="237"/>
    </row>
    <row r="289" spans="1:15" hidden="1">
      <c r="A289" s="46" t="s">
        <v>14</v>
      </c>
      <c r="B289" s="162">
        <v>96620</v>
      </c>
      <c r="C289" s="1171" t="s">
        <v>553</v>
      </c>
      <c r="D289" s="1171"/>
      <c r="E289" s="1171"/>
      <c r="F289" s="1171"/>
      <c r="G289" s="1171"/>
      <c r="H289" s="46" t="s">
        <v>417</v>
      </c>
      <c r="I289" s="148">
        <f>ROUND(0.1035*O289,4)</f>
        <v>0.1221</v>
      </c>
      <c r="J289" s="173"/>
      <c r="K289" s="168">
        <f>ROUND(I289*J289,2)</f>
        <v>0</v>
      </c>
      <c r="M289" s="338">
        <v>0.20150000000000001</v>
      </c>
      <c r="N289" s="338">
        <v>0.23680000000000001</v>
      </c>
      <c r="O289" s="237">
        <f>ROUND(N289/M289,2)</f>
        <v>1.18</v>
      </c>
    </row>
    <row r="290" spans="1:15" ht="30" hidden="1" customHeight="1">
      <c r="A290" s="46" t="s">
        <v>14</v>
      </c>
      <c r="B290" s="50">
        <v>102727</v>
      </c>
      <c r="C290" s="1171" t="s">
        <v>556</v>
      </c>
      <c r="D290" s="1171"/>
      <c r="E290" s="1171"/>
      <c r="F290" s="1171"/>
      <c r="G290" s="1171"/>
      <c r="H290" s="46" t="s">
        <v>413</v>
      </c>
      <c r="I290" s="148">
        <f>ROUND(3.3812*O290,4)</f>
        <v>3.8883999999999999</v>
      </c>
      <c r="J290" s="173"/>
      <c r="K290" s="168">
        <f t="shared" ref="K290:K296" si="48">ROUND(I290*J290,2)</f>
        <v>0</v>
      </c>
      <c r="M290" s="338">
        <v>5.9185999999999996</v>
      </c>
      <c r="N290" s="338">
        <v>6.8003999999999998</v>
      </c>
      <c r="O290" s="237">
        <f t="shared" ref="O290:O296" si="49">ROUND(N290/M290,2)</f>
        <v>1.1499999999999999</v>
      </c>
    </row>
    <row r="291" spans="1:15" hidden="1">
      <c r="A291" s="46" t="s">
        <v>14</v>
      </c>
      <c r="B291" s="50">
        <v>102728</v>
      </c>
      <c r="C291" s="1171" t="s">
        <v>557</v>
      </c>
      <c r="D291" s="1171"/>
      <c r="E291" s="1171"/>
      <c r="F291" s="1171"/>
      <c r="G291" s="1171"/>
      <c r="H291" s="46" t="s">
        <v>416</v>
      </c>
      <c r="I291" s="148">
        <f>ROUND(16.9858*O291,4)</f>
        <v>21.232299999999999</v>
      </c>
      <c r="J291" s="173"/>
      <c r="K291" s="168">
        <f t="shared" si="48"/>
        <v>0</v>
      </c>
      <c r="M291" s="338">
        <v>37.4086</v>
      </c>
      <c r="N291" s="338">
        <v>46.780900000000003</v>
      </c>
      <c r="O291" s="237">
        <f t="shared" si="49"/>
        <v>1.25</v>
      </c>
    </row>
    <row r="292" spans="1:15" hidden="1">
      <c r="A292" s="46" t="s">
        <v>14</v>
      </c>
      <c r="B292" s="50">
        <v>102729</v>
      </c>
      <c r="C292" s="1171" t="s">
        <v>558</v>
      </c>
      <c r="D292" s="1171"/>
      <c r="E292" s="1171"/>
      <c r="F292" s="1171"/>
      <c r="G292" s="1171"/>
      <c r="H292" s="46" t="s">
        <v>416</v>
      </c>
      <c r="I292" s="148">
        <f>ROUND(0.9747*O292,4)</f>
        <v>1.2183999999999999</v>
      </c>
      <c r="J292" s="173"/>
      <c r="K292" s="168">
        <f t="shared" si="48"/>
        <v>0</v>
      </c>
      <c r="M292" s="338">
        <v>2.1465000000000001</v>
      </c>
      <c r="N292" s="338">
        <v>2.6842999999999999</v>
      </c>
      <c r="O292" s="237">
        <f t="shared" si="49"/>
        <v>1.25</v>
      </c>
    </row>
    <row r="293" spans="1:15" hidden="1">
      <c r="A293" s="46" t="s">
        <v>14</v>
      </c>
      <c r="B293" s="50">
        <v>102730</v>
      </c>
      <c r="C293" s="1171" t="s">
        <v>559</v>
      </c>
      <c r="D293" s="1171"/>
      <c r="E293" s="1171"/>
      <c r="F293" s="1171"/>
      <c r="G293" s="1171"/>
      <c r="H293" s="46" t="s">
        <v>416</v>
      </c>
      <c r="I293" s="148">
        <f>ROUND(2.7912*O293,4)</f>
        <v>3.4889999999999999</v>
      </c>
      <c r="J293" s="173"/>
      <c r="K293" s="168">
        <f t="shared" si="48"/>
        <v>0</v>
      </c>
      <c r="M293" s="338">
        <v>6.1471</v>
      </c>
      <c r="N293" s="338">
        <v>7.6871999999999998</v>
      </c>
      <c r="O293" s="237">
        <f t="shared" si="49"/>
        <v>1.25</v>
      </c>
    </row>
    <row r="294" spans="1:15" hidden="1">
      <c r="A294" s="46" t="s">
        <v>14</v>
      </c>
      <c r="B294" s="50">
        <v>102731</v>
      </c>
      <c r="C294" s="1171" t="s">
        <v>560</v>
      </c>
      <c r="D294" s="1171"/>
      <c r="E294" s="1171"/>
      <c r="F294" s="1171"/>
      <c r="G294" s="1171"/>
      <c r="H294" s="46" t="s">
        <v>416</v>
      </c>
      <c r="I294" s="148">
        <f>ROUND(6.8773*O294,4)</f>
        <v>8.5966000000000005</v>
      </c>
      <c r="J294" s="173"/>
      <c r="K294" s="168">
        <f t="shared" si="48"/>
        <v>0</v>
      </c>
      <c r="M294" s="338">
        <v>15.146000000000001</v>
      </c>
      <c r="N294" s="338">
        <v>18.9407</v>
      </c>
      <c r="O294" s="237">
        <f t="shared" si="49"/>
        <v>1.25</v>
      </c>
    </row>
    <row r="295" spans="1:15" hidden="1">
      <c r="A295" s="46" t="s">
        <v>14</v>
      </c>
      <c r="B295" s="50">
        <v>102734</v>
      </c>
      <c r="C295" s="1171" t="s">
        <v>561</v>
      </c>
      <c r="D295" s="1171"/>
      <c r="E295" s="1171"/>
      <c r="F295" s="1171"/>
      <c r="G295" s="1171"/>
      <c r="H295" s="46" t="s">
        <v>416</v>
      </c>
      <c r="I295" s="148">
        <f>ROUND(3.0115*O295,4)</f>
        <v>3.7644000000000002</v>
      </c>
      <c r="J295" s="173"/>
      <c r="K295" s="168"/>
      <c r="M295" s="338">
        <v>6.6322999999999999</v>
      </c>
      <c r="N295" s="338">
        <v>8.2939000000000007</v>
      </c>
      <c r="O295" s="237">
        <f t="shared" si="49"/>
        <v>1.25</v>
      </c>
    </row>
    <row r="296" spans="1:15" ht="30" hidden="1" customHeight="1">
      <c r="A296" s="46" t="s">
        <v>14</v>
      </c>
      <c r="B296" s="50">
        <v>102736</v>
      </c>
      <c r="C296" s="1171" t="s">
        <v>562</v>
      </c>
      <c r="D296" s="1171"/>
      <c r="E296" s="1171"/>
      <c r="F296" s="1171"/>
      <c r="G296" s="1171"/>
      <c r="H296" s="46" t="s">
        <v>417</v>
      </c>
      <c r="I296" s="148">
        <f>ROUND(0.4231*O296,4)</f>
        <v>0.52890000000000004</v>
      </c>
      <c r="J296" s="173"/>
      <c r="K296" s="168">
        <f t="shared" si="48"/>
        <v>0</v>
      </c>
      <c r="M296" s="338">
        <v>0.93189999999999995</v>
      </c>
      <c r="N296" s="338">
        <v>1.1653</v>
      </c>
      <c r="O296" s="237">
        <f t="shared" si="49"/>
        <v>1.25</v>
      </c>
    </row>
    <row r="297" spans="1:15" hidden="1">
      <c r="A297" s="1178"/>
      <c r="B297" s="1179"/>
      <c r="C297" s="1179"/>
      <c r="D297" s="1179"/>
      <c r="E297" s="1179"/>
      <c r="F297" s="1179"/>
      <c r="G297" s="1179"/>
      <c r="H297" s="1179"/>
      <c r="I297" s="1179"/>
      <c r="J297" s="1179"/>
      <c r="K297" s="1180"/>
      <c r="M297" s="237"/>
      <c r="N297" s="237"/>
      <c r="O297" s="237"/>
    </row>
    <row r="298" spans="1:15" ht="30" hidden="1" customHeight="1">
      <c r="A298" s="161" t="s">
        <v>272</v>
      </c>
      <c r="B298" s="161">
        <v>64</v>
      </c>
      <c r="C298" s="1176" t="s">
        <v>563</v>
      </c>
      <c r="D298" s="1176"/>
      <c r="E298" s="1176"/>
      <c r="F298" s="1176"/>
      <c r="G298" s="1176"/>
      <c r="H298" s="161" t="s">
        <v>414</v>
      </c>
      <c r="I298" s="165"/>
      <c r="J298" s="175"/>
      <c r="K298" s="167">
        <f>SUM(K299:K306)</f>
        <v>0</v>
      </c>
      <c r="M298" s="237" t="s">
        <v>566</v>
      </c>
      <c r="N298" s="237" t="s">
        <v>567</v>
      </c>
      <c r="O298" s="237"/>
    </row>
    <row r="299" spans="1:15" hidden="1">
      <c r="A299" s="46" t="s">
        <v>14</v>
      </c>
      <c r="B299" s="162">
        <v>96620</v>
      </c>
      <c r="C299" s="1171" t="s">
        <v>553</v>
      </c>
      <c r="D299" s="1171"/>
      <c r="E299" s="1171"/>
      <c r="F299" s="1171"/>
      <c r="G299" s="1171"/>
      <c r="H299" s="46" t="s">
        <v>417</v>
      </c>
      <c r="I299" s="148">
        <f>ROUND(I289*O299,4)</f>
        <v>0.19170000000000001</v>
      </c>
      <c r="J299" s="173"/>
      <c r="K299" s="168">
        <f>ROUND(I299*J299,2)</f>
        <v>0</v>
      </c>
      <c r="M299" s="338">
        <v>0.44490000000000002</v>
      </c>
      <c r="N299" s="338">
        <v>0.69689999999999996</v>
      </c>
      <c r="O299" s="237">
        <f>ROUND(N299/M299,2)</f>
        <v>1.57</v>
      </c>
    </row>
    <row r="300" spans="1:15" ht="30" hidden="1" customHeight="1">
      <c r="A300" s="46" t="s">
        <v>14</v>
      </c>
      <c r="B300" s="50">
        <v>102727</v>
      </c>
      <c r="C300" s="1171" t="s">
        <v>556</v>
      </c>
      <c r="D300" s="1171"/>
      <c r="E300" s="1171"/>
      <c r="F300" s="1171"/>
      <c r="G300" s="1171"/>
      <c r="H300" s="46" t="s">
        <v>413</v>
      </c>
      <c r="I300" s="148">
        <f t="shared" ref="I300:I306" si="50">ROUND(I290*O300,4)</f>
        <v>4.9382999999999999</v>
      </c>
      <c r="J300" s="173"/>
      <c r="K300" s="168">
        <f t="shared" ref="K300:K306" si="51">ROUND(I300*J300,2)</f>
        <v>0</v>
      </c>
      <c r="M300" s="338">
        <v>14.2173</v>
      </c>
      <c r="N300" s="338">
        <v>17.9954</v>
      </c>
      <c r="O300" s="237">
        <f t="shared" ref="O300:O306" si="52">ROUND(N300/M300,2)</f>
        <v>1.27</v>
      </c>
    </row>
    <row r="301" spans="1:15" hidden="1">
      <c r="A301" s="46" t="s">
        <v>14</v>
      </c>
      <c r="B301" s="50">
        <v>102728</v>
      </c>
      <c r="C301" s="1171" t="s">
        <v>557</v>
      </c>
      <c r="D301" s="1171"/>
      <c r="E301" s="1171"/>
      <c r="F301" s="1171"/>
      <c r="G301" s="1171"/>
      <c r="H301" s="46" t="s">
        <v>416</v>
      </c>
      <c r="I301" s="148">
        <f t="shared" si="50"/>
        <v>27.177299999999999</v>
      </c>
      <c r="J301" s="173"/>
      <c r="K301" s="168">
        <f t="shared" si="51"/>
        <v>0</v>
      </c>
      <c r="M301" s="338">
        <v>144.2799</v>
      </c>
      <c r="N301" s="338">
        <v>184.78710000000001</v>
      </c>
      <c r="O301" s="237">
        <f t="shared" si="52"/>
        <v>1.28</v>
      </c>
    </row>
    <row r="302" spans="1:15" hidden="1">
      <c r="A302" s="46" t="s">
        <v>14</v>
      </c>
      <c r="B302" s="50">
        <v>102729</v>
      </c>
      <c r="C302" s="1171" t="s">
        <v>558</v>
      </c>
      <c r="D302" s="1171"/>
      <c r="E302" s="1171"/>
      <c r="F302" s="1171"/>
      <c r="G302" s="1171"/>
      <c r="H302" s="46" t="s">
        <v>416</v>
      </c>
      <c r="I302" s="148">
        <f t="shared" si="50"/>
        <v>2.7536</v>
      </c>
      <c r="J302" s="173"/>
      <c r="K302" s="168">
        <f t="shared" si="51"/>
        <v>0</v>
      </c>
      <c r="M302" s="338">
        <v>8.2789000000000001</v>
      </c>
      <c r="N302" s="338">
        <v>18.718299999999999</v>
      </c>
      <c r="O302" s="237">
        <f t="shared" si="52"/>
        <v>2.2599999999999998</v>
      </c>
    </row>
    <row r="303" spans="1:15" hidden="1">
      <c r="A303" s="46" t="s">
        <v>14</v>
      </c>
      <c r="B303" s="50">
        <v>102730</v>
      </c>
      <c r="C303" s="1171" t="s">
        <v>559</v>
      </c>
      <c r="D303" s="1171"/>
      <c r="E303" s="1171"/>
      <c r="F303" s="1171"/>
      <c r="G303" s="1171"/>
      <c r="H303" s="46" t="s">
        <v>416</v>
      </c>
      <c r="I303" s="148">
        <f t="shared" si="50"/>
        <v>3.6635</v>
      </c>
      <c r="J303" s="173"/>
      <c r="K303" s="168">
        <f t="shared" si="51"/>
        <v>0</v>
      </c>
      <c r="M303" s="338">
        <v>23.708500000000001</v>
      </c>
      <c r="N303" s="338">
        <v>24.9297</v>
      </c>
      <c r="O303" s="237">
        <f t="shared" si="52"/>
        <v>1.05</v>
      </c>
    </row>
    <row r="304" spans="1:15" hidden="1">
      <c r="A304" s="46" t="s">
        <v>14</v>
      </c>
      <c r="B304" s="50">
        <v>102731</v>
      </c>
      <c r="C304" s="1171" t="s">
        <v>560</v>
      </c>
      <c r="D304" s="1171"/>
      <c r="E304" s="1171"/>
      <c r="F304" s="1171"/>
      <c r="G304" s="1171"/>
      <c r="H304" s="46" t="s">
        <v>416</v>
      </c>
      <c r="I304" s="148">
        <f t="shared" si="50"/>
        <v>13.7546</v>
      </c>
      <c r="J304" s="173"/>
      <c r="K304" s="168">
        <f t="shared" si="51"/>
        <v>0</v>
      </c>
      <c r="M304" s="338">
        <v>58.4163</v>
      </c>
      <c r="N304" s="338">
        <v>93.252300000000005</v>
      </c>
      <c r="O304" s="237">
        <f t="shared" si="52"/>
        <v>1.6</v>
      </c>
    </row>
    <row r="305" spans="1:15" hidden="1">
      <c r="A305" s="46" t="s">
        <v>14</v>
      </c>
      <c r="B305" s="50">
        <v>102734</v>
      </c>
      <c r="C305" s="1171" t="s">
        <v>561</v>
      </c>
      <c r="D305" s="1171"/>
      <c r="E305" s="1171"/>
      <c r="F305" s="1171"/>
      <c r="G305" s="1171"/>
      <c r="H305" s="46" t="s">
        <v>416</v>
      </c>
      <c r="I305" s="148">
        <f t="shared" si="50"/>
        <v>7.3406000000000002</v>
      </c>
      <c r="J305" s="173"/>
      <c r="K305" s="168">
        <f t="shared" si="51"/>
        <v>0</v>
      </c>
      <c r="M305" s="338">
        <v>25.579799999999999</v>
      </c>
      <c r="N305" s="338">
        <v>49.865200000000002</v>
      </c>
      <c r="O305" s="237">
        <f t="shared" si="52"/>
        <v>1.95</v>
      </c>
    </row>
    <row r="306" spans="1:15" ht="30" hidden="1" customHeight="1">
      <c r="A306" s="46" t="s">
        <v>14</v>
      </c>
      <c r="B306" s="50">
        <v>102736</v>
      </c>
      <c r="C306" s="1171" t="s">
        <v>562</v>
      </c>
      <c r="D306" s="1171"/>
      <c r="E306" s="1171"/>
      <c r="F306" s="1171"/>
      <c r="G306" s="1171"/>
      <c r="H306" s="46" t="s">
        <v>417</v>
      </c>
      <c r="I306" s="148">
        <f t="shared" si="50"/>
        <v>0.75629999999999997</v>
      </c>
      <c r="J306" s="173"/>
      <c r="K306" s="168">
        <f t="shared" si="51"/>
        <v>0</v>
      </c>
      <c r="M306" s="338">
        <v>3.5941000000000001</v>
      </c>
      <c r="N306" s="338">
        <v>5.1308999999999996</v>
      </c>
      <c r="O306" s="237">
        <f t="shared" si="52"/>
        <v>1.43</v>
      </c>
    </row>
    <row r="307" spans="1:15" hidden="1">
      <c r="A307" s="1178"/>
      <c r="B307" s="1179"/>
      <c r="C307" s="1179"/>
      <c r="D307" s="1179"/>
      <c r="E307" s="1179"/>
      <c r="F307" s="1179"/>
      <c r="G307" s="1179"/>
      <c r="H307" s="1179"/>
      <c r="I307" s="1179"/>
      <c r="J307" s="1179"/>
      <c r="K307" s="1180"/>
      <c r="M307" s="237"/>
      <c r="N307" s="237"/>
      <c r="O307" s="237"/>
    </row>
    <row r="308" spans="1:15" ht="30" hidden="1" customHeight="1">
      <c r="A308" s="161" t="s">
        <v>272</v>
      </c>
      <c r="B308" s="161">
        <v>65</v>
      </c>
      <c r="C308" s="1176" t="s">
        <v>564</v>
      </c>
      <c r="D308" s="1176"/>
      <c r="E308" s="1176"/>
      <c r="F308" s="1176"/>
      <c r="G308" s="1176"/>
      <c r="H308" s="161" t="s">
        <v>414</v>
      </c>
      <c r="I308" s="165"/>
      <c r="J308" s="175"/>
      <c r="K308" s="167">
        <f>SUM(K309:K316)</f>
        <v>0</v>
      </c>
      <c r="M308" s="237" t="s">
        <v>566</v>
      </c>
      <c r="N308" s="237" t="s">
        <v>567</v>
      </c>
      <c r="O308" s="237"/>
    </row>
    <row r="309" spans="1:15" hidden="1">
      <c r="A309" s="46" t="s">
        <v>14</v>
      </c>
      <c r="B309" s="162">
        <v>96620</v>
      </c>
      <c r="C309" s="1171" t="s">
        <v>553</v>
      </c>
      <c r="D309" s="1171"/>
      <c r="E309" s="1171"/>
      <c r="F309" s="1171"/>
      <c r="G309" s="1171"/>
      <c r="H309" s="46" t="s">
        <v>417</v>
      </c>
      <c r="I309" s="148">
        <f>ROUND(0.2368*O309,4)</f>
        <v>0.37180000000000002</v>
      </c>
      <c r="J309" s="173"/>
      <c r="K309" s="168">
        <f>ROUND(I309*J309,2)</f>
        <v>0</v>
      </c>
      <c r="M309" s="338">
        <v>0.44490000000000002</v>
      </c>
      <c r="N309" s="338">
        <v>0.69689999999999996</v>
      </c>
      <c r="O309" s="237">
        <f>ROUND(N309/M309,2)</f>
        <v>1.57</v>
      </c>
    </row>
    <row r="310" spans="1:15" ht="30" hidden="1" customHeight="1">
      <c r="A310" s="46" t="s">
        <v>14</v>
      </c>
      <c r="B310" s="50">
        <v>102727</v>
      </c>
      <c r="C310" s="1171" t="s">
        <v>556</v>
      </c>
      <c r="D310" s="1171"/>
      <c r="E310" s="1171"/>
      <c r="F310" s="1171"/>
      <c r="G310" s="1171"/>
      <c r="H310" s="46" t="s">
        <v>413</v>
      </c>
      <c r="I310" s="148">
        <f>ROUND(6.8004*O310,4)</f>
        <v>8.6364999999999998</v>
      </c>
      <c r="J310" s="173"/>
      <c r="K310" s="168">
        <f t="shared" ref="K310:K316" si="53">ROUND(I310*J310,2)</f>
        <v>0</v>
      </c>
      <c r="M310" s="338">
        <v>14.2173</v>
      </c>
      <c r="N310" s="338">
        <v>17.9954</v>
      </c>
      <c r="O310" s="237">
        <f t="shared" ref="O310:O316" si="54">ROUND(N310/M310,2)</f>
        <v>1.27</v>
      </c>
    </row>
    <row r="311" spans="1:15" hidden="1">
      <c r="A311" s="46" t="s">
        <v>14</v>
      </c>
      <c r="B311" s="50">
        <v>102728</v>
      </c>
      <c r="C311" s="1171" t="s">
        <v>557</v>
      </c>
      <c r="D311" s="1171"/>
      <c r="E311" s="1171"/>
      <c r="F311" s="1171"/>
      <c r="G311" s="1171"/>
      <c r="H311" s="46" t="s">
        <v>416</v>
      </c>
      <c r="I311" s="148">
        <f>ROUND(46.7809*O311,4)</f>
        <v>59.879600000000003</v>
      </c>
      <c r="J311" s="173"/>
      <c r="K311" s="168">
        <f t="shared" si="53"/>
        <v>0</v>
      </c>
      <c r="M311" s="338">
        <v>144.2799</v>
      </c>
      <c r="N311" s="338">
        <v>184.78710000000001</v>
      </c>
      <c r="O311" s="237">
        <f t="shared" si="54"/>
        <v>1.28</v>
      </c>
    </row>
    <row r="312" spans="1:15" hidden="1">
      <c r="A312" s="46" t="s">
        <v>14</v>
      </c>
      <c r="B312" s="50">
        <v>102729</v>
      </c>
      <c r="C312" s="1171" t="s">
        <v>558</v>
      </c>
      <c r="D312" s="1171"/>
      <c r="E312" s="1171"/>
      <c r="F312" s="1171"/>
      <c r="G312" s="1171"/>
      <c r="H312" s="46" t="s">
        <v>416</v>
      </c>
      <c r="I312" s="148">
        <f>ROUND(2.6843*O312,4)</f>
        <v>6.0664999999999996</v>
      </c>
      <c r="J312" s="173"/>
      <c r="K312" s="168">
        <f t="shared" si="53"/>
        <v>0</v>
      </c>
      <c r="M312" s="338">
        <v>8.2789000000000001</v>
      </c>
      <c r="N312" s="338">
        <v>18.718299999999999</v>
      </c>
      <c r="O312" s="237">
        <f t="shared" si="54"/>
        <v>2.2599999999999998</v>
      </c>
    </row>
    <row r="313" spans="1:15" hidden="1">
      <c r="A313" s="46" t="s">
        <v>14</v>
      </c>
      <c r="B313" s="50">
        <v>102730</v>
      </c>
      <c r="C313" s="1171" t="s">
        <v>559</v>
      </c>
      <c r="D313" s="1171"/>
      <c r="E313" s="1171"/>
      <c r="F313" s="1171"/>
      <c r="G313" s="1171"/>
      <c r="H313" s="46" t="s">
        <v>416</v>
      </c>
      <c r="I313" s="148">
        <f>ROUND(7.6872*O313,4)</f>
        <v>8.0716000000000001</v>
      </c>
      <c r="J313" s="173"/>
      <c r="K313" s="168">
        <f t="shared" si="53"/>
        <v>0</v>
      </c>
      <c r="M313" s="338">
        <v>23.708500000000001</v>
      </c>
      <c r="N313" s="338">
        <v>24.9297</v>
      </c>
      <c r="O313" s="237">
        <f t="shared" si="54"/>
        <v>1.05</v>
      </c>
    </row>
    <row r="314" spans="1:15" hidden="1">
      <c r="A314" s="46" t="s">
        <v>14</v>
      </c>
      <c r="B314" s="50">
        <v>102731</v>
      </c>
      <c r="C314" s="1171" t="s">
        <v>560</v>
      </c>
      <c r="D314" s="1171"/>
      <c r="E314" s="1171"/>
      <c r="F314" s="1171"/>
      <c r="G314" s="1171"/>
      <c r="H314" s="46" t="s">
        <v>416</v>
      </c>
      <c r="I314" s="148">
        <f>ROUND(18.9407*O314,4)</f>
        <v>30.305099999999999</v>
      </c>
      <c r="J314" s="173"/>
      <c r="K314" s="168">
        <f t="shared" si="53"/>
        <v>0</v>
      </c>
      <c r="M314" s="338">
        <v>58.4163</v>
      </c>
      <c r="N314" s="338">
        <v>93.252300000000005</v>
      </c>
      <c r="O314" s="237">
        <f t="shared" si="54"/>
        <v>1.6</v>
      </c>
    </row>
    <row r="315" spans="1:15" hidden="1">
      <c r="A315" s="46" t="s">
        <v>14</v>
      </c>
      <c r="B315" s="50">
        <v>102734</v>
      </c>
      <c r="C315" s="1171" t="s">
        <v>561</v>
      </c>
      <c r="D315" s="1171"/>
      <c r="E315" s="1171"/>
      <c r="F315" s="1171"/>
      <c r="G315" s="1171"/>
      <c r="H315" s="46" t="s">
        <v>416</v>
      </c>
      <c r="I315" s="148">
        <f>ROUND(8.2939*O315,4)</f>
        <v>16.173100000000002</v>
      </c>
      <c r="J315" s="173"/>
      <c r="K315" s="168">
        <f t="shared" si="53"/>
        <v>0</v>
      </c>
      <c r="M315" s="338">
        <v>25.579799999999999</v>
      </c>
      <c r="N315" s="338">
        <v>49.865200000000002</v>
      </c>
      <c r="O315" s="237">
        <f t="shared" si="54"/>
        <v>1.95</v>
      </c>
    </row>
    <row r="316" spans="1:15" ht="30" hidden="1" customHeight="1">
      <c r="A316" s="46" t="s">
        <v>14</v>
      </c>
      <c r="B316" s="50">
        <v>102736</v>
      </c>
      <c r="C316" s="1171" t="s">
        <v>562</v>
      </c>
      <c r="D316" s="1171"/>
      <c r="E316" s="1171"/>
      <c r="F316" s="1171"/>
      <c r="G316" s="1171"/>
      <c r="H316" s="46" t="s">
        <v>417</v>
      </c>
      <c r="I316" s="148">
        <f>ROUND(1.1653*O316,4)</f>
        <v>1.6664000000000001</v>
      </c>
      <c r="J316" s="173"/>
      <c r="K316" s="168">
        <f t="shared" si="53"/>
        <v>0</v>
      </c>
      <c r="M316" s="338">
        <v>3.5941000000000001</v>
      </c>
      <c r="N316" s="338">
        <v>5.1308999999999996</v>
      </c>
      <c r="O316" s="237">
        <f t="shared" si="54"/>
        <v>1.43</v>
      </c>
    </row>
    <row r="317" spans="1:15" hidden="1">
      <c r="A317" s="1178"/>
      <c r="B317" s="1179"/>
      <c r="C317" s="1179"/>
      <c r="D317" s="1179"/>
      <c r="E317" s="1179"/>
      <c r="F317" s="1179"/>
      <c r="G317" s="1179"/>
      <c r="H317" s="1179"/>
      <c r="I317" s="1179"/>
      <c r="J317" s="1179"/>
      <c r="K317" s="1180"/>
      <c r="M317" s="237"/>
      <c r="N317" s="237"/>
      <c r="O317" s="237"/>
    </row>
    <row r="318" spans="1:15" ht="30" hidden="1" customHeight="1">
      <c r="A318" s="161" t="s">
        <v>272</v>
      </c>
      <c r="B318" s="161">
        <v>66</v>
      </c>
      <c r="C318" s="1176" t="s">
        <v>565</v>
      </c>
      <c r="D318" s="1176"/>
      <c r="E318" s="1176"/>
      <c r="F318" s="1176"/>
      <c r="G318" s="1176"/>
      <c r="H318" s="161" t="s">
        <v>414</v>
      </c>
      <c r="I318" s="165"/>
      <c r="J318" s="175"/>
      <c r="K318" s="167">
        <f>SUM(K319:K326)</f>
        <v>0</v>
      </c>
      <c r="M318" s="237" t="s">
        <v>566</v>
      </c>
      <c r="N318" s="237" t="s">
        <v>567</v>
      </c>
      <c r="O318" s="237"/>
    </row>
    <row r="319" spans="1:15" hidden="1">
      <c r="A319" s="46" t="s">
        <v>14</v>
      </c>
      <c r="B319" s="162">
        <v>96620</v>
      </c>
      <c r="C319" s="1171" t="s">
        <v>553</v>
      </c>
      <c r="D319" s="1171"/>
      <c r="E319" s="1171"/>
      <c r="F319" s="1171"/>
      <c r="G319" s="1171"/>
      <c r="H319" s="46" t="s">
        <v>417</v>
      </c>
      <c r="I319" s="148">
        <f>ROUND(0.3327*O319,4)</f>
        <v>0.52229999999999999</v>
      </c>
      <c r="J319" s="173"/>
      <c r="K319" s="168">
        <f>ROUND(I319*J319,2)</f>
        <v>0</v>
      </c>
      <c r="M319" s="338">
        <v>0.44490000000000002</v>
      </c>
      <c r="N319" s="338">
        <v>0.69689999999999996</v>
      </c>
      <c r="O319" s="237">
        <f>ROUND(N319/M319,2)</f>
        <v>1.57</v>
      </c>
    </row>
    <row r="320" spans="1:15" ht="30" hidden="1" customHeight="1">
      <c r="A320" s="46" t="s">
        <v>14</v>
      </c>
      <c r="B320" s="50">
        <v>102727</v>
      </c>
      <c r="C320" s="1171" t="s">
        <v>556</v>
      </c>
      <c r="D320" s="1171"/>
      <c r="E320" s="1171"/>
      <c r="F320" s="1171"/>
      <c r="G320" s="1171"/>
      <c r="H320" s="46" t="s">
        <v>413</v>
      </c>
      <c r="I320" s="148">
        <f>ROUND(10.1604*O320,4)</f>
        <v>12.903700000000001</v>
      </c>
      <c r="J320" s="173"/>
      <c r="K320" s="168">
        <f t="shared" ref="K320:K325" si="55">ROUND(I320*J320,2)</f>
        <v>0</v>
      </c>
      <c r="M320" s="338">
        <v>14.2173</v>
      </c>
      <c r="N320" s="338">
        <v>17.9954</v>
      </c>
      <c r="O320" s="237">
        <f t="shared" ref="O320:O326" si="56">ROUND(N320/M320,2)</f>
        <v>1.27</v>
      </c>
    </row>
    <row r="321" spans="1:15" hidden="1">
      <c r="A321" s="46" t="s">
        <v>14</v>
      </c>
      <c r="B321" s="50">
        <v>102728</v>
      </c>
      <c r="C321" s="1171" t="s">
        <v>557</v>
      </c>
      <c r="D321" s="1171"/>
      <c r="E321" s="1171"/>
      <c r="F321" s="1171"/>
      <c r="G321" s="1171"/>
      <c r="H321" s="46" t="s">
        <v>416</v>
      </c>
      <c r="I321" s="148">
        <f>ROUND(86.6407*O321,4)</f>
        <v>110.90009999999999</v>
      </c>
      <c r="J321" s="173"/>
      <c r="K321" s="168">
        <f t="shared" si="55"/>
        <v>0</v>
      </c>
      <c r="M321" s="338">
        <v>144.2799</v>
      </c>
      <c r="N321" s="338">
        <v>184.78710000000001</v>
      </c>
      <c r="O321" s="237">
        <f t="shared" si="56"/>
        <v>1.28</v>
      </c>
    </row>
    <row r="322" spans="1:15" hidden="1">
      <c r="A322" s="46" t="s">
        <v>14</v>
      </c>
      <c r="B322" s="50">
        <v>102729</v>
      </c>
      <c r="C322" s="1171" t="s">
        <v>558</v>
      </c>
      <c r="D322" s="1171"/>
      <c r="E322" s="1171"/>
      <c r="F322" s="1171"/>
      <c r="G322" s="1171"/>
      <c r="H322" s="46" t="s">
        <v>416</v>
      </c>
      <c r="I322" s="148">
        <f>ROUND(4.9715*O322,4)</f>
        <v>11.2356</v>
      </c>
      <c r="J322" s="173"/>
      <c r="K322" s="168">
        <f t="shared" si="55"/>
        <v>0</v>
      </c>
      <c r="M322" s="338">
        <v>8.2789000000000001</v>
      </c>
      <c r="N322" s="338">
        <v>18.718299999999999</v>
      </c>
      <c r="O322" s="237">
        <f t="shared" si="56"/>
        <v>2.2599999999999998</v>
      </c>
    </row>
    <row r="323" spans="1:15" hidden="1">
      <c r="A323" s="46" t="s">
        <v>14</v>
      </c>
      <c r="B323" s="50">
        <v>102730</v>
      </c>
      <c r="C323" s="1171" t="s">
        <v>559</v>
      </c>
      <c r="D323" s="1171"/>
      <c r="E323" s="1171"/>
      <c r="F323" s="1171"/>
      <c r="G323" s="1171"/>
      <c r="H323" s="46" t="s">
        <v>416</v>
      </c>
      <c r="I323" s="148">
        <f>ROUND(14.237*O323,4)</f>
        <v>14.9489</v>
      </c>
      <c r="J323" s="173"/>
      <c r="K323" s="168">
        <f t="shared" si="55"/>
        <v>0</v>
      </c>
      <c r="M323" s="338">
        <v>23.708500000000001</v>
      </c>
      <c r="N323" s="338">
        <v>24.9297</v>
      </c>
      <c r="O323" s="237">
        <f t="shared" si="56"/>
        <v>1.05</v>
      </c>
    </row>
    <row r="324" spans="1:15" hidden="1">
      <c r="A324" s="46" t="s">
        <v>14</v>
      </c>
      <c r="B324" s="50">
        <v>102731</v>
      </c>
      <c r="C324" s="1171" t="s">
        <v>560</v>
      </c>
      <c r="D324" s="1171"/>
      <c r="E324" s="1171"/>
      <c r="F324" s="1171"/>
      <c r="G324" s="1171"/>
      <c r="H324" s="46" t="s">
        <v>416</v>
      </c>
      <c r="I324" s="148">
        <f>ROUND(35.0792*O324,4)</f>
        <v>56.1267</v>
      </c>
      <c r="J324" s="173"/>
      <c r="K324" s="168">
        <f t="shared" si="55"/>
        <v>0</v>
      </c>
      <c r="M324" s="338">
        <v>58.4163</v>
      </c>
      <c r="N324" s="338">
        <v>93.252300000000005</v>
      </c>
      <c r="O324" s="237">
        <f t="shared" si="56"/>
        <v>1.6</v>
      </c>
    </row>
    <row r="325" spans="1:15" hidden="1">
      <c r="A325" s="46" t="s">
        <v>14</v>
      </c>
      <c r="B325" s="50">
        <v>102734</v>
      </c>
      <c r="C325" s="1171" t="s">
        <v>561</v>
      </c>
      <c r="D325" s="1171"/>
      <c r="E325" s="1171"/>
      <c r="F325" s="1171"/>
      <c r="G325" s="1171"/>
      <c r="H325" s="46" t="s">
        <v>416</v>
      </c>
      <c r="I325" s="148">
        <f>ROUND(15.3608*O325,4)</f>
        <v>29.953600000000002</v>
      </c>
      <c r="J325" s="173"/>
      <c r="K325" s="168">
        <f t="shared" si="55"/>
        <v>0</v>
      </c>
      <c r="M325" s="338">
        <v>25.579799999999999</v>
      </c>
      <c r="N325" s="338">
        <v>49.865200000000002</v>
      </c>
      <c r="O325" s="237">
        <f t="shared" si="56"/>
        <v>1.95</v>
      </c>
    </row>
    <row r="326" spans="1:15" ht="30" hidden="1" customHeight="1">
      <c r="A326" s="46" t="s">
        <v>14</v>
      </c>
      <c r="B326" s="50">
        <v>102736</v>
      </c>
      <c r="C326" s="1171" t="s">
        <v>562</v>
      </c>
      <c r="D326" s="1171"/>
      <c r="E326" s="1171"/>
      <c r="F326" s="1171"/>
      <c r="G326" s="1171"/>
      <c r="H326" s="46" t="s">
        <v>417</v>
      </c>
      <c r="I326" s="148">
        <f>ROUND(2.1583*O326,4)</f>
        <v>3.0863999999999998</v>
      </c>
      <c r="J326" s="173"/>
      <c r="K326" s="168">
        <f t="shared" ref="K326" si="57">ROUND(I326*J326,2)</f>
        <v>0</v>
      </c>
      <c r="M326" s="338">
        <v>3.5941000000000001</v>
      </c>
      <c r="N326" s="338">
        <v>5.1308999999999996</v>
      </c>
      <c r="O326" s="237">
        <f t="shared" si="56"/>
        <v>1.43</v>
      </c>
    </row>
    <row r="327" spans="1:15" hidden="1">
      <c r="A327" s="161" t="s">
        <v>272</v>
      </c>
      <c r="B327" s="161">
        <v>68</v>
      </c>
      <c r="C327" s="1176" t="s">
        <v>439</v>
      </c>
      <c r="D327" s="1176"/>
      <c r="E327" s="1176"/>
      <c r="F327" s="1176"/>
      <c r="G327" s="1176"/>
      <c r="H327" s="161" t="s">
        <v>167</v>
      </c>
      <c r="I327" s="165"/>
      <c r="J327" s="175"/>
      <c r="K327" s="167">
        <f>SUM(K328:K334)</f>
        <v>0</v>
      </c>
      <c r="M327" s="334"/>
      <c r="N327" s="334"/>
      <c r="O327" s="334"/>
    </row>
    <row r="328" spans="1:15" ht="30" hidden="1" customHeight="1">
      <c r="A328" s="46" t="s">
        <v>14</v>
      </c>
      <c r="B328" s="162">
        <v>92267</v>
      </c>
      <c r="C328" s="1171" t="s">
        <v>489</v>
      </c>
      <c r="D328" s="1171"/>
      <c r="E328" s="1171"/>
      <c r="F328" s="1171"/>
      <c r="G328" s="1171"/>
      <c r="H328" s="46" t="s">
        <v>413</v>
      </c>
      <c r="I328" s="338">
        <v>0.59540000000000004</v>
      </c>
      <c r="J328" s="173"/>
      <c r="K328" s="168">
        <f>ROUND(I328*J328,2)</f>
        <v>0</v>
      </c>
      <c r="M328" s="334"/>
      <c r="N328" s="334"/>
      <c r="O328" s="334"/>
    </row>
    <row r="329" spans="1:15" ht="30" hidden="1" customHeight="1">
      <c r="A329" s="46" t="s">
        <v>289</v>
      </c>
      <c r="B329" s="162">
        <v>7156</v>
      </c>
      <c r="C329" s="1171" t="s">
        <v>490</v>
      </c>
      <c r="D329" s="1171"/>
      <c r="E329" s="1171"/>
      <c r="F329" s="1171"/>
      <c r="G329" s="1171"/>
      <c r="H329" s="46" t="s">
        <v>413</v>
      </c>
      <c r="I329" s="338">
        <v>2.1</v>
      </c>
      <c r="J329" s="173"/>
      <c r="K329" s="168">
        <f t="shared" ref="K329:K332" si="58">ROUND(I329*J329,2)</f>
        <v>0</v>
      </c>
      <c r="M329" s="334"/>
      <c r="N329" s="334"/>
      <c r="O329" s="334"/>
    </row>
    <row r="330" spans="1:15" ht="30" hidden="1" customHeight="1">
      <c r="A330" s="46" t="s">
        <v>289</v>
      </c>
      <c r="B330" s="162">
        <v>34495</v>
      </c>
      <c r="C330" s="1171" t="s">
        <v>588</v>
      </c>
      <c r="D330" s="1171"/>
      <c r="E330" s="1171"/>
      <c r="F330" s="1171"/>
      <c r="G330" s="1171"/>
      <c r="H330" s="46" t="s">
        <v>417</v>
      </c>
      <c r="I330" s="338">
        <v>0.47249999999999998</v>
      </c>
      <c r="J330" s="173"/>
      <c r="K330" s="168">
        <f t="shared" si="58"/>
        <v>0</v>
      </c>
      <c r="M330" s="334"/>
      <c r="N330" s="334"/>
      <c r="O330" s="334"/>
    </row>
    <row r="331" spans="1:15" ht="30" hidden="1" customHeight="1">
      <c r="A331" s="46" t="s">
        <v>289</v>
      </c>
      <c r="B331" s="162">
        <v>124</v>
      </c>
      <c r="C331" s="1171" t="s">
        <v>491</v>
      </c>
      <c r="D331" s="1171"/>
      <c r="E331" s="1171"/>
      <c r="F331" s="1171"/>
      <c r="G331" s="1171"/>
      <c r="H331" s="46" t="s">
        <v>166</v>
      </c>
      <c r="I331" s="338">
        <v>0.25</v>
      </c>
      <c r="J331" s="173"/>
      <c r="K331" s="168">
        <f t="shared" si="58"/>
        <v>0</v>
      </c>
      <c r="M331" s="334"/>
      <c r="N331" s="334"/>
      <c r="O331" s="334"/>
    </row>
    <row r="332" spans="1:15" hidden="1">
      <c r="A332" s="46" t="s">
        <v>14</v>
      </c>
      <c r="B332" s="162">
        <v>88262</v>
      </c>
      <c r="C332" s="1171" t="s">
        <v>458</v>
      </c>
      <c r="D332" s="1171"/>
      <c r="E332" s="1171"/>
      <c r="F332" s="1171"/>
      <c r="G332" s="1171"/>
      <c r="H332" s="46" t="s">
        <v>162</v>
      </c>
      <c r="I332" s="338">
        <v>0.04</v>
      </c>
      <c r="J332" s="173"/>
      <c r="K332" s="168">
        <f t="shared" si="58"/>
        <v>0</v>
      </c>
      <c r="M332" s="334"/>
      <c r="N332" s="334"/>
      <c r="O332" s="334"/>
    </row>
    <row r="333" spans="1:15" hidden="1">
      <c r="A333" s="46" t="s">
        <v>14</v>
      </c>
      <c r="B333" s="50">
        <v>88309</v>
      </c>
      <c r="C333" s="1171" t="s">
        <v>461</v>
      </c>
      <c r="D333" s="1171"/>
      <c r="E333" s="1171"/>
      <c r="F333" s="1171"/>
      <c r="G333" s="1171"/>
      <c r="H333" s="46" t="s">
        <v>162</v>
      </c>
      <c r="I333" s="338">
        <v>0.04</v>
      </c>
      <c r="J333" s="173"/>
      <c r="K333" s="168">
        <f t="shared" ref="K333:K334" si="59">ROUND(I333*J333,2)</f>
        <v>0</v>
      </c>
      <c r="M333" s="334"/>
      <c r="N333" s="334"/>
      <c r="O333" s="334"/>
    </row>
    <row r="334" spans="1:15" hidden="1">
      <c r="A334" s="46" t="s">
        <v>14</v>
      </c>
      <c r="B334" s="50">
        <v>88316</v>
      </c>
      <c r="C334" s="1171" t="s">
        <v>459</v>
      </c>
      <c r="D334" s="1171"/>
      <c r="E334" s="1171"/>
      <c r="F334" s="1171"/>
      <c r="G334" s="1171"/>
      <c r="H334" s="46" t="s">
        <v>162</v>
      </c>
      <c r="I334" s="338">
        <v>0.08</v>
      </c>
      <c r="J334" s="173"/>
      <c r="K334" s="168">
        <f t="shared" si="59"/>
        <v>0</v>
      </c>
      <c r="M334" s="334"/>
      <c r="N334" s="334"/>
      <c r="O334" s="334"/>
    </row>
    <row r="335" spans="1:15" hidden="1">
      <c r="A335" s="1206"/>
      <c r="B335" s="1206"/>
      <c r="C335" s="1206"/>
      <c r="D335" s="1206"/>
      <c r="E335" s="1206"/>
      <c r="F335" s="1206"/>
      <c r="G335" s="1206"/>
      <c r="H335" s="1206"/>
      <c r="I335" s="1206"/>
      <c r="J335" s="1206"/>
      <c r="K335" s="1206"/>
      <c r="M335" s="237"/>
      <c r="N335" s="237"/>
      <c r="O335" s="237"/>
    </row>
    <row r="336" spans="1:15">
      <c r="A336" s="687"/>
      <c r="B336" s="687"/>
      <c r="C336" s="687"/>
      <c r="D336" s="687"/>
      <c r="E336" s="687"/>
      <c r="F336" s="687"/>
      <c r="G336" s="687"/>
      <c r="H336" s="687"/>
      <c r="I336" s="687"/>
      <c r="J336" s="687"/>
      <c r="K336" s="687"/>
      <c r="M336" s="237"/>
      <c r="N336" s="237"/>
      <c r="O336" s="237"/>
    </row>
    <row r="337" spans="1:15">
      <c r="A337" s="161" t="s">
        <v>272</v>
      </c>
      <c r="B337" s="161">
        <v>6</v>
      </c>
      <c r="C337" s="1190" t="s">
        <v>764</v>
      </c>
      <c r="D337" s="1191"/>
      <c r="E337" s="1191"/>
      <c r="F337" s="1191"/>
      <c r="G337" s="1192"/>
      <c r="H337" s="161" t="s">
        <v>414</v>
      </c>
      <c r="I337" s="165"/>
      <c r="J337" s="175"/>
      <c r="K337" s="167">
        <f>SUM(K338:K342)</f>
        <v>19603.2</v>
      </c>
      <c r="M337" s="237"/>
      <c r="N337" s="237"/>
      <c r="O337" s="237"/>
    </row>
    <row r="338" spans="1:15" ht="30" customHeight="1">
      <c r="A338" s="259" t="s">
        <v>15</v>
      </c>
      <c r="B338" s="303">
        <v>5213343</v>
      </c>
      <c r="C338" s="1207" t="s">
        <v>765</v>
      </c>
      <c r="D338" s="1208"/>
      <c r="E338" s="1208"/>
      <c r="F338" s="1208"/>
      <c r="G338" s="1209"/>
      <c r="H338" s="303" t="s">
        <v>766</v>
      </c>
      <c r="I338" s="434">
        <f>5*8*30</f>
        <v>1200</v>
      </c>
      <c r="J338" s="448">
        <v>4.21</v>
      </c>
      <c r="K338" s="168">
        <f>ROUND(I338*J338,2)</f>
        <v>5052</v>
      </c>
      <c r="L338" t="s">
        <v>824</v>
      </c>
      <c r="M338" s="1235" t="s">
        <v>1227</v>
      </c>
      <c r="N338" s="1235"/>
      <c r="O338" s="1235"/>
    </row>
    <row r="339" spans="1:15" ht="30" customHeight="1">
      <c r="A339" s="259" t="s">
        <v>15</v>
      </c>
      <c r="B339" s="303">
        <v>5213835</v>
      </c>
      <c r="C339" s="1207" t="s">
        <v>767</v>
      </c>
      <c r="D339" s="1208"/>
      <c r="E339" s="1208"/>
      <c r="F339" s="1208"/>
      <c r="G339" s="1209"/>
      <c r="H339" s="303" t="s">
        <v>766</v>
      </c>
      <c r="I339" s="434">
        <f>40*8*30</f>
        <v>9600</v>
      </c>
      <c r="J339" s="448">
        <v>0.85</v>
      </c>
      <c r="K339" s="168">
        <f t="shared" ref="K339:K342" si="60">ROUND(I339*J339,2)</f>
        <v>8160</v>
      </c>
      <c r="L339" t="s">
        <v>824</v>
      </c>
      <c r="M339" s="1235" t="s">
        <v>1228</v>
      </c>
      <c r="N339" s="1235"/>
      <c r="O339" s="1235"/>
    </row>
    <row r="340" spans="1:15" ht="45" customHeight="1">
      <c r="A340" s="259" t="s">
        <v>15</v>
      </c>
      <c r="B340" s="303">
        <v>5212560</v>
      </c>
      <c r="C340" s="1207" t="s">
        <v>768</v>
      </c>
      <c r="D340" s="1208"/>
      <c r="E340" s="1208"/>
      <c r="F340" s="1208"/>
      <c r="G340" s="1209"/>
      <c r="H340" s="303" t="s">
        <v>766</v>
      </c>
      <c r="I340" s="434">
        <f>4*8*30</f>
        <v>960</v>
      </c>
      <c r="J340" s="448">
        <v>4.18</v>
      </c>
      <c r="K340" s="168">
        <f t="shared" si="60"/>
        <v>4012.8</v>
      </c>
      <c r="L340" t="s">
        <v>824</v>
      </c>
      <c r="M340" s="1235" t="s">
        <v>1229</v>
      </c>
      <c r="N340" s="1235"/>
      <c r="O340" s="1235"/>
    </row>
    <row r="341" spans="1:15" ht="45" customHeight="1">
      <c r="A341" s="259" t="s">
        <v>15</v>
      </c>
      <c r="B341" s="303">
        <v>5212557</v>
      </c>
      <c r="C341" s="1207" t="s">
        <v>769</v>
      </c>
      <c r="D341" s="1208"/>
      <c r="E341" s="1208"/>
      <c r="F341" s="1208"/>
      <c r="G341" s="1209"/>
      <c r="H341" s="303" t="s">
        <v>766</v>
      </c>
      <c r="I341" s="434">
        <f>2*8*30</f>
        <v>480</v>
      </c>
      <c r="J341" s="448">
        <v>3.94</v>
      </c>
      <c r="K341" s="168">
        <f t="shared" si="60"/>
        <v>1891.2</v>
      </c>
      <c r="L341" t="s">
        <v>824</v>
      </c>
      <c r="M341" s="1235" t="s">
        <v>1230</v>
      </c>
      <c r="N341" s="1235"/>
      <c r="O341" s="1235"/>
    </row>
    <row r="342" spans="1:15" ht="30" customHeight="1">
      <c r="A342" s="259" t="s">
        <v>15</v>
      </c>
      <c r="B342" s="303">
        <v>5212556</v>
      </c>
      <c r="C342" s="1210" t="s">
        <v>770</v>
      </c>
      <c r="D342" s="1211"/>
      <c r="E342" s="1211"/>
      <c r="F342" s="1211"/>
      <c r="G342" s="1212"/>
      <c r="H342" s="303" t="s">
        <v>766</v>
      </c>
      <c r="I342" s="434">
        <f>1*8*30</f>
        <v>240</v>
      </c>
      <c r="J342" s="448">
        <v>2.0299999999999998</v>
      </c>
      <c r="K342" s="168">
        <f t="shared" si="60"/>
        <v>487.2</v>
      </c>
      <c r="L342" t="s">
        <v>824</v>
      </c>
      <c r="M342" s="1235" t="s">
        <v>1231</v>
      </c>
      <c r="N342" s="1235"/>
      <c r="O342" s="1235"/>
    </row>
    <row r="343" spans="1:15">
      <c r="A343" s="687"/>
      <c r="B343" s="687"/>
      <c r="C343" s="687"/>
      <c r="D343" s="687"/>
      <c r="E343" s="687"/>
      <c r="F343" s="687"/>
      <c r="G343" s="687"/>
      <c r="H343" s="687"/>
      <c r="I343" s="687"/>
      <c r="J343" s="687"/>
      <c r="K343" s="687"/>
      <c r="M343" s="237"/>
      <c r="N343" s="237"/>
      <c r="O343" s="237"/>
    </row>
    <row r="344" spans="1:15" hidden="1">
      <c r="A344" s="46" t="s">
        <v>14</v>
      </c>
      <c r="B344" s="50">
        <v>98520</v>
      </c>
      <c r="C344" s="1171" t="s">
        <v>615</v>
      </c>
      <c r="D344" s="1171"/>
      <c r="E344" s="1171"/>
      <c r="F344" s="1171"/>
      <c r="G344" s="1171"/>
      <c r="H344" s="46" t="s">
        <v>413</v>
      </c>
      <c r="I344" s="148">
        <v>1</v>
      </c>
      <c r="J344" s="173"/>
      <c r="K344" s="168">
        <f>ROUND(I344*J344,2)</f>
        <v>0</v>
      </c>
      <c r="M344" s="237"/>
      <c r="N344" s="237"/>
      <c r="O344" s="237"/>
    </row>
    <row r="345" spans="1:15" hidden="1">
      <c r="A345" s="46" t="s">
        <v>14</v>
      </c>
      <c r="B345" s="50">
        <v>98521</v>
      </c>
      <c r="C345" s="1171" t="s">
        <v>616</v>
      </c>
      <c r="D345" s="1171"/>
      <c r="E345" s="1171"/>
      <c r="F345" s="1171"/>
      <c r="G345" s="1171"/>
      <c r="H345" s="46" t="s">
        <v>413</v>
      </c>
      <c r="I345" s="148">
        <v>1</v>
      </c>
      <c r="J345" s="173"/>
      <c r="K345" s="168">
        <f t="shared" ref="K345:K348" si="61">ROUND(I345*J345,2)</f>
        <v>0</v>
      </c>
      <c r="M345" s="237"/>
      <c r="N345" s="237"/>
      <c r="O345" s="237"/>
    </row>
    <row r="346" spans="1:15" ht="30" hidden="1" customHeight="1">
      <c r="A346" s="46" t="s">
        <v>289</v>
      </c>
      <c r="B346" s="50">
        <v>359</v>
      </c>
      <c r="C346" s="1171" t="s">
        <v>617</v>
      </c>
      <c r="D346" s="1171"/>
      <c r="E346" s="1171"/>
      <c r="F346" s="1171"/>
      <c r="G346" s="1171"/>
      <c r="H346" s="46" t="s">
        <v>517</v>
      </c>
      <c r="I346" s="148">
        <v>1</v>
      </c>
      <c r="J346" s="173"/>
      <c r="K346" s="168">
        <f t="shared" si="61"/>
        <v>0</v>
      </c>
      <c r="M346" s="237"/>
      <c r="N346" s="237"/>
      <c r="O346" s="237"/>
    </row>
    <row r="347" spans="1:15" hidden="1">
      <c r="A347" s="46" t="s">
        <v>14</v>
      </c>
      <c r="B347" s="50">
        <v>88316</v>
      </c>
      <c r="C347" s="1171" t="s">
        <v>459</v>
      </c>
      <c r="D347" s="1171"/>
      <c r="E347" s="1171"/>
      <c r="F347" s="1171"/>
      <c r="G347" s="1171"/>
      <c r="H347" s="46" t="s">
        <v>162</v>
      </c>
      <c r="I347" s="148">
        <v>1.0401</v>
      </c>
      <c r="J347" s="173"/>
      <c r="K347" s="168">
        <f t="shared" si="61"/>
        <v>0</v>
      </c>
      <c r="M347" s="237"/>
      <c r="N347" s="237"/>
      <c r="O347" s="237"/>
    </row>
    <row r="348" spans="1:15" hidden="1">
      <c r="A348" s="46" t="s">
        <v>14</v>
      </c>
      <c r="B348" s="50">
        <v>88441</v>
      </c>
      <c r="C348" s="1171" t="s">
        <v>618</v>
      </c>
      <c r="D348" s="1171"/>
      <c r="E348" s="1171"/>
      <c r="F348" s="1171"/>
      <c r="G348" s="1171"/>
      <c r="H348" s="46" t="s">
        <v>162</v>
      </c>
      <c r="I348" s="148">
        <v>0.26</v>
      </c>
      <c r="J348" s="173"/>
      <c r="K348" s="168">
        <f t="shared" si="61"/>
        <v>0</v>
      </c>
      <c r="M348" s="237"/>
      <c r="N348" s="237"/>
      <c r="O348" s="237"/>
    </row>
    <row r="349" spans="1:15" hidden="1">
      <c r="A349" s="270"/>
      <c r="B349" s="346"/>
      <c r="C349" s="347"/>
      <c r="D349" s="347"/>
      <c r="E349" s="347"/>
      <c r="F349" s="347"/>
      <c r="G349" s="347"/>
      <c r="H349" s="270"/>
      <c r="I349" s="348"/>
      <c r="J349" s="349"/>
      <c r="K349" s="350"/>
      <c r="M349" s="351"/>
      <c r="N349" s="351"/>
      <c r="O349" s="351"/>
    </row>
    <row r="350" spans="1:15" hidden="1">
      <c r="A350" s="161" t="s">
        <v>272</v>
      </c>
      <c r="B350" s="161">
        <v>28</v>
      </c>
      <c r="C350" s="1176" t="s">
        <v>437</v>
      </c>
      <c r="D350" s="1176"/>
      <c r="E350" s="1176"/>
      <c r="F350" s="1176"/>
      <c r="G350" s="1176"/>
      <c r="H350" s="171" t="s">
        <v>414</v>
      </c>
      <c r="I350" s="165"/>
      <c r="J350" s="175"/>
      <c r="K350" s="167">
        <f>SUM(K351:K355)</f>
        <v>178.79999999999998</v>
      </c>
      <c r="M350" s="237" t="s">
        <v>580</v>
      </c>
      <c r="N350" s="237"/>
      <c r="O350" s="237"/>
    </row>
    <row r="351" spans="1:15" ht="15" hidden="1" customHeight="1">
      <c r="A351" s="237" t="s">
        <v>15</v>
      </c>
      <c r="B351" s="664">
        <v>5213414</v>
      </c>
      <c r="C351" s="1177" t="s">
        <v>866</v>
      </c>
      <c r="D351" s="1177"/>
      <c r="E351" s="1177"/>
      <c r="F351" s="1177"/>
      <c r="G351" s="1177"/>
      <c r="H351" s="237" t="s">
        <v>413</v>
      </c>
      <c r="I351" s="338">
        <f>ROUND((PI()*(0.25^2)),4)</f>
        <v>0.1963</v>
      </c>
      <c r="J351" s="436">
        <v>609.47</v>
      </c>
      <c r="K351" s="439">
        <f>ROUND(I351*J351,2)</f>
        <v>119.64</v>
      </c>
      <c r="M351" s="237"/>
      <c r="N351" s="237"/>
      <c r="O351" s="237"/>
    </row>
    <row r="352" spans="1:15" hidden="1">
      <c r="A352" s="46" t="s">
        <v>15</v>
      </c>
      <c r="B352" s="50" t="s">
        <v>135</v>
      </c>
      <c r="C352" s="1171" t="s">
        <v>492</v>
      </c>
      <c r="D352" s="1171"/>
      <c r="E352" s="1171"/>
      <c r="F352" s="1171"/>
      <c r="G352" s="1171"/>
      <c r="H352" s="46" t="s">
        <v>162</v>
      </c>
      <c r="I352" s="148">
        <f>ROUND(0.3/3,4)</f>
        <v>0.1</v>
      </c>
      <c r="J352" s="436">
        <v>170.55009999999999</v>
      </c>
      <c r="K352" s="168">
        <f>ROUND(I352*J352,2)</f>
        <v>17.059999999999999</v>
      </c>
      <c r="M352" s="1134" t="s">
        <v>579</v>
      </c>
      <c r="N352" s="1135"/>
      <c r="O352" s="1220"/>
    </row>
    <row r="353" spans="1:15" hidden="1">
      <c r="A353" s="46" t="s">
        <v>15</v>
      </c>
      <c r="B353" s="50" t="s">
        <v>135</v>
      </c>
      <c r="C353" s="1171" t="s">
        <v>493</v>
      </c>
      <c r="D353" s="1171"/>
      <c r="E353" s="1171"/>
      <c r="F353" s="1171"/>
      <c r="G353" s="1171"/>
      <c r="H353" s="46" t="s">
        <v>162</v>
      </c>
      <c r="I353" s="148">
        <f>ROUND(0.7/3,4)</f>
        <v>0.23330000000000001</v>
      </c>
      <c r="J353" s="436">
        <v>66.617599999999996</v>
      </c>
      <c r="K353" s="168">
        <f t="shared" ref="K353" si="62">ROUND(I353*J353,2)</f>
        <v>15.54</v>
      </c>
      <c r="M353" s="1134" t="s">
        <v>579</v>
      </c>
      <c r="N353" s="1135"/>
      <c r="O353" s="1220"/>
    </row>
    <row r="354" spans="1:15" hidden="1">
      <c r="A354" s="46" t="s">
        <v>15</v>
      </c>
      <c r="B354" s="50" t="s">
        <v>136</v>
      </c>
      <c r="C354" s="1171" t="s">
        <v>494</v>
      </c>
      <c r="D354" s="1171"/>
      <c r="E354" s="1171"/>
      <c r="F354" s="1171"/>
      <c r="G354" s="1171"/>
      <c r="H354" s="46" t="s">
        <v>162</v>
      </c>
      <c r="I354" s="148">
        <f>ROUND(1/3,4)</f>
        <v>0.33329999999999999</v>
      </c>
      <c r="J354" s="436">
        <v>32.054000000000002</v>
      </c>
      <c r="K354" s="168">
        <f>ROUND(I354*J354,2)</f>
        <v>10.68</v>
      </c>
      <c r="M354" s="1134" t="s">
        <v>579</v>
      </c>
      <c r="N354" s="1135"/>
      <c r="O354" s="1220"/>
    </row>
    <row r="355" spans="1:15" hidden="1">
      <c r="A355" s="46" t="s">
        <v>15</v>
      </c>
      <c r="B355" s="50" t="s">
        <v>137</v>
      </c>
      <c r="C355" s="1171" t="s">
        <v>495</v>
      </c>
      <c r="D355" s="1171"/>
      <c r="E355" s="1171"/>
      <c r="F355" s="1171"/>
      <c r="G355" s="1171"/>
      <c r="H355" s="46" t="s">
        <v>162</v>
      </c>
      <c r="I355" s="148">
        <f>ROUND(2/3,4)</f>
        <v>0.66669999999999996</v>
      </c>
      <c r="J355" s="436">
        <v>23.8125</v>
      </c>
      <c r="K355" s="168">
        <f t="shared" ref="K355" si="63">ROUND(I355*J355,2)</f>
        <v>15.88</v>
      </c>
      <c r="M355" s="1134" t="s">
        <v>579</v>
      </c>
      <c r="N355" s="1135"/>
      <c r="O355" s="1220"/>
    </row>
    <row r="356" spans="1:15" hidden="1">
      <c r="A356" s="1206"/>
      <c r="B356" s="1206"/>
      <c r="C356" s="1206"/>
      <c r="D356" s="1206"/>
      <c r="E356" s="1206"/>
      <c r="F356" s="1206"/>
      <c r="G356" s="1206"/>
      <c r="H356" s="1206"/>
      <c r="I356" s="1206"/>
      <c r="J356" s="1206"/>
      <c r="K356" s="1206"/>
      <c r="M356" s="237"/>
      <c r="N356" s="237"/>
      <c r="O356" s="237"/>
    </row>
    <row r="357" spans="1:15" ht="30" hidden="1" customHeight="1">
      <c r="A357" s="161" t="s">
        <v>272</v>
      </c>
      <c r="B357" s="161">
        <v>87</v>
      </c>
      <c r="C357" s="1176" t="s">
        <v>596</v>
      </c>
      <c r="D357" s="1176"/>
      <c r="E357" s="1176"/>
      <c r="F357" s="1176"/>
      <c r="G357" s="1176"/>
      <c r="H357" s="161" t="s">
        <v>414</v>
      </c>
      <c r="I357" s="165"/>
      <c r="J357" s="175"/>
      <c r="K357" s="167">
        <f>SUM(K358:K367)</f>
        <v>0</v>
      </c>
      <c r="M357" s="237" t="s">
        <v>603</v>
      </c>
      <c r="N357" s="237"/>
      <c r="O357" s="237"/>
    </row>
    <row r="358" spans="1:15" ht="30" hidden="1" customHeight="1">
      <c r="A358" s="46" t="s">
        <v>14</v>
      </c>
      <c r="B358" s="162">
        <v>96522</v>
      </c>
      <c r="C358" s="1171" t="s">
        <v>545</v>
      </c>
      <c r="D358" s="1171"/>
      <c r="E358" s="1171"/>
      <c r="F358" s="1171"/>
      <c r="G358" s="1171"/>
      <c r="H358" s="46" t="s">
        <v>417</v>
      </c>
      <c r="I358" s="148">
        <f>ROUND(2*0.3*0.3*0.4,4)</f>
        <v>7.1999999999999995E-2</v>
      </c>
      <c r="J358" s="173"/>
      <c r="K358" s="168">
        <f>ROUND(I358*J358,2)</f>
        <v>0</v>
      </c>
      <c r="M358" s="237"/>
      <c r="N358" s="237"/>
      <c r="O358" s="237"/>
    </row>
    <row r="359" spans="1:15" ht="30" hidden="1" customHeight="1">
      <c r="A359" s="46" t="s">
        <v>14</v>
      </c>
      <c r="B359" s="50">
        <v>94964</v>
      </c>
      <c r="C359" s="1171" t="s">
        <v>540</v>
      </c>
      <c r="D359" s="1171"/>
      <c r="E359" s="1171"/>
      <c r="F359" s="1171"/>
      <c r="G359" s="1171"/>
      <c r="H359" s="46" t="s">
        <v>417</v>
      </c>
      <c r="I359" s="148">
        <f>I358</f>
        <v>7.1999999999999995E-2</v>
      </c>
      <c r="J359" s="173"/>
      <c r="K359" s="168">
        <f t="shared" ref="K359:K367" si="64">ROUND(I359*J359,2)</f>
        <v>0</v>
      </c>
      <c r="M359" s="237"/>
      <c r="N359" s="237"/>
      <c r="O359" s="237"/>
    </row>
    <row r="360" spans="1:15" hidden="1">
      <c r="A360" s="46" t="s">
        <v>289</v>
      </c>
      <c r="B360" s="50">
        <v>1332</v>
      </c>
      <c r="C360" s="1171" t="s">
        <v>597</v>
      </c>
      <c r="D360" s="1171"/>
      <c r="E360" s="1171"/>
      <c r="F360" s="1171"/>
      <c r="G360" s="1171"/>
      <c r="H360" s="46" t="s">
        <v>416</v>
      </c>
      <c r="I360" s="148">
        <f>ROUND(0.15*0.15*2*74.69,4)</f>
        <v>3.3611</v>
      </c>
      <c r="J360" s="173"/>
      <c r="K360" s="168">
        <f t="shared" si="64"/>
        <v>0</v>
      </c>
      <c r="M360" s="237"/>
      <c r="N360" s="237"/>
      <c r="O360" s="237"/>
    </row>
    <row r="361" spans="1:15" hidden="1">
      <c r="A361" s="46" t="s">
        <v>289</v>
      </c>
      <c r="B361" s="50">
        <v>21148</v>
      </c>
      <c r="C361" s="1171" t="s">
        <v>598</v>
      </c>
      <c r="D361" s="1171"/>
      <c r="E361" s="1171"/>
      <c r="F361" s="1171"/>
      <c r="G361" s="1171"/>
      <c r="H361" s="46" t="s">
        <v>167</v>
      </c>
      <c r="I361" s="148">
        <v>3.05</v>
      </c>
      <c r="J361" s="173"/>
      <c r="K361" s="168">
        <f t="shared" si="64"/>
        <v>0</v>
      </c>
      <c r="M361" s="237"/>
      <c r="N361" s="237"/>
      <c r="O361" s="237"/>
    </row>
    <row r="362" spans="1:15" hidden="1">
      <c r="A362" s="46" t="s">
        <v>289</v>
      </c>
      <c r="B362" s="50">
        <v>11975</v>
      </c>
      <c r="C362" s="1171" t="s">
        <v>599</v>
      </c>
      <c r="D362" s="1171"/>
      <c r="E362" s="1171"/>
      <c r="F362" s="1171"/>
      <c r="G362" s="1171"/>
      <c r="H362" s="46" t="s">
        <v>517</v>
      </c>
      <c r="I362" s="148">
        <v>4</v>
      </c>
      <c r="J362" s="173"/>
      <c r="K362" s="168">
        <f t="shared" si="64"/>
        <v>0</v>
      </c>
      <c r="M362" s="237"/>
      <c r="N362" s="237"/>
      <c r="O362" s="237"/>
    </row>
    <row r="363" spans="1:15" ht="30" hidden="1" customHeight="1">
      <c r="A363" s="46" t="s">
        <v>14</v>
      </c>
      <c r="B363" s="50">
        <v>100751</v>
      </c>
      <c r="C363" s="1171" t="s">
        <v>600</v>
      </c>
      <c r="D363" s="1171"/>
      <c r="E363" s="1171"/>
      <c r="F363" s="1171"/>
      <c r="G363" s="1171"/>
      <c r="H363" s="46" t="s">
        <v>413</v>
      </c>
      <c r="I363" s="148">
        <f>ROUND((0.15*0.15*4)+(3.05*2*PI()*0.0254),4)</f>
        <v>0.57679999999999998</v>
      </c>
      <c r="J363" s="173"/>
      <c r="K363" s="168">
        <f t="shared" si="64"/>
        <v>0</v>
      </c>
      <c r="M363" s="237"/>
      <c r="N363" s="237"/>
      <c r="O363" s="237"/>
    </row>
    <row r="364" spans="1:15" hidden="1">
      <c r="A364" s="46" t="s">
        <v>289</v>
      </c>
      <c r="B364" s="50">
        <v>13388</v>
      </c>
      <c r="C364" s="1171" t="s">
        <v>601</v>
      </c>
      <c r="D364" s="1171"/>
      <c r="E364" s="1171"/>
      <c r="F364" s="1171"/>
      <c r="G364" s="1171"/>
      <c r="H364" s="46" t="s">
        <v>416</v>
      </c>
      <c r="I364" s="148">
        <v>0.02</v>
      </c>
      <c r="J364" s="173"/>
      <c r="K364" s="168">
        <f t="shared" si="64"/>
        <v>0</v>
      </c>
      <c r="M364" s="237"/>
      <c r="N364" s="237"/>
      <c r="O364" s="237"/>
    </row>
    <row r="365" spans="1:15" hidden="1">
      <c r="A365" s="46" t="s">
        <v>14</v>
      </c>
      <c r="B365" s="50">
        <v>88309</v>
      </c>
      <c r="C365" s="1171" t="s">
        <v>461</v>
      </c>
      <c r="D365" s="1171"/>
      <c r="E365" s="1171"/>
      <c r="F365" s="1171"/>
      <c r="G365" s="1171"/>
      <c r="H365" s="46" t="s">
        <v>162</v>
      </c>
      <c r="I365" s="148">
        <v>0.4</v>
      </c>
      <c r="J365" s="173"/>
      <c r="K365" s="168">
        <f t="shared" si="64"/>
        <v>0</v>
      </c>
      <c r="M365" s="237"/>
      <c r="N365" s="237"/>
      <c r="O365" s="237"/>
    </row>
    <row r="366" spans="1:15" hidden="1">
      <c r="A366" s="46" t="s">
        <v>14</v>
      </c>
      <c r="B366" s="50">
        <v>88315</v>
      </c>
      <c r="C366" s="1171" t="s">
        <v>602</v>
      </c>
      <c r="D366" s="1171"/>
      <c r="E366" s="1171"/>
      <c r="F366" s="1171"/>
      <c r="G366" s="1171"/>
      <c r="H366" s="46" t="s">
        <v>162</v>
      </c>
      <c r="I366" s="148">
        <v>1.5</v>
      </c>
      <c r="J366" s="173"/>
      <c r="K366" s="168">
        <f t="shared" si="64"/>
        <v>0</v>
      </c>
      <c r="M366" s="237"/>
      <c r="N366" s="237"/>
      <c r="O366" s="237"/>
    </row>
    <row r="367" spans="1:15" hidden="1">
      <c r="A367" s="46" t="s">
        <v>14</v>
      </c>
      <c r="B367" s="50">
        <v>88316</v>
      </c>
      <c r="C367" s="1171" t="s">
        <v>459</v>
      </c>
      <c r="D367" s="1171"/>
      <c r="E367" s="1171"/>
      <c r="F367" s="1171"/>
      <c r="G367" s="1171"/>
      <c r="H367" s="46" t="s">
        <v>162</v>
      </c>
      <c r="I367" s="148">
        <v>0.4</v>
      </c>
      <c r="J367" s="173"/>
      <c r="K367" s="168">
        <f t="shared" si="64"/>
        <v>0</v>
      </c>
      <c r="M367" s="237"/>
      <c r="N367" s="237"/>
      <c r="O367" s="237"/>
    </row>
    <row r="368" spans="1:15" hidden="1">
      <c r="A368" s="1178"/>
      <c r="B368" s="1179"/>
      <c r="C368" s="1179"/>
      <c r="D368" s="1179"/>
      <c r="E368" s="1179"/>
      <c r="F368" s="1179"/>
      <c r="G368" s="1179"/>
      <c r="H368" s="1179"/>
      <c r="I368" s="1179"/>
      <c r="J368" s="1179"/>
      <c r="K368" s="1180"/>
      <c r="M368" s="237"/>
      <c r="N368" s="237"/>
      <c r="O368" s="237"/>
    </row>
    <row r="369" spans="1:15" hidden="1">
      <c r="A369" s="161" t="s">
        <v>272</v>
      </c>
      <c r="B369" s="161">
        <v>88</v>
      </c>
      <c r="C369" s="1176" t="s">
        <v>453</v>
      </c>
      <c r="D369" s="1176"/>
      <c r="E369" s="1176"/>
      <c r="F369" s="1176"/>
      <c r="G369" s="1176"/>
      <c r="H369" s="171" t="s">
        <v>414</v>
      </c>
      <c r="I369" s="165"/>
      <c r="J369" s="175"/>
      <c r="K369" s="167">
        <f>SUM(K370:K377)</f>
        <v>0</v>
      </c>
      <c r="M369" s="237"/>
      <c r="N369" s="237"/>
      <c r="O369" s="237"/>
    </row>
    <row r="370" spans="1:15" ht="30" hidden="1" customHeight="1">
      <c r="A370" s="46" t="s">
        <v>14</v>
      </c>
      <c r="B370" s="49" t="s">
        <v>362</v>
      </c>
      <c r="C370" s="1171" t="s">
        <v>496</v>
      </c>
      <c r="D370" s="1171"/>
      <c r="E370" s="1171"/>
      <c r="F370" s="1171"/>
      <c r="G370" s="1171"/>
      <c r="H370" s="46" t="s">
        <v>417</v>
      </c>
      <c r="I370" s="148">
        <f>ROUND(0.55*0.55*0.4,4)</f>
        <v>0.121</v>
      </c>
      <c r="J370" s="173"/>
      <c r="K370" s="168">
        <f>ROUND(I370*J370,2)</f>
        <v>0</v>
      </c>
      <c r="M370" s="237"/>
      <c r="N370" s="237"/>
      <c r="O370" s="237"/>
    </row>
    <row r="371" spans="1:15" ht="30" hidden="1" customHeight="1">
      <c r="A371" s="46" t="s">
        <v>14</v>
      </c>
      <c r="B371" s="49" t="s">
        <v>363</v>
      </c>
      <c r="C371" s="1171" t="s">
        <v>497</v>
      </c>
      <c r="D371" s="1171"/>
      <c r="E371" s="1171"/>
      <c r="F371" s="1171"/>
      <c r="G371" s="1171"/>
      <c r="H371" s="46" t="s">
        <v>413</v>
      </c>
      <c r="I371" s="148">
        <v>0.6</v>
      </c>
      <c r="J371" s="173"/>
      <c r="K371" s="168">
        <f t="shared" ref="K371:K375" si="65">ROUND(I371*J371,2)</f>
        <v>0</v>
      </c>
      <c r="M371" s="237"/>
      <c r="N371" s="237"/>
      <c r="O371" s="237"/>
    </row>
    <row r="372" spans="1:15" ht="30" hidden="1" customHeight="1">
      <c r="A372" s="46" t="s">
        <v>14</v>
      </c>
      <c r="B372" s="50">
        <v>96546</v>
      </c>
      <c r="C372" s="1171" t="s">
        <v>507</v>
      </c>
      <c r="D372" s="1171"/>
      <c r="E372" s="1171"/>
      <c r="F372" s="1171"/>
      <c r="G372" s="1171"/>
      <c r="H372" s="46" t="s">
        <v>416</v>
      </c>
      <c r="I372" s="148">
        <f>ROUND(8*0.67*0.617,4)</f>
        <v>3.3071000000000002</v>
      </c>
      <c r="J372" s="173"/>
      <c r="K372" s="168">
        <f t="shared" si="65"/>
        <v>0</v>
      </c>
      <c r="M372" s="237"/>
      <c r="N372" s="237"/>
      <c r="O372" s="237"/>
    </row>
    <row r="373" spans="1:15" ht="30" hidden="1" customHeight="1">
      <c r="A373" s="46" t="s">
        <v>14</v>
      </c>
      <c r="B373" s="50">
        <v>96547</v>
      </c>
      <c r="C373" s="1171" t="s">
        <v>508</v>
      </c>
      <c r="D373" s="1171"/>
      <c r="E373" s="1171"/>
      <c r="F373" s="1171"/>
      <c r="G373" s="1171"/>
      <c r="H373" s="46" t="s">
        <v>416</v>
      </c>
      <c r="I373" s="148">
        <f>ROUND(0.4*0.963,4)</f>
        <v>0.38519999999999999</v>
      </c>
      <c r="J373" s="173"/>
      <c r="K373" s="168">
        <f t="shared" si="65"/>
        <v>0</v>
      </c>
      <c r="M373" s="237"/>
      <c r="N373" s="237"/>
      <c r="O373" s="237"/>
    </row>
    <row r="374" spans="1:15" ht="30" hidden="1" customHeight="1">
      <c r="A374" s="46" t="s">
        <v>14</v>
      </c>
      <c r="B374" s="50">
        <v>96556</v>
      </c>
      <c r="C374" s="1171" t="s">
        <v>501</v>
      </c>
      <c r="D374" s="1171"/>
      <c r="E374" s="1171"/>
      <c r="F374" s="1171"/>
      <c r="G374" s="1171"/>
      <c r="H374" s="46" t="s">
        <v>417</v>
      </c>
      <c r="I374" s="148">
        <v>6.3E-2</v>
      </c>
      <c r="J374" s="173"/>
      <c r="K374" s="168">
        <f t="shared" si="65"/>
        <v>0</v>
      </c>
      <c r="M374" s="237"/>
      <c r="N374" s="237"/>
      <c r="O374" s="237"/>
    </row>
    <row r="375" spans="1:15" hidden="1">
      <c r="A375" s="46" t="s">
        <v>273</v>
      </c>
      <c r="B375" s="50" t="e">
        <f>'COTAÇÕES - INFRA'!#REF!</f>
        <v>#REF!</v>
      </c>
      <c r="C375" s="1171" t="e">
        <f>'COTAÇÕES - INFRA'!#REF!</f>
        <v>#REF!</v>
      </c>
      <c r="D375" s="1171"/>
      <c r="E375" s="1171"/>
      <c r="F375" s="1171"/>
      <c r="G375" s="1171"/>
      <c r="H375" s="46" t="e">
        <f>'COTAÇÕES - INFRA'!#REF!</f>
        <v>#REF!</v>
      </c>
      <c r="I375" s="148">
        <v>0.95</v>
      </c>
      <c r="J375" s="173"/>
      <c r="K375" s="168">
        <f t="shared" si="65"/>
        <v>0</v>
      </c>
      <c r="M375" s="237"/>
      <c r="N375" s="237"/>
      <c r="O375" s="237"/>
    </row>
    <row r="376" spans="1:15" ht="30" hidden="1" customHeight="1">
      <c r="A376" s="46" t="s">
        <v>14</v>
      </c>
      <c r="B376" s="50">
        <v>96556</v>
      </c>
      <c r="C376" s="1171" t="s">
        <v>501</v>
      </c>
      <c r="D376" s="1171"/>
      <c r="E376" s="1171"/>
      <c r="F376" s="1171"/>
      <c r="G376" s="1171"/>
      <c r="H376" s="46" t="s">
        <v>417</v>
      </c>
      <c r="I376" s="148">
        <f>ROUND(I377*0.95,4)</f>
        <v>4.1000000000000003E-3</v>
      </c>
      <c r="J376" s="173"/>
      <c r="K376" s="168">
        <f t="shared" ref="K376:K377" si="66">ROUND(I376*J376,2)</f>
        <v>0</v>
      </c>
      <c r="M376" s="237"/>
      <c r="N376" s="237"/>
      <c r="O376" s="237"/>
    </row>
    <row r="377" spans="1:15" s="15" customFormat="1" ht="30" hidden="1" customHeight="1">
      <c r="A377" s="46" t="s">
        <v>14</v>
      </c>
      <c r="B377" s="162">
        <v>102491</v>
      </c>
      <c r="C377" s="1171" t="s">
        <v>515</v>
      </c>
      <c r="D377" s="1171"/>
      <c r="E377" s="1171"/>
      <c r="F377" s="1171"/>
      <c r="G377" s="1171"/>
      <c r="H377" s="46" t="s">
        <v>413</v>
      </c>
      <c r="I377" s="148">
        <f>ROUND(PI()*0.0369^2,4)</f>
        <v>4.3E-3</v>
      </c>
      <c r="J377" s="173"/>
      <c r="K377" s="168">
        <f t="shared" si="66"/>
        <v>0</v>
      </c>
      <c r="L377"/>
      <c r="M377" s="46"/>
      <c r="N377" s="46"/>
      <c r="O377" s="46"/>
    </row>
    <row r="378" spans="1:15" hidden="1">
      <c r="A378" s="1178"/>
      <c r="B378" s="1179"/>
      <c r="C378" s="1179"/>
      <c r="D378" s="1179"/>
      <c r="E378" s="1179"/>
      <c r="F378" s="1179"/>
      <c r="G378" s="1179"/>
      <c r="H378" s="1179"/>
      <c r="I378" s="1179"/>
      <c r="J378" s="1179"/>
      <c r="K378" s="1180"/>
      <c r="M378" s="237"/>
      <c r="N378" s="237"/>
      <c r="O378" s="237"/>
    </row>
    <row r="379" spans="1:15" hidden="1">
      <c r="A379" s="161" t="s">
        <v>272</v>
      </c>
      <c r="B379" s="161">
        <v>89</v>
      </c>
      <c r="C379" s="1176" t="s">
        <v>541</v>
      </c>
      <c r="D379" s="1176"/>
      <c r="E379" s="1176"/>
      <c r="F379" s="1176"/>
      <c r="G379" s="1176"/>
      <c r="H379" s="161" t="s">
        <v>414</v>
      </c>
      <c r="I379" s="165"/>
      <c r="J379" s="175"/>
      <c r="K379" s="167">
        <f>SUM(K380:K382)</f>
        <v>0</v>
      </c>
      <c r="M379" s="237"/>
      <c r="N379" s="237"/>
      <c r="O379" s="237"/>
    </row>
    <row r="380" spans="1:15" ht="30" hidden="1" customHeight="1">
      <c r="A380" s="46" t="s">
        <v>14</v>
      </c>
      <c r="B380" s="162">
        <v>96522</v>
      </c>
      <c r="C380" s="1171" t="s">
        <v>545</v>
      </c>
      <c r="D380" s="1171"/>
      <c r="E380" s="1171"/>
      <c r="F380" s="1171"/>
      <c r="G380" s="1171"/>
      <c r="H380" s="46" t="s">
        <v>417</v>
      </c>
      <c r="I380" s="148">
        <f>ROUND(0.3*0.3*0.4,4)</f>
        <v>3.5999999999999997E-2</v>
      </c>
      <c r="J380" s="173"/>
      <c r="K380" s="168">
        <f>ROUND(I380*J380,2)</f>
        <v>0</v>
      </c>
      <c r="M380" s="237"/>
      <c r="N380" s="237"/>
      <c r="O380" s="237"/>
    </row>
    <row r="381" spans="1:15" ht="30" hidden="1" customHeight="1">
      <c r="A381" s="46" t="s">
        <v>14</v>
      </c>
      <c r="B381" s="50">
        <v>94964</v>
      </c>
      <c r="C381" s="1171" t="s">
        <v>540</v>
      </c>
      <c r="D381" s="1171"/>
      <c r="E381" s="1171"/>
      <c r="F381" s="1171"/>
      <c r="G381" s="1171"/>
      <c r="H381" s="46" t="s">
        <v>417</v>
      </c>
      <c r="I381" s="148">
        <f>I380</f>
        <v>3.5999999999999997E-2</v>
      </c>
      <c r="J381" s="173"/>
      <c r="K381" s="168">
        <f t="shared" ref="K381:K382" si="67">ROUND(I381*J381,2)</f>
        <v>0</v>
      </c>
      <c r="M381" s="237"/>
      <c r="N381" s="237"/>
      <c r="O381" s="237"/>
    </row>
    <row r="382" spans="1:15" hidden="1">
      <c r="A382" s="46" t="s">
        <v>273</v>
      </c>
      <c r="B382" s="50" t="e">
        <f>'COTAÇÕES - INFRA'!#REF!</f>
        <v>#REF!</v>
      </c>
      <c r="C382" s="1171" t="e">
        <f>'COTAÇÕES - INFRA'!#REF!</f>
        <v>#REF!</v>
      </c>
      <c r="D382" s="1171"/>
      <c r="E382" s="1171"/>
      <c r="F382" s="1171"/>
      <c r="G382" s="1171"/>
      <c r="H382" s="46" t="e">
        <f>'COTAÇÕES - INFRA'!#REF!</f>
        <v>#REF!</v>
      </c>
      <c r="I382" s="148">
        <v>1</v>
      </c>
      <c r="J382" s="173"/>
      <c r="K382" s="168">
        <f t="shared" si="67"/>
        <v>0</v>
      </c>
      <c r="M382" s="237"/>
      <c r="N382" s="237"/>
      <c r="O382" s="237"/>
    </row>
    <row r="383" spans="1:15" hidden="1">
      <c r="A383" s="1206"/>
      <c r="B383" s="1206"/>
      <c r="C383" s="1206"/>
      <c r="D383" s="1206"/>
      <c r="E383" s="1206"/>
      <c r="F383" s="1206"/>
      <c r="G383" s="1206"/>
      <c r="H383" s="1206"/>
      <c r="I383" s="1206"/>
      <c r="J383" s="1206"/>
      <c r="K383" s="1206"/>
      <c r="M383" s="237"/>
      <c r="N383" s="237"/>
      <c r="O383" s="237"/>
    </row>
    <row r="384" spans="1:15" hidden="1">
      <c r="A384" s="161" t="s">
        <v>272</v>
      </c>
      <c r="B384" s="161">
        <v>90</v>
      </c>
      <c r="C384" s="1176" t="s">
        <v>546</v>
      </c>
      <c r="D384" s="1176"/>
      <c r="E384" s="1176"/>
      <c r="F384" s="1176"/>
      <c r="G384" s="1176"/>
      <c r="H384" s="161" t="s">
        <v>414</v>
      </c>
      <c r="I384" s="165"/>
      <c r="J384" s="175"/>
      <c r="K384" s="167">
        <f>SUM(K385:K395)</f>
        <v>0</v>
      </c>
      <c r="M384" s="237"/>
      <c r="N384" s="237"/>
      <c r="O384" s="237"/>
    </row>
    <row r="385" spans="1:15" ht="30" hidden="1" customHeight="1">
      <c r="A385" s="46" t="s">
        <v>14</v>
      </c>
      <c r="B385" s="162">
        <v>96523</v>
      </c>
      <c r="C385" s="1171" t="s">
        <v>496</v>
      </c>
      <c r="D385" s="1171"/>
      <c r="E385" s="1171"/>
      <c r="F385" s="1171"/>
      <c r="G385" s="1171"/>
      <c r="H385" s="46" t="s">
        <v>417</v>
      </c>
      <c r="I385" s="148">
        <f>ROUND(0.31*0.6*3,4)</f>
        <v>0.55800000000000005</v>
      </c>
      <c r="J385" s="173"/>
      <c r="K385" s="168">
        <f>ROUND(I385*J385,2)</f>
        <v>0</v>
      </c>
      <c r="M385" s="237"/>
      <c r="N385" s="237"/>
      <c r="O385" s="237"/>
    </row>
    <row r="386" spans="1:15" ht="30" hidden="1" customHeight="1">
      <c r="A386" s="46" t="s">
        <v>14</v>
      </c>
      <c r="B386" s="162">
        <v>96535</v>
      </c>
      <c r="C386" s="1171" t="s">
        <v>497</v>
      </c>
      <c r="D386" s="1171"/>
      <c r="E386" s="1171"/>
      <c r="F386" s="1171"/>
      <c r="G386" s="1171"/>
      <c r="H386" s="46" t="s">
        <v>413</v>
      </c>
      <c r="I386" s="148">
        <v>7.2</v>
      </c>
      <c r="J386" s="173"/>
      <c r="K386" s="168">
        <f t="shared" ref="K386:K395" si="68">ROUND(I386*J386,2)</f>
        <v>0</v>
      </c>
      <c r="M386" s="237"/>
      <c r="N386" s="237"/>
      <c r="O386" s="237"/>
    </row>
    <row r="387" spans="1:15" hidden="1">
      <c r="A387" s="46" t="s">
        <v>14</v>
      </c>
      <c r="B387" s="162">
        <v>96543</v>
      </c>
      <c r="C387" s="1171" t="s">
        <v>498</v>
      </c>
      <c r="D387" s="1171"/>
      <c r="E387" s="1171"/>
      <c r="F387" s="1171"/>
      <c r="G387" s="1171"/>
      <c r="H387" s="46" t="s">
        <v>416</v>
      </c>
      <c r="I387" s="148">
        <v>4.2</v>
      </c>
      <c r="J387" s="173"/>
      <c r="K387" s="168">
        <f t="shared" si="68"/>
        <v>0</v>
      </c>
      <c r="M387" s="237"/>
      <c r="N387" s="237"/>
      <c r="O387" s="237"/>
    </row>
    <row r="388" spans="1:15" ht="30" hidden="1" customHeight="1">
      <c r="A388" s="46" t="s">
        <v>14</v>
      </c>
      <c r="B388" s="162">
        <v>96544</v>
      </c>
      <c r="C388" s="1171" t="s">
        <v>499</v>
      </c>
      <c r="D388" s="1171"/>
      <c r="E388" s="1171"/>
      <c r="F388" s="1171"/>
      <c r="G388" s="1171"/>
      <c r="H388" s="46" t="s">
        <v>416</v>
      </c>
      <c r="I388" s="148">
        <v>12.7</v>
      </c>
      <c r="J388" s="173"/>
      <c r="K388" s="168">
        <f t="shared" si="68"/>
        <v>0</v>
      </c>
      <c r="M388" s="237"/>
      <c r="N388" s="237"/>
      <c r="O388" s="237"/>
    </row>
    <row r="389" spans="1:15" ht="30" hidden="1" customHeight="1">
      <c r="A389" s="46" t="s">
        <v>14</v>
      </c>
      <c r="B389" s="162">
        <v>96545</v>
      </c>
      <c r="C389" s="1171" t="s">
        <v>500</v>
      </c>
      <c r="D389" s="1171"/>
      <c r="E389" s="1171"/>
      <c r="F389" s="1171"/>
      <c r="G389" s="1171"/>
      <c r="H389" s="46" t="s">
        <v>416</v>
      </c>
      <c r="I389" s="148">
        <v>11.6</v>
      </c>
      <c r="J389" s="173"/>
      <c r="K389" s="168">
        <f t="shared" si="68"/>
        <v>0</v>
      </c>
      <c r="M389" s="237"/>
      <c r="N389" s="237"/>
      <c r="O389" s="237"/>
    </row>
    <row r="390" spans="1:15" ht="30" hidden="1" customHeight="1">
      <c r="A390" s="46" t="s">
        <v>14</v>
      </c>
      <c r="B390" s="162">
        <v>96556</v>
      </c>
      <c r="C390" s="1171" t="s">
        <v>501</v>
      </c>
      <c r="D390" s="1171"/>
      <c r="E390" s="1171"/>
      <c r="F390" s="1171"/>
      <c r="G390" s="1171"/>
      <c r="H390" s="46" t="s">
        <v>417</v>
      </c>
      <c r="I390" s="148">
        <v>0.7</v>
      </c>
      <c r="J390" s="173"/>
      <c r="K390" s="168">
        <f t="shared" si="68"/>
        <v>0</v>
      </c>
      <c r="M390" s="237"/>
      <c r="N390" s="237"/>
      <c r="O390" s="237"/>
    </row>
    <row r="391" spans="1:15" s="15" customFormat="1" ht="30" hidden="1" customHeight="1">
      <c r="A391" s="46" t="s">
        <v>14</v>
      </c>
      <c r="B391" s="162">
        <v>102491</v>
      </c>
      <c r="C391" s="1171" t="s">
        <v>515</v>
      </c>
      <c r="D391" s="1171"/>
      <c r="E391" s="1171"/>
      <c r="F391" s="1171"/>
      <c r="G391" s="1171"/>
      <c r="H391" s="46" t="s">
        <v>413</v>
      </c>
      <c r="I391" s="148">
        <f>ROUND((3+3+0.55+0.55)*0.45,1)</f>
        <v>3.2</v>
      </c>
      <c r="J391" s="173"/>
      <c r="K391" s="168">
        <f t="shared" si="68"/>
        <v>0</v>
      </c>
      <c r="L391"/>
      <c r="M391" s="46"/>
      <c r="N391" s="46"/>
      <c r="O391" s="46"/>
    </row>
    <row r="392" spans="1:15" hidden="1">
      <c r="A392" s="46" t="s">
        <v>289</v>
      </c>
      <c r="B392" s="162">
        <v>20206</v>
      </c>
      <c r="C392" s="1171" t="s">
        <v>503</v>
      </c>
      <c r="D392" s="1171"/>
      <c r="E392" s="1171"/>
      <c r="F392" s="1171"/>
      <c r="G392" s="1171"/>
      <c r="H392" s="46" t="s">
        <v>167</v>
      </c>
      <c r="I392" s="148">
        <f>3*5</f>
        <v>15</v>
      </c>
      <c r="J392" s="173"/>
      <c r="K392" s="168">
        <f t="shared" si="68"/>
        <v>0</v>
      </c>
      <c r="M392" s="237"/>
      <c r="N392" s="237"/>
      <c r="O392" s="237"/>
    </row>
    <row r="393" spans="1:15" ht="15" hidden="1" customHeight="1">
      <c r="A393" s="46" t="s">
        <v>14</v>
      </c>
      <c r="B393" s="162">
        <v>88262</v>
      </c>
      <c r="C393" s="1171" t="s">
        <v>458</v>
      </c>
      <c r="D393" s="1171"/>
      <c r="E393" s="1171"/>
      <c r="F393" s="1171"/>
      <c r="G393" s="1171"/>
      <c r="H393" s="46" t="s">
        <v>162</v>
      </c>
      <c r="I393" s="148">
        <v>4</v>
      </c>
      <c r="J393" s="173"/>
      <c r="K393" s="168">
        <f t="shared" si="68"/>
        <v>0</v>
      </c>
      <c r="M393" s="237"/>
      <c r="N393" s="237"/>
      <c r="O393" s="237"/>
    </row>
    <row r="394" spans="1:15" hidden="1">
      <c r="A394" s="46" t="s">
        <v>14</v>
      </c>
      <c r="B394" s="50">
        <v>88239</v>
      </c>
      <c r="C394" s="1217" t="s">
        <v>502</v>
      </c>
      <c r="D394" s="1218"/>
      <c r="E394" s="1218"/>
      <c r="F394" s="1218"/>
      <c r="G394" s="1219"/>
      <c r="H394" s="46" t="s">
        <v>162</v>
      </c>
      <c r="I394" s="148">
        <v>4</v>
      </c>
      <c r="J394" s="173"/>
      <c r="K394" s="168">
        <f t="shared" si="68"/>
        <v>0</v>
      </c>
      <c r="M394" s="237"/>
      <c r="N394" s="237"/>
      <c r="O394" s="237"/>
    </row>
    <row r="395" spans="1:15" s="15" customFormat="1" hidden="1">
      <c r="A395" s="46" t="s">
        <v>14</v>
      </c>
      <c r="B395" s="50">
        <v>102223</v>
      </c>
      <c r="C395" s="1171" t="s">
        <v>514</v>
      </c>
      <c r="D395" s="1171"/>
      <c r="E395" s="1171"/>
      <c r="F395" s="1171"/>
      <c r="G395" s="1171"/>
      <c r="H395" s="46" t="s">
        <v>413</v>
      </c>
      <c r="I395" s="148">
        <f>ROUND((0.02+0.02+0.1)*I392,1)</f>
        <v>2.1</v>
      </c>
      <c r="J395" s="173"/>
      <c r="K395" s="168">
        <f t="shared" si="68"/>
        <v>0</v>
      </c>
      <c r="L395"/>
      <c r="M395" s="46"/>
      <c r="N395" s="46"/>
      <c r="O395" s="46"/>
    </row>
    <row r="396" spans="1:15" hidden="1">
      <c r="A396" s="1206"/>
      <c r="B396" s="1206"/>
      <c r="C396" s="1206"/>
      <c r="D396" s="1206"/>
      <c r="E396" s="1206"/>
      <c r="F396" s="1206"/>
      <c r="G396" s="1206"/>
      <c r="H396" s="1206"/>
      <c r="I396" s="1206"/>
      <c r="J396" s="1206"/>
      <c r="K396" s="1206"/>
      <c r="M396" s="237"/>
      <c r="N396" s="237"/>
      <c r="O396" s="237"/>
    </row>
    <row r="397" spans="1:15" hidden="1">
      <c r="A397" s="161" t="s">
        <v>272</v>
      </c>
      <c r="B397" s="161">
        <v>91</v>
      </c>
      <c r="C397" s="1176" t="s">
        <v>452</v>
      </c>
      <c r="D397" s="1176"/>
      <c r="E397" s="1176"/>
      <c r="F397" s="1176"/>
      <c r="G397" s="1176"/>
      <c r="H397" s="171" t="s">
        <v>414</v>
      </c>
      <c r="I397" s="165"/>
      <c r="J397" s="175"/>
      <c r="K397" s="167">
        <f>SUM(K398:K408)</f>
        <v>0</v>
      </c>
      <c r="M397" s="237"/>
      <c r="N397" s="237"/>
      <c r="O397" s="237"/>
    </row>
    <row r="398" spans="1:15" ht="30" hidden="1" customHeight="1">
      <c r="A398" s="46" t="s">
        <v>14</v>
      </c>
      <c r="B398" s="49" t="s">
        <v>362</v>
      </c>
      <c r="C398" s="1171" t="s">
        <v>496</v>
      </c>
      <c r="D398" s="1171"/>
      <c r="E398" s="1171"/>
      <c r="F398" s="1171"/>
      <c r="G398" s="1171"/>
      <c r="H398" s="46" t="s">
        <v>417</v>
      </c>
      <c r="I398" s="148">
        <f>ROUND(0.55*0.55*0.4*6,4)</f>
        <v>0.72599999999999998</v>
      </c>
      <c r="J398" s="173"/>
      <c r="K398" s="168">
        <f>ROUND(I398*J398,2)</f>
        <v>0</v>
      </c>
      <c r="M398" s="237"/>
      <c r="N398" s="237"/>
      <c r="O398" s="237"/>
    </row>
    <row r="399" spans="1:15" ht="30" hidden="1" customHeight="1">
      <c r="A399" s="46" t="s">
        <v>14</v>
      </c>
      <c r="B399" s="49" t="s">
        <v>363</v>
      </c>
      <c r="C399" s="1171" t="s">
        <v>497</v>
      </c>
      <c r="D399" s="1171"/>
      <c r="E399" s="1171"/>
      <c r="F399" s="1171"/>
      <c r="G399" s="1171"/>
      <c r="H399" s="46" t="s">
        <v>413</v>
      </c>
      <c r="I399" s="148">
        <f>ROUND(((0.475*0.325*4)+(0.175*0.1*4))*6,4)</f>
        <v>4.125</v>
      </c>
      <c r="J399" s="173"/>
      <c r="K399" s="168">
        <f t="shared" ref="K399:K406" si="69">ROUND(I399*J399,2)</f>
        <v>0</v>
      </c>
      <c r="M399" s="237"/>
      <c r="N399" s="237"/>
      <c r="O399" s="237"/>
    </row>
    <row r="400" spans="1:15" ht="30" hidden="1" customHeight="1">
      <c r="A400" s="46" t="s">
        <v>14</v>
      </c>
      <c r="B400" s="50">
        <v>96546</v>
      </c>
      <c r="C400" s="1171" t="s">
        <v>507</v>
      </c>
      <c r="D400" s="1171"/>
      <c r="E400" s="1171"/>
      <c r="F400" s="1171"/>
      <c r="G400" s="1171"/>
      <c r="H400" s="46" t="s">
        <v>416</v>
      </c>
      <c r="I400" s="148">
        <f>ROUND(8*0.67*0.617*6,4)</f>
        <v>19.842700000000001</v>
      </c>
      <c r="J400" s="173"/>
      <c r="K400" s="168">
        <f t="shared" si="69"/>
        <v>0</v>
      </c>
      <c r="M400" s="237"/>
      <c r="N400" s="237"/>
      <c r="O400" s="237"/>
    </row>
    <row r="401" spans="1:15" ht="30" hidden="1" customHeight="1">
      <c r="A401" s="46" t="s">
        <v>14</v>
      </c>
      <c r="B401" s="50">
        <v>96547</v>
      </c>
      <c r="C401" s="1171" t="s">
        <v>508</v>
      </c>
      <c r="D401" s="1171"/>
      <c r="E401" s="1171"/>
      <c r="F401" s="1171"/>
      <c r="G401" s="1171"/>
      <c r="H401" s="46" t="s">
        <v>416</v>
      </c>
      <c r="I401" s="148">
        <f>ROUND(0.4*0.963*6,4)</f>
        <v>2.3111999999999999</v>
      </c>
      <c r="J401" s="173"/>
      <c r="K401" s="168">
        <f t="shared" si="69"/>
        <v>0</v>
      </c>
      <c r="M401" s="237"/>
      <c r="N401" s="237"/>
      <c r="O401" s="237"/>
    </row>
    <row r="402" spans="1:15" ht="30" hidden="1" customHeight="1">
      <c r="A402" s="46" t="s">
        <v>14</v>
      </c>
      <c r="B402" s="50">
        <v>96556</v>
      </c>
      <c r="C402" s="1171" t="s">
        <v>501</v>
      </c>
      <c r="D402" s="1171"/>
      <c r="E402" s="1171"/>
      <c r="F402" s="1171"/>
      <c r="G402" s="1171"/>
      <c r="H402" s="46" t="s">
        <v>417</v>
      </c>
      <c r="I402" s="148">
        <f>ROUND(((0.45*0.45*0.3)+(0.15*0.15*0.1))*6,4)</f>
        <v>0.378</v>
      </c>
      <c r="J402" s="173"/>
      <c r="K402" s="168">
        <f t="shared" si="69"/>
        <v>0</v>
      </c>
      <c r="M402" s="237"/>
      <c r="N402" s="237"/>
      <c r="O402" s="237"/>
    </row>
    <row r="403" spans="1:15" ht="30" hidden="1" customHeight="1">
      <c r="A403" s="46" t="s">
        <v>289</v>
      </c>
      <c r="B403" s="50">
        <v>35275</v>
      </c>
      <c r="C403" s="1171" t="s">
        <v>504</v>
      </c>
      <c r="D403" s="1171"/>
      <c r="E403" s="1171"/>
      <c r="F403" s="1171"/>
      <c r="G403" s="1171"/>
      <c r="H403" s="46" t="s">
        <v>167</v>
      </c>
      <c r="I403" s="148">
        <f>6*3</f>
        <v>18</v>
      </c>
      <c r="J403" s="173"/>
      <c r="K403" s="168">
        <f t="shared" si="69"/>
        <v>0</v>
      </c>
      <c r="M403" s="237"/>
      <c r="N403" s="237"/>
      <c r="O403" s="237"/>
    </row>
    <row r="404" spans="1:15" ht="30" hidden="1" customHeight="1">
      <c r="A404" s="46" t="s">
        <v>289</v>
      </c>
      <c r="B404" s="50">
        <v>4481</v>
      </c>
      <c r="C404" s="1171" t="s">
        <v>505</v>
      </c>
      <c r="D404" s="1171"/>
      <c r="E404" s="1171"/>
      <c r="F404" s="1171"/>
      <c r="G404" s="1171"/>
      <c r="H404" s="46" t="s">
        <v>167</v>
      </c>
      <c r="I404" s="148">
        <f>4.45*2</f>
        <v>8.9</v>
      </c>
      <c r="J404" s="173"/>
      <c r="K404" s="168">
        <f t="shared" si="69"/>
        <v>0</v>
      </c>
      <c r="M404" s="237"/>
      <c r="N404" s="237"/>
      <c r="O404" s="237"/>
    </row>
    <row r="405" spans="1:15" ht="30" hidden="1" customHeight="1">
      <c r="A405" s="46" t="s">
        <v>289</v>
      </c>
      <c r="B405" s="50">
        <v>4400</v>
      </c>
      <c r="C405" s="1171" t="s">
        <v>506</v>
      </c>
      <c r="D405" s="1171"/>
      <c r="E405" s="1171"/>
      <c r="F405" s="1171"/>
      <c r="G405" s="1171"/>
      <c r="H405" s="46" t="s">
        <v>167</v>
      </c>
      <c r="I405" s="148">
        <f>9*3.65</f>
        <v>32.85</v>
      </c>
      <c r="J405" s="173"/>
      <c r="K405" s="168">
        <f t="shared" si="69"/>
        <v>0</v>
      </c>
      <c r="M405" s="237"/>
      <c r="N405" s="237"/>
      <c r="O405" s="237"/>
    </row>
    <row r="406" spans="1:15" ht="15" hidden="1" customHeight="1">
      <c r="A406" s="46" t="s">
        <v>14</v>
      </c>
      <c r="B406" s="50">
        <v>88262</v>
      </c>
      <c r="C406" s="1171" t="s">
        <v>458</v>
      </c>
      <c r="D406" s="1171"/>
      <c r="E406" s="1171"/>
      <c r="F406" s="1171"/>
      <c r="G406" s="1171"/>
      <c r="H406" s="46" t="s">
        <v>162</v>
      </c>
      <c r="I406" s="148">
        <v>16</v>
      </c>
      <c r="J406" s="173"/>
      <c r="K406" s="168">
        <f t="shared" si="69"/>
        <v>0</v>
      </c>
      <c r="M406" s="237"/>
      <c r="N406" s="237"/>
      <c r="O406" s="237"/>
    </row>
    <row r="407" spans="1:15" ht="15" hidden="1" customHeight="1">
      <c r="A407" s="46" t="s">
        <v>14</v>
      </c>
      <c r="B407" s="50">
        <v>88239</v>
      </c>
      <c r="C407" s="1217" t="s">
        <v>502</v>
      </c>
      <c r="D407" s="1218"/>
      <c r="E407" s="1218"/>
      <c r="F407" s="1218"/>
      <c r="G407" s="1219"/>
      <c r="H407" s="46" t="s">
        <v>162</v>
      </c>
      <c r="I407" s="148">
        <v>16</v>
      </c>
      <c r="J407" s="173"/>
      <c r="K407" s="168">
        <f t="shared" ref="K407:K408" si="70">ROUND(I407*J407,2)</f>
        <v>0</v>
      </c>
      <c r="M407" s="237"/>
      <c r="N407" s="237"/>
      <c r="O407" s="237"/>
    </row>
    <row r="408" spans="1:15" s="15" customFormat="1" ht="15" hidden="1" customHeight="1">
      <c r="A408" s="46" t="s">
        <v>14</v>
      </c>
      <c r="B408" s="50">
        <v>102223</v>
      </c>
      <c r="C408" s="1171" t="s">
        <v>514</v>
      </c>
      <c r="D408" s="1171"/>
      <c r="E408" s="1171"/>
      <c r="F408" s="1171"/>
      <c r="G408" s="1171"/>
      <c r="H408" s="46" t="s">
        <v>413</v>
      </c>
      <c r="I408" s="148">
        <f>ROUND(((((0.15*4)*3)+(0.15*0.15))*6)+(((((0.08*2)+(0.16*2))*4.45)+(0.08*0.16*2))*2)+(((((0.06*2)+(0.08*2))*3.65)+(0.06*0.08*2))*9),4)</f>
        <v>24.5426</v>
      </c>
      <c r="J408" s="173"/>
      <c r="K408" s="168">
        <f t="shared" si="70"/>
        <v>0</v>
      </c>
      <c r="L408"/>
      <c r="M408" s="46"/>
      <c r="N408" s="46"/>
      <c r="O408" s="46"/>
    </row>
    <row r="409" spans="1:15" hidden="1">
      <c r="A409" s="1206"/>
      <c r="B409" s="1206"/>
      <c r="C409" s="1206"/>
      <c r="D409" s="1206"/>
      <c r="E409" s="1206"/>
      <c r="F409" s="1206"/>
      <c r="G409" s="1206"/>
      <c r="H409" s="1206"/>
      <c r="I409" s="1206"/>
      <c r="J409" s="1206"/>
      <c r="K409" s="1206"/>
      <c r="M409" s="237"/>
      <c r="N409" s="237"/>
      <c r="O409" s="237"/>
    </row>
    <row r="410" spans="1:15" hidden="1">
      <c r="A410" s="161" t="s">
        <v>272</v>
      </c>
      <c r="B410" s="161"/>
      <c r="C410" s="1176" t="s">
        <v>451</v>
      </c>
      <c r="D410" s="1176"/>
      <c r="E410" s="1176"/>
      <c r="F410" s="1176"/>
      <c r="G410" s="1176"/>
      <c r="H410" s="161" t="s">
        <v>414</v>
      </c>
      <c r="I410" s="165"/>
      <c r="J410" s="175"/>
      <c r="K410" s="167">
        <f>SUM(K411:K421)</f>
        <v>0</v>
      </c>
      <c r="M410" s="237"/>
      <c r="N410" s="237"/>
      <c r="O410" s="237"/>
    </row>
    <row r="411" spans="1:15" ht="30" hidden="1" customHeight="1">
      <c r="A411" s="46" t="s">
        <v>14</v>
      </c>
      <c r="B411" s="162">
        <v>96523</v>
      </c>
      <c r="C411" s="1171" t="s">
        <v>496</v>
      </c>
      <c r="D411" s="1171"/>
      <c r="E411" s="1171"/>
      <c r="F411" s="1171"/>
      <c r="G411" s="1171"/>
      <c r="H411" s="46" t="s">
        <v>417</v>
      </c>
      <c r="I411" s="148">
        <f>ROUND(0.31*0.6*7.25,4)</f>
        <v>1.3485</v>
      </c>
      <c r="J411" s="173"/>
      <c r="K411" s="168">
        <f>ROUND(I411*J411,2)</f>
        <v>0</v>
      </c>
      <c r="M411" s="237"/>
      <c r="N411" s="237"/>
      <c r="O411" s="237"/>
    </row>
    <row r="412" spans="1:15" ht="30" hidden="1" customHeight="1">
      <c r="A412" s="46" t="s">
        <v>14</v>
      </c>
      <c r="B412" s="162">
        <v>96535</v>
      </c>
      <c r="C412" s="1171" t="s">
        <v>497</v>
      </c>
      <c r="D412" s="1171"/>
      <c r="E412" s="1171"/>
      <c r="F412" s="1171"/>
      <c r="G412" s="1171"/>
      <c r="H412" s="46" t="s">
        <v>413</v>
      </c>
      <c r="I412" s="148">
        <v>21.15</v>
      </c>
      <c r="J412" s="173"/>
      <c r="K412" s="168">
        <f t="shared" ref="K412:K419" si="71">ROUND(I412*J412,2)</f>
        <v>0</v>
      </c>
      <c r="M412" s="237"/>
      <c r="N412" s="237"/>
      <c r="O412" s="237"/>
    </row>
    <row r="413" spans="1:15" hidden="1">
      <c r="A413" s="46" t="s">
        <v>14</v>
      </c>
      <c r="B413" s="162">
        <v>96543</v>
      </c>
      <c r="C413" s="1171" t="s">
        <v>498</v>
      </c>
      <c r="D413" s="1171"/>
      <c r="E413" s="1171"/>
      <c r="F413" s="1171"/>
      <c r="G413" s="1171"/>
      <c r="H413" s="46" t="s">
        <v>416</v>
      </c>
      <c r="I413" s="148">
        <v>10.5</v>
      </c>
      <c r="J413" s="173"/>
      <c r="K413" s="168">
        <f t="shared" si="71"/>
        <v>0</v>
      </c>
      <c r="M413" s="237"/>
      <c r="N413" s="237"/>
      <c r="O413" s="237"/>
    </row>
    <row r="414" spans="1:15" ht="30" hidden="1" customHeight="1">
      <c r="A414" s="46" t="s">
        <v>14</v>
      </c>
      <c r="B414" s="162">
        <v>96544</v>
      </c>
      <c r="C414" s="1171" t="s">
        <v>499</v>
      </c>
      <c r="D414" s="1171"/>
      <c r="E414" s="1171"/>
      <c r="F414" s="1171"/>
      <c r="G414" s="1171"/>
      <c r="H414" s="46" t="s">
        <v>416</v>
      </c>
      <c r="I414" s="148">
        <v>31.7</v>
      </c>
      <c r="J414" s="173"/>
      <c r="K414" s="168">
        <f t="shared" si="71"/>
        <v>0</v>
      </c>
      <c r="M414" s="237"/>
      <c r="N414" s="237"/>
      <c r="O414" s="237"/>
    </row>
    <row r="415" spans="1:15" ht="30" hidden="1" customHeight="1">
      <c r="A415" s="46" t="s">
        <v>14</v>
      </c>
      <c r="B415" s="162">
        <v>96545</v>
      </c>
      <c r="C415" s="1171" t="s">
        <v>500</v>
      </c>
      <c r="D415" s="1171"/>
      <c r="E415" s="1171"/>
      <c r="F415" s="1171"/>
      <c r="G415" s="1171"/>
      <c r="H415" s="46" t="s">
        <v>416</v>
      </c>
      <c r="I415" s="148">
        <v>29.7</v>
      </c>
      <c r="J415" s="173"/>
      <c r="K415" s="168">
        <f t="shared" si="71"/>
        <v>0</v>
      </c>
      <c r="M415" s="237"/>
      <c r="N415" s="237"/>
      <c r="O415" s="237"/>
    </row>
    <row r="416" spans="1:15" ht="30" hidden="1" customHeight="1">
      <c r="A416" s="46" t="s">
        <v>14</v>
      </c>
      <c r="B416" s="162">
        <v>96556</v>
      </c>
      <c r="C416" s="1171" t="s">
        <v>501</v>
      </c>
      <c r="D416" s="1171"/>
      <c r="E416" s="1171"/>
      <c r="F416" s="1171"/>
      <c r="G416" s="1171"/>
      <c r="H416" s="46" t="s">
        <v>417</v>
      </c>
      <c r="I416" s="148">
        <v>1.75</v>
      </c>
      <c r="J416" s="173"/>
      <c r="K416" s="168">
        <f t="shared" si="71"/>
        <v>0</v>
      </c>
      <c r="M416" s="237"/>
      <c r="N416" s="237"/>
      <c r="O416" s="237"/>
    </row>
    <row r="417" spans="1:15" s="15" customFormat="1" ht="30" hidden="1" customHeight="1">
      <c r="A417" s="46" t="s">
        <v>14</v>
      </c>
      <c r="B417" s="162">
        <v>102491</v>
      </c>
      <c r="C417" s="1171" t="s">
        <v>515</v>
      </c>
      <c r="D417" s="1171"/>
      <c r="E417" s="1171"/>
      <c r="F417" s="1171"/>
      <c r="G417" s="1171"/>
      <c r="H417" s="46" t="s">
        <v>413</v>
      </c>
      <c r="I417" s="148">
        <v>3.7</v>
      </c>
      <c r="J417" s="173"/>
      <c r="K417" s="168">
        <f t="shared" si="71"/>
        <v>0</v>
      </c>
      <c r="L417"/>
      <c r="M417" s="46"/>
      <c r="N417" s="46"/>
      <c r="O417" s="46"/>
    </row>
    <row r="418" spans="1:15" hidden="1">
      <c r="A418" s="46" t="s">
        <v>289</v>
      </c>
      <c r="B418" s="162">
        <v>20206</v>
      </c>
      <c r="C418" s="1171" t="s">
        <v>503</v>
      </c>
      <c r="D418" s="1171"/>
      <c r="E418" s="1171"/>
      <c r="F418" s="1171"/>
      <c r="G418" s="1171"/>
      <c r="H418" s="46" t="s">
        <v>167</v>
      </c>
      <c r="I418" s="148">
        <v>38</v>
      </c>
      <c r="J418" s="173"/>
      <c r="K418" s="168">
        <f t="shared" si="71"/>
        <v>0</v>
      </c>
      <c r="M418" s="237"/>
      <c r="N418" s="237"/>
      <c r="O418" s="237"/>
    </row>
    <row r="419" spans="1:15" ht="15" hidden="1" customHeight="1">
      <c r="A419" s="46" t="s">
        <v>14</v>
      </c>
      <c r="B419" s="162">
        <v>88262</v>
      </c>
      <c r="C419" s="1171" t="s">
        <v>458</v>
      </c>
      <c r="D419" s="1171"/>
      <c r="E419" s="1171"/>
      <c r="F419" s="1171"/>
      <c r="G419" s="1171"/>
      <c r="H419" s="46" t="s">
        <v>162</v>
      </c>
      <c r="I419" s="148">
        <v>8</v>
      </c>
      <c r="J419" s="173"/>
      <c r="K419" s="168">
        <f t="shared" si="71"/>
        <v>0</v>
      </c>
      <c r="M419" s="237"/>
      <c r="N419" s="237"/>
      <c r="O419" s="237"/>
    </row>
    <row r="420" spans="1:15" hidden="1">
      <c r="A420" s="46" t="s">
        <v>14</v>
      </c>
      <c r="B420" s="50">
        <v>88239</v>
      </c>
      <c r="C420" s="1217" t="s">
        <v>502</v>
      </c>
      <c r="D420" s="1218"/>
      <c r="E420" s="1218"/>
      <c r="F420" s="1218"/>
      <c r="G420" s="1219"/>
      <c r="H420" s="46" t="s">
        <v>162</v>
      </c>
      <c r="I420" s="148">
        <v>8</v>
      </c>
      <c r="J420" s="173"/>
      <c r="K420" s="168">
        <f t="shared" ref="K420:K421" si="72">ROUND(I420*J420,2)</f>
        <v>0</v>
      </c>
      <c r="M420" s="237"/>
      <c r="N420" s="237"/>
      <c r="O420" s="237"/>
    </row>
    <row r="421" spans="1:15" s="15" customFormat="1" hidden="1">
      <c r="A421" s="46" t="s">
        <v>14</v>
      </c>
      <c r="B421" s="50">
        <v>102223</v>
      </c>
      <c r="C421" s="1171" t="s">
        <v>514</v>
      </c>
      <c r="D421" s="1171"/>
      <c r="E421" s="1171"/>
      <c r="F421" s="1171"/>
      <c r="G421" s="1171"/>
      <c r="H421" s="46" t="s">
        <v>413</v>
      </c>
      <c r="I421" s="148">
        <f>ROUND((0.02+0.02+0.1)*I418,1)</f>
        <v>5.3</v>
      </c>
      <c r="J421" s="173"/>
      <c r="K421" s="168">
        <f t="shared" si="72"/>
        <v>0</v>
      </c>
      <c r="L421"/>
      <c r="M421" s="46"/>
      <c r="N421" s="46"/>
      <c r="O421" s="46"/>
    </row>
    <row r="422" spans="1:15" hidden="1">
      <c r="A422" s="1206"/>
      <c r="B422" s="1206"/>
      <c r="C422" s="1206"/>
      <c r="D422" s="1206"/>
      <c r="E422" s="1206"/>
      <c r="F422" s="1206"/>
      <c r="G422" s="1206"/>
      <c r="H422" s="1206"/>
      <c r="I422" s="1206"/>
      <c r="J422" s="1206"/>
      <c r="K422" s="1206"/>
      <c r="M422" s="237"/>
      <c r="N422" s="237"/>
      <c r="O422" s="237"/>
    </row>
    <row r="423" spans="1:15" hidden="1">
      <c r="A423" s="161" t="s">
        <v>272</v>
      </c>
      <c r="B423" s="161"/>
      <c r="C423" s="1176" t="s">
        <v>415</v>
      </c>
      <c r="D423" s="1176"/>
      <c r="E423" s="1176"/>
      <c r="F423" s="1176"/>
      <c r="G423" s="1176"/>
      <c r="H423" s="161" t="s">
        <v>414</v>
      </c>
      <c r="I423" s="165"/>
      <c r="J423" s="175"/>
      <c r="K423" s="167">
        <f>SUM(K424:K426)</f>
        <v>0</v>
      </c>
      <c r="M423" s="237"/>
      <c r="N423" s="237"/>
      <c r="O423" s="237"/>
    </row>
    <row r="424" spans="1:15" hidden="1">
      <c r="A424" s="46" t="s">
        <v>273</v>
      </c>
      <c r="B424" s="162" t="e">
        <f>'COTAÇÕES - INFRA'!#REF!</f>
        <v>#REF!</v>
      </c>
      <c r="C424" s="1171" t="e">
        <f>'COTAÇÕES - INFRA'!#REF!</f>
        <v>#REF!</v>
      </c>
      <c r="D424" s="1171"/>
      <c r="E424" s="1171"/>
      <c r="F424" s="1171"/>
      <c r="G424" s="1171"/>
      <c r="H424" s="46" t="e">
        <f>'COTAÇÕES - INFRA'!#REF!</f>
        <v>#REF!</v>
      </c>
      <c r="I424" s="148">
        <v>1</v>
      </c>
      <c r="J424" s="173"/>
      <c r="K424" s="168">
        <f>ROUND(I424*J424,2)</f>
        <v>0</v>
      </c>
      <c r="M424" s="237"/>
      <c r="N424" s="237"/>
      <c r="O424" s="237"/>
    </row>
    <row r="425" spans="1:15" ht="15" hidden="1" customHeight="1">
      <c r="A425" s="46" t="s">
        <v>14</v>
      </c>
      <c r="B425" s="50">
        <v>88309</v>
      </c>
      <c r="C425" s="1171" t="s">
        <v>461</v>
      </c>
      <c r="D425" s="1171"/>
      <c r="E425" s="1171"/>
      <c r="F425" s="1171"/>
      <c r="G425" s="1171"/>
      <c r="H425" s="46" t="s">
        <v>162</v>
      </c>
      <c r="I425" s="148">
        <v>0.5</v>
      </c>
      <c r="J425" s="173"/>
      <c r="K425" s="168">
        <f t="shared" ref="K425:K426" si="73">ROUND(I425*J425,2)</f>
        <v>0</v>
      </c>
      <c r="M425" s="237"/>
      <c r="N425" s="237"/>
      <c r="O425" s="237"/>
    </row>
    <row r="426" spans="1:15" ht="15" hidden="1" customHeight="1">
      <c r="A426" s="46" t="s">
        <v>14</v>
      </c>
      <c r="B426" s="50">
        <v>88316</v>
      </c>
      <c r="C426" s="1171" t="s">
        <v>459</v>
      </c>
      <c r="D426" s="1171"/>
      <c r="E426" s="1171"/>
      <c r="F426" s="1171"/>
      <c r="G426" s="1171"/>
      <c r="H426" s="46" t="s">
        <v>162</v>
      </c>
      <c r="I426" s="148">
        <v>0.5</v>
      </c>
      <c r="J426" s="173"/>
      <c r="K426" s="168">
        <f t="shared" si="73"/>
        <v>0</v>
      </c>
      <c r="M426" s="237"/>
      <c r="N426" s="237"/>
      <c r="O426" s="237"/>
    </row>
    <row r="427" spans="1:15" hidden="1">
      <c r="A427" s="1206"/>
      <c r="B427" s="1206"/>
      <c r="C427" s="1206"/>
      <c r="D427" s="1206"/>
      <c r="E427" s="1206"/>
      <c r="F427" s="1206"/>
      <c r="G427" s="1206"/>
      <c r="H427" s="1206"/>
      <c r="I427" s="1206"/>
      <c r="J427" s="1206"/>
      <c r="K427" s="1206"/>
      <c r="M427" s="237"/>
      <c r="N427" s="237"/>
      <c r="O427" s="237"/>
    </row>
    <row r="428" spans="1:15" hidden="1">
      <c r="A428" s="161" t="s">
        <v>272</v>
      </c>
      <c r="B428" s="161"/>
      <c r="C428" s="1176" t="s">
        <v>518</v>
      </c>
      <c r="D428" s="1176"/>
      <c r="E428" s="1176"/>
      <c r="F428" s="1176"/>
      <c r="G428" s="1176"/>
      <c r="H428" s="161" t="s">
        <v>167</v>
      </c>
      <c r="I428" s="161"/>
      <c r="J428" s="174"/>
      <c r="K428" s="167">
        <f>SUM(K429:K434)</f>
        <v>0</v>
      </c>
      <c r="M428" s="237"/>
      <c r="N428" s="237"/>
      <c r="O428" s="237"/>
    </row>
    <row r="429" spans="1:15" hidden="1">
      <c r="A429" s="46" t="s">
        <v>289</v>
      </c>
      <c r="B429" s="162">
        <v>122</v>
      </c>
      <c r="C429" s="1171" t="s">
        <v>516</v>
      </c>
      <c r="D429" s="1171"/>
      <c r="E429" s="1171"/>
      <c r="F429" s="1171"/>
      <c r="G429" s="1171"/>
      <c r="H429" s="46" t="s">
        <v>517</v>
      </c>
      <c r="I429" s="148">
        <v>3.6299999999999999E-2</v>
      </c>
      <c r="J429" s="173"/>
      <c r="K429" s="168">
        <f>ROUND(I429*J429,2)</f>
        <v>0</v>
      </c>
      <c r="M429" s="237"/>
      <c r="N429" s="237"/>
      <c r="O429" s="237"/>
    </row>
    <row r="430" spans="1:15" hidden="1">
      <c r="A430" s="46" t="s">
        <v>289</v>
      </c>
      <c r="B430" s="162">
        <v>36365</v>
      </c>
      <c r="C430" s="1171" t="s">
        <v>519</v>
      </c>
      <c r="D430" s="1171"/>
      <c r="E430" s="1171"/>
      <c r="F430" s="1171"/>
      <c r="G430" s="1171"/>
      <c r="H430" s="46" t="s">
        <v>167</v>
      </c>
      <c r="I430" s="148">
        <v>1.05</v>
      </c>
      <c r="J430" s="173"/>
      <c r="K430" s="168">
        <f t="shared" ref="K430:K432" si="74">ROUND(I430*J430,2)</f>
        <v>0</v>
      </c>
      <c r="M430" s="237"/>
      <c r="N430" s="237"/>
      <c r="O430" s="237"/>
    </row>
    <row r="431" spans="1:15" hidden="1">
      <c r="A431" s="46" t="s">
        <v>289</v>
      </c>
      <c r="B431" s="162">
        <v>20083</v>
      </c>
      <c r="C431" s="1171" t="s">
        <v>520</v>
      </c>
      <c r="D431" s="1171"/>
      <c r="E431" s="1171"/>
      <c r="F431" s="1171"/>
      <c r="G431" s="1171"/>
      <c r="H431" s="46" t="s">
        <v>517</v>
      </c>
      <c r="I431" s="148">
        <v>5.9299999999999999E-2</v>
      </c>
      <c r="J431" s="173"/>
      <c r="K431" s="168">
        <f t="shared" si="74"/>
        <v>0</v>
      </c>
      <c r="M431" s="237"/>
      <c r="N431" s="237"/>
      <c r="O431" s="237"/>
    </row>
    <row r="432" spans="1:15" hidden="1">
      <c r="A432" s="46" t="s">
        <v>289</v>
      </c>
      <c r="B432" s="162">
        <v>38383</v>
      </c>
      <c r="C432" s="1171" t="s">
        <v>521</v>
      </c>
      <c r="D432" s="1171"/>
      <c r="E432" s="1171"/>
      <c r="F432" s="1171"/>
      <c r="G432" s="1171"/>
      <c r="H432" s="46" t="s">
        <v>517</v>
      </c>
      <c r="I432" s="148">
        <v>0.247</v>
      </c>
      <c r="J432" s="173"/>
      <c r="K432" s="168">
        <f t="shared" si="74"/>
        <v>0</v>
      </c>
      <c r="M432" s="237"/>
      <c r="N432" s="237"/>
      <c r="O432" s="237"/>
    </row>
    <row r="433" spans="1:15" hidden="1">
      <c r="A433" s="46" t="s">
        <v>14</v>
      </c>
      <c r="B433" s="50">
        <v>88248</v>
      </c>
      <c r="C433" s="1171" t="s">
        <v>522</v>
      </c>
      <c r="D433" s="1171"/>
      <c r="E433" s="1171"/>
      <c r="F433" s="1171"/>
      <c r="G433" s="1171"/>
      <c r="H433" s="46" t="s">
        <v>162</v>
      </c>
      <c r="I433" s="148">
        <v>0.74</v>
      </c>
      <c r="J433" s="173"/>
      <c r="K433" s="168">
        <f t="shared" ref="K433:K434" si="75">ROUND(I433*J433,2)</f>
        <v>0</v>
      </c>
      <c r="M433" s="237"/>
      <c r="N433" s="237"/>
      <c r="O433" s="237"/>
    </row>
    <row r="434" spans="1:15" hidden="1">
      <c r="A434" s="46" t="s">
        <v>14</v>
      </c>
      <c r="B434" s="50">
        <v>88267</v>
      </c>
      <c r="C434" s="1171" t="s">
        <v>523</v>
      </c>
      <c r="D434" s="1171"/>
      <c r="E434" s="1171"/>
      <c r="F434" s="1171"/>
      <c r="G434" s="1171"/>
      <c r="H434" s="46" t="s">
        <v>162</v>
      </c>
      <c r="I434" s="148">
        <v>0.74</v>
      </c>
      <c r="J434" s="173"/>
      <c r="K434" s="168">
        <f t="shared" si="75"/>
        <v>0</v>
      </c>
      <c r="M434" s="237"/>
      <c r="N434" s="237"/>
      <c r="O434" s="237"/>
    </row>
    <row r="435" spans="1:15" hidden="1">
      <c r="A435" s="1206"/>
      <c r="B435" s="1206"/>
      <c r="C435" s="1206"/>
      <c r="D435" s="1206"/>
      <c r="E435" s="1206"/>
      <c r="F435" s="1206"/>
      <c r="G435" s="1206"/>
      <c r="H435" s="1206"/>
      <c r="I435" s="1206"/>
      <c r="J435" s="1206"/>
      <c r="K435" s="1206"/>
      <c r="M435" s="237"/>
      <c r="N435" s="237"/>
      <c r="O435" s="237"/>
    </row>
    <row r="436" spans="1:15" hidden="1">
      <c r="A436" s="161" t="s">
        <v>272</v>
      </c>
      <c r="B436" s="161"/>
      <c r="C436" s="1176" t="s">
        <v>524</v>
      </c>
      <c r="D436" s="1176"/>
      <c r="E436" s="1176"/>
      <c r="F436" s="1176"/>
      <c r="G436" s="1176"/>
      <c r="H436" s="161" t="s">
        <v>414</v>
      </c>
      <c r="I436" s="165"/>
      <c r="J436" s="175"/>
      <c r="K436" s="167">
        <f>SUM(K437:K443)</f>
        <v>0</v>
      </c>
      <c r="M436" s="237"/>
      <c r="N436" s="237"/>
      <c r="O436" s="237"/>
    </row>
    <row r="437" spans="1:15" ht="60" hidden="1" customHeight="1">
      <c r="A437" s="46" t="s">
        <v>14</v>
      </c>
      <c r="B437" s="50">
        <v>90091</v>
      </c>
      <c r="C437" s="1171" t="s">
        <v>525</v>
      </c>
      <c r="D437" s="1171"/>
      <c r="E437" s="1171"/>
      <c r="F437" s="1171"/>
      <c r="G437" s="1171"/>
      <c r="H437" s="46" t="s">
        <v>417</v>
      </c>
      <c r="I437" s="148">
        <f>ROUND(0.6*0.6*1.1,4)</f>
        <v>0.39600000000000002</v>
      </c>
      <c r="J437" s="173"/>
      <c r="K437" s="168">
        <f>ROUND(I437*J437,2)</f>
        <v>0</v>
      </c>
      <c r="M437" s="237"/>
      <c r="N437" s="237"/>
      <c r="O437" s="237"/>
    </row>
    <row r="438" spans="1:15" ht="30" hidden="1" customHeight="1">
      <c r="A438" s="46" t="s">
        <v>14</v>
      </c>
      <c r="B438" s="50">
        <v>94965</v>
      </c>
      <c r="C438" s="1171" t="s">
        <v>526</v>
      </c>
      <c r="D438" s="1171"/>
      <c r="E438" s="1171"/>
      <c r="F438" s="1171"/>
      <c r="G438" s="1171"/>
      <c r="H438" s="46" t="s">
        <v>417</v>
      </c>
      <c r="I438" s="148">
        <f>ROUND(0.6*0.6*0.1,4)</f>
        <v>3.5999999999999997E-2</v>
      </c>
      <c r="J438" s="173"/>
      <c r="K438" s="168">
        <f t="shared" ref="K438:K441" si="76">ROUND(I438*J438,2)</f>
        <v>0</v>
      </c>
      <c r="M438" s="237"/>
      <c r="N438" s="237"/>
      <c r="O438" s="237"/>
    </row>
    <row r="439" spans="1:15" ht="30" hidden="1" customHeight="1">
      <c r="A439" s="46" t="s">
        <v>273</v>
      </c>
      <c r="B439" s="50" t="e">
        <f>'COTAÇÕES - INFRA'!#REF!</f>
        <v>#REF!</v>
      </c>
      <c r="C439" s="1171" t="e">
        <f>_xlfn.SINGLE('COTAÇÕES - INFRA'!#REF!)</f>
        <v>#REF!</v>
      </c>
      <c r="D439" s="1171"/>
      <c r="E439" s="1171"/>
      <c r="F439" s="1171"/>
      <c r="G439" s="1171"/>
      <c r="H439" s="46" t="e">
        <f>'COTAÇÕES - INFRA'!#REF!</f>
        <v>#REF!</v>
      </c>
      <c r="I439" s="148">
        <v>1</v>
      </c>
      <c r="J439" s="173"/>
      <c r="K439" s="168">
        <f t="shared" si="76"/>
        <v>0</v>
      </c>
      <c r="M439" s="237"/>
      <c r="N439" s="237"/>
      <c r="O439" s="237"/>
    </row>
    <row r="440" spans="1:15" ht="30" hidden="1" customHeight="1">
      <c r="A440" s="46" t="s">
        <v>14</v>
      </c>
      <c r="B440" s="50">
        <v>94965</v>
      </c>
      <c r="C440" s="1171" t="s">
        <v>527</v>
      </c>
      <c r="D440" s="1171"/>
      <c r="E440" s="1171"/>
      <c r="F440" s="1171"/>
      <c r="G440" s="1171"/>
      <c r="H440" s="46" t="s">
        <v>417</v>
      </c>
      <c r="I440" s="148">
        <f>ROUND(PI()*(0.2^2)*0.15,4)</f>
        <v>1.8800000000000001E-2</v>
      </c>
      <c r="J440" s="173"/>
      <c r="K440" s="168">
        <f t="shared" si="76"/>
        <v>0</v>
      </c>
      <c r="M440" s="237"/>
      <c r="N440" s="237"/>
      <c r="O440" s="237"/>
    </row>
    <row r="441" spans="1:15" hidden="1">
      <c r="A441" s="46" t="s">
        <v>273</v>
      </c>
      <c r="B441" s="50" t="e">
        <f>'COTAÇÕES - INFRA'!#REF!</f>
        <v>#REF!</v>
      </c>
      <c r="C441" s="1217" t="e">
        <f>'COTAÇÕES - INFRA'!#REF!</f>
        <v>#REF!</v>
      </c>
      <c r="D441" s="1218"/>
      <c r="E441" s="1218"/>
      <c r="F441" s="1218"/>
      <c r="G441" s="1219"/>
      <c r="H441" s="46" t="e">
        <f>'COTAÇÕES - INFRA'!#REF!</f>
        <v>#REF!</v>
      </c>
      <c r="I441" s="148">
        <v>1</v>
      </c>
      <c r="J441" s="173"/>
      <c r="K441" s="168">
        <f t="shared" si="76"/>
        <v>0</v>
      </c>
      <c r="M441" s="237"/>
      <c r="N441" s="237"/>
      <c r="O441" s="237"/>
    </row>
    <row r="442" spans="1:15" hidden="1">
      <c r="A442" s="46" t="s">
        <v>14</v>
      </c>
      <c r="B442" s="50">
        <v>88309</v>
      </c>
      <c r="C442" s="1171" t="s">
        <v>461</v>
      </c>
      <c r="D442" s="1171"/>
      <c r="E442" s="1171"/>
      <c r="F442" s="1171"/>
      <c r="G442" s="1171"/>
      <c r="H442" s="46" t="s">
        <v>162</v>
      </c>
      <c r="I442" s="148">
        <v>4</v>
      </c>
      <c r="J442" s="173"/>
      <c r="K442" s="168">
        <f t="shared" ref="K442:K443" si="77">ROUND(I442*J442,2)</f>
        <v>0</v>
      </c>
      <c r="M442" s="237"/>
      <c r="N442" s="237"/>
      <c r="O442" s="237"/>
    </row>
    <row r="443" spans="1:15" hidden="1">
      <c r="A443" s="46" t="s">
        <v>14</v>
      </c>
      <c r="B443" s="50">
        <v>88316</v>
      </c>
      <c r="C443" s="1171" t="s">
        <v>459</v>
      </c>
      <c r="D443" s="1171"/>
      <c r="E443" s="1171"/>
      <c r="F443" s="1171"/>
      <c r="G443" s="1171"/>
      <c r="H443" s="46" t="s">
        <v>162</v>
      </c>
      <c r="I443" s="148">
        <v>4</v>
      </c>
      <c r="J443" s="173"/>
      <c r="K443" s="168">
        <f t="shared" si="77"/>
        <v>0</v>
      </c>
      <c r="M443" s="237"/>
      <c r="N443" s="237"/>
      <c r="O443" s="237"/>
    </row>
    <row r="444" spans="1:15" hidden="1">
      <c r="A444" s="1178"/>
      <c r="B444" s="1179"/>
      <c r="C444" s="1179"/>
      <c r="D444" s="1179"/>
      <c r="E444" s="1179"/>
      <c r="F444" s="1179"/>
      <c r="G444" s="1179"/>
      <c r="H444" s="1179"/>
      <c r="I444" s="1179"/>
      <c r="J444" s="1179"/>
      <c r="K444" s="1180"/>
      <c r="M444" s="237"/>
      <c r="N444" s="237"/>
      <c r="O444" s="237"/>
    </row>
    <row r="445" spans="1:15" hidden="1">
      <c r="A445" s="161" t="s">
        <v>272</v>
      </c>
      <c r="B445" s="161">
        <v>92</v>
      </c>
      <c r="C445" s="1176" t="s">
        <v>625</v>
      </c>
      <c r="D445" s="1176"/>
      <c r="E445" s="1176"/>
      <c r="F445" s="1176"/>
      <c r="G445" s="1176"/>
      <c r="H445" s="161" t="s">
        <v>413</v>
      </c>
      <c r="I445" s="165"/>
      <c r="J445" s="175"/>
      <c r="K445" s="167">
        <f>SUM(K446:K452)</f>
        <v>0</v>
      </c>
      <c r="M445" s="237"/>
      <c r="N445" s="237"/>
      <c r="O445" s="237"/>
    </row>
    <row r="446" spans="1:15" s="357" customFormat="1" ht="30" hidden="1" customHeight="1">
      <c r="A446" s="54" t="s">
        <v>289</v>
      </c>
      <c r="B446" s="50">
        <v>4417</v>
      </c>
      <c r="C446" s="1171" t="s">
        <v>454</v>
      </c>
      <c r="D446" s="1171"/>
      <c r="E446" s="1171"/>
      <c r="F446" s="1171"/>
      <c r="G446" s="1171"/>
      <c r="H446" s="54" t="s">
        <v>167</v>
      </c>
      <c r="I446" s="353">
        <v>1</v>
      </c>
      <c r="J446" s="354"/>
      <c r="K446" s="355">
        <f>ROUND(I446*J446,2)</f>
        <v>0</v>
      </c>
      <c r="L446"/>
      <c r="M446" s="356"/>
      <c r="N446" s="356"/>
      <c r="O446" s="356"/>
    </row>
    <row r="447" spans="1:15" hidden="1">
      <c r="A447" s="46" t="s">
        <v>289</v>
      </c>
      <c r="B447" s="50">
        <v>4491</v>
      </c>
      <c r="C447" s="1171" t="s">
        <v>455</v>
      </c>
      <c r="D447" s="1171"/>
      <c r="E447" s="1171"/>
      <c r="F447" s="1171"/>
      <c r="G447" s="1171"/>
      <c r="H447" s="46" t="s">
        <v>167</v>
      </c>
      <c r="I447" s="148">
        <v>4</v>
      </c>
      <c r="J447" s="173"/>
      <c r="K447" s="168">
        <f t="shared" ref="K447:K450" si="78">ROUND(I447*J447,2)</f>
        <v>0</v>
      </c>
      <c r="M447" s="237"/>
      <c r="N447" s="237"/>
      <c r="O447" s="237"/>
    </row>
    <row r="448" spans="1:15" s="357" customFormat="1" ht="30" hidden="1" customHeight="1">
      <c r="A448" s="54" t="s">
        <v>289</v>
      </c>
      <c r="B448" s="50">
        <v>4813</v>
      </c>
      <c r="C448" s="1171" t="s">
        <v>626</v>
      </c>
      <c r="D448" s="1171"/>
      <c r="E448" s="1171"/>
      <c r="F448" s="1171"/>
      <c r="G448" s="1171"/>
      <c r="H448" s="54" t="s">
        <v>413</v>
      </c>
      <c r="I448" s="353">
        <v>1</v>
      </c>
      <c r="J448" s="354"/>
      <c r="K448" s="355">
        <f t="shared" si="78"/>
        <v>0</v>
      </c>
      <c r="L448"/>
      <c r="M448" s="356"/>
      <c r="N448" s="356"/>
      <c r="O448" s="356"/>
    </row>
    <row r="449" spans="1:16" hidden="1">
      <c r="A449" s="46" t="s">
        <v>289</v>
      </c>
      <c r="B449" s="50">
        <v>5075</v>
      </c>
      <c r="C449" s="1171" t="s">
        <v>456</v>
      </c>
      <c r="D449" s="1171"/>
      <c r="E449" s="1171"/>
      <c r="F449" s="1171"/>
      <c r="G449" s="1171"/>
      <c r="H449" s="46" t="s">
        <v>416</v>
      </c>
      <c r="I449" s="148">
        <v>0.11</v>
      </c>
      <c r="J449" s="173"/>
      <c r="K449" s="168">
        <f t="shared" si="78"/>
        <v>0</v>
      </c>
      <c r="M449" s="237"/>
      <c r="N449" s="237"/>
      <c r="O449" s="237"/>
    </row>
    <row r="450" spans="1:16" ht="30" hidden="1" customHeight="1">
      <c r="A450" s="46" t="s">
        <v>14</v>
      </c>
      <c r="B450" s="50">
        <v>94962</v>
      </c>
      <c r="C450" s="1171" t="s">
        <v>457</v>
      </c>
      <c r="D450" s="1171"/>
      <c r="E450" s="1171"/>
      <c r="F450" s="1171"/>
      <c r="G450" s="1171"/>
      <c r="H450" s="46" t="s">
        <v>417</v>
      </c>
      <c r="I450" s="148">
        <v>0.01</v>
      </c>
      <c r="J450" s="173"/>
      <c r="K450" s="168">
        <f t="shared" si="78"/>
        <v>0</v>
      </c>
      <c r="M450" s="237"/>
      <c r="N450" s="237"/>
      <c r="O450" s="237"/>
    </row>
    <row r="451" spans="1:16" hidden="1">
      <c r="A451" s="46" t="s">
        <v>14</v>
      </c>
      <c r="B451" s="50">
        <v>88262</v>
      </c>
      <c r="C451" s="1171" t="s">
        <v>458</v>
      </c>
      <c r="D451" s="1171"/>
      <c r="E451" s="1171"/>
      <c r="F451" s="1171"/>
      <c r="G451" s="1171"/>
      <c r="H451" s="46" t="s">
        <v>162</v>
      </c>
      <c r="I451" s="148">
        <v>1</v>
      </c>
      <c r="J451" s="173"/>
      <c r="K451" s="168">
        <f>ROUND(I451*J451,2)</f>
        <v>0</v>
      </c>
      <c r="M451" s="237"/>
      <c r="N451" s="237"/>
      <c r="O451" s="237"/>
    </row>
    <row r="452" spans="1:16" hidden="1">
      <c r="A452" s="46" t="s">
        <v>14</v>
      </c>
      <c r="B452" s="50">
        <v>88316</v>
      </c>
      <c r="C452" s="1171" t="s">
        <v>459</v>
      </c>
      <c r="D452" s="1171"/>
      <c r="E452" s="1171"/>
      <c r="F452" s="1171"/>
      <c r="G452" s="1171"/>
      <c r="H452" s="46" t="s">
        <v>162</v>
      </c>
      <c r="I452" s="148">
        <v>2</v>
      </c>
      <c r="J452" s="173"/>
      <c r="K452" s="168">
        <f>ROUND(I452*J452,2)</f>
        <v>0</v>
      </c>
      <c r="M452" s="237"/>
      <c r="N452" s="237"/>
      <c r="O452" s="237"/>
    </row>
    <row r="453" spans="1:16" hidden="1">
      <c r="A453" s="46"/>
      <c r="B453" s="50"/>
      <c r="C453" s="1171"/>
      <c r="D453" s="1171"/>
      <c r="E453" s="1171"/>
      <c r="F453" s="1171"/>
      <c r="G453" s="1171"/>
      <c r="H453" s="46"/>
      <c r="I453" s="148"/>
      <c r="J453" s="173"/>
      <c r="K453" s="168"/>
      <c r="M453" s="237"/>
      <c r="N453" s="237"/>
      <c r="O453" s="237"/>
    </row>
    <row r="454" spans="1:16" ht="30" hidden="1" customHeight="1">
      <c r="A454" s="161" t="s">
        <v>272</v>
      </c>
      <c r="B454" s="161">
        <v>30</v>
      </c>
      <c r="C454" s="1236" t="s">
        <v>678</v>
      </c>
      <c r="D454" s="1236"/>
      <c r="E454" s="1236"/>
      <c r="F454" s="1236"/>
      <c r="G454" s="1236"/>
      <c r="H454" s="161" t="s">
        <v>414</v>
      </c>
      <c r="I454" s="165"/>
      <c r="J454" s="175"/>
      <c r="K454" s="167">
        <f>SUM(K455:K457)</f>
        <v>27.81</v>
      </c>
      <c r="M454" s="237"/>
      <c r="N454" s="237"/>
      <c r="O454" s="237"/>
    </row>
    <row r="455" spans="1:16" ht="15" hidden="1" customHeight="1">
      <c r="A455" s="46" t="s">
        <v>14</v>
      </c>
      <c r="B455" s="50">
        <v>96523</v>
      </c>
      <c r="C455" s="1171" t="s">
        <v>679</v>
      </c>
      <c r="D455" s="1171"/>
      <c r="E455" s="1171"/>
      <c r="F455" s="1171"/>
      <c r="G455" s="1171"/>
      <c r="H455" s="46" t="s">
        <v>417</v>
      </c>
      <c r="I455" s="148">
        <v>5.8499999999999996E-2</v>
      </c>
      <c r="J455" s="173">
        <v>108.42</v>
      </c>
      <c r="K455" s="168">
        <f t="shared" ref="K455:K457" si="79">ROUND(I455*J455,2)</f>
        <v>6.34</v>
      </c>
      <c r="M455" s="237"/>
      <c r="N455" s="237"/>
      <c r="O455" s="237"/>
    </row>
    <row r="456" spans="1:16" ht="15" hidden="1" customHeight="1">
      <c r="A456" s="46" t="s">
        <v>14</v>
      </c>
      <c r="B456" s="50">
        <v>96624</v>
      </c>
      <c r="C456" s="1171" t="s">
        <v>680</v>
      </c>
      <c r="D456" s="1171"/>
      <c r="E456" s="1171"/>
      <c r="F456" s="1171"/>
      <c r="G456" s="1171"/>
      <c r="H456" s="46" t="s">
        <v>417</v>
      </c>
      <c r="I456" s="148">
        <v>8.9999999999999993E-3</v>
      </c>
      <c r="J456" s="173">
        <v>202.56</v>
      </c>
      <c r="K456" s="168">
        <f t="shared" si="79"/>
        <v>1.82</v>
      </c>
      <c r="M456" s="237"/>
      <c r="N456" s="237"/>
      <c r="O456" s="237"/>
    </row>
    <row r="457" spans="1:16" ht="30" hidden="1" customHeight="1">
      <c r="A457" s="46" t="s">
        <v>14</v>
      </c>
      <c r="B457" s="50">
        <v>94964</v>
      </c>
      <c r="C457" s="1171" t="s">
        <v>540</v>
      </c>
      <c r="D457" s="1171"/>
      <c r="E457" s="1171"/>
      <c r="F457" s="1171"/>
      <c r="G457" s="1171"/>
      <c r="H457" s="46" t="s">
        <v>417</v>
      </c>
      <c r="I457" s="148">
        <v>3.5999999999999997E-2</v>
      </c>
      <c r="J457" s="173">
        <v>545.79</v>
      </c>
      <c r="K457" s="168">
        <f t="shared" si="79"/>
        <v>19.649999999999999</v>
      </c>
      <c r="M457" s="237"/>
      <c r="N457" s="237"/>
      <c r="O457" s="237"/>
    </row>
    <row r="458" spans="1:16" ht="15" hidden="1" customHeight="1">
      <c r="A458" s="38"/>
      <c r="B458" s="462"/>
      <c r="C458" s="332"/>
      <c r="D458" s="332"/>
      <c r="E458" s="332"/>
      <c r="F458" s="332"/>
      <c r="G458" s="332"/>
      <c r="H458" s="38"/>
      <c r="I458" s="369"/>
      <c r="J458" s="370"/>
      <c r="K458" s="371"/>
      <c r="M458" s="237"/>
      <c r="N458" s="237"/>
      <c r="O458" s="237"/>
    </row>
    <row r="459" spans="1:16" ht="30" hidden="1" customHeight="1">
      <c r="A459" s="161" t="s">
        <v>272</v>
      </c>
      <c r="B459" s="161">
        <v>32</v>
      </c>
      <c r="C459" s="1176" t="s">
        <v>1141</v>
      </c>
      <c r="D459" s="1176"/>
      <c r="E459" s="1176"/>
      <c r="F459" s="1176"/>
      <c r="G459" s="1176"/>
      <c r="H459" s="161" t="s">
        <v>414</v>
      </c>
      <c r="I459" s="165"/>
      <c r="J459" s="175"/>
      <c r="K459" s="167">
        <f>SUM(K460:K467)</f>
        <v>2035.3199999999997</v>
      </c>
      <c r="M459" s="237" t="s">
        <v>566</v>
      </c>
      <c r="N459" s="237" t="s">
        <v>567</v>
      </c>
      <c r="O459" s="237"/>
    </row>
    <row r="460" spans="1:16" ht="15" hidden="1" customHeight="1">
      <c r="A460" s="237" t="s">
        <v>14</v>
      </c>
      <c r="B460" s="664">
        <v>96620</v>
      </c>
      <c r="C460" s="1177" t="s">
        <v>553</v>
      </c>
      <c r="D460" s="1177"/>
      <c r="E460" s="1177"/>
      <c r="F460" s="1177"/>
      <c r="G460" s="1177"/>
      <c r="H460" s="237" t="s">
        <v>417</v>
      </c>
      <c r="I460" s="338">
        <f>ROUND(P460*O460,4)</f>
        <v>0.19170000000000001</v>
      </c>
      <c r="J460" s="436">
        <v>846.69</v>
      </c>
      <c r="K460" s="439">
        <f>ROUND(I460*J460,2)</f>
        <v>162.31</v>
      </c>
      <c r="M460" s="338">
        <v>0.44490000000000002</v>
      </c>
      <c r="N460" s="338">
        <v>0.69689999999999996</v>
      </c>
      <c r="O460" s="237">
        <f>ROUND(N460/M460,2)</f>
        <v>1.57</v>
      </c>
      <c r="P460" s="148">
        <v>0.1221</v>
      </c>
    </row>
    <row r="461" spans="1:16" ht="15" hidden="1" customHeight="1">
      <c r="A461" s="237" t="s">
        <v>14</v>
      </c>
      <c r="B461" s="438">
        <v>102727</v>
      </c>
      <c r="C461" s="1177" t="s">
        <v>556</v>
      </c>
      <c r="D461" s="1177"/>
      <c r="E461" s="1177"/>
      <c r="F461" s="1177"/>
      <c r="G461" s="1177"/>
      <c r="H461" s="237" t="s">
        <v>413</v>
      </c>
      <c r="I461" s="338">
        <f t="shared" ref="I461:I467" si="80">ROUND(P461*O461,4)</f>
        <v>4.9382999999999999</v>
      </c>
      <c r="J461" s="436">
        <v>116.49</v>
      </c>
      <c r="K461" s="439">
        <f t="shared" ref="K461:K467" si="81">ROUND(I461*J461,2)</f>
        <v>575.26</v>
      </c>
      <c r="M461" s="338">
        <v>14.2173</v>
      </c>
      <c r="N461" s="338">
        <v>17.9954</v>
      </c>
      <c r="O461" s="237">
        <f t="shared" ref="O461:O467" si="82">ROUND(N461/M461,2)</f>
        <v>1.27</v>
      </c>
      <c r="P461" s="148">
        <v>3.8883999999999999</v>
      </c>
    </row>
    <row r="462" spans="1:16" ht="15" hidden="1" customHeight="1">
      <c r="A462" s="237" t="s">
        <v>14</v>
      </c>
      <c r="B462" s="438">
        <v>102728</v>
      </c>
      <c r="C462" s="1177" t="s">
        <v>557</v>
      </c>
      <c r="D462" s="1177"/>
      <c r="E462" s="1177"/>
      <c r="F462" s="1177"/>
      <c r="G462" s="1177"/>
      <c r="H462" s="237" t="s">
        <v>416</v>
      </c>
      <c r="I462" s="338">
        <f t="shared" si="80"/>
        <v>27.177299999999999</v>
      </c>
      <c r="J462" s="436">
        <v>15.07</v>
      </c>
      <c r="K462" s="439">
        <f t="shared" si="81"/>
        <v>409.56</v>
      </c>
      <c r="M462" s="338">
        <v>144.2799</v>
      </c>
      <c r="N462" s="338">
        <v>184.78710000000001</v>
      </c>
      <c r="O462" s="237">
        <f t="shared" si="82"/>
        <v>1.28</v>
      </c>
      <c r="P462" s="148">
        <v>21.232299999999999</v>
      </c>
    </row>
    <row r="463" spans="1:16" ht="15" hidden="1" customHeight="1">
      <c r="A463" s="237" t="s">
        <v>14</v>
      </c>
      <c r="B463" s="438">
        <v>102729</v>
      </c>
      <c r="C463" s="1177" t="s">
        <v>558</v>
      </c>
      <c r="D463" s="1177"/>
      <c r="E463" s="1177"/>
      <c r="F463" s="1177"/>
      <c r="G463" s="1177"/>
      <c r="H463" s="237" t="s">
        <v>416</v>
      </c>
      <c r="I463" s="338">
        <f t="shared" si="80"/>
        <v>2.7536</v>
      </c>
      <c r="J463" s="436">
        <v>13.69</v>
      </c>
      <c r="K463" s="439">
        <f t="shared" si="81"/>
        <v>37.700000000000003</v>
      </c>
      <c r="M463" s="338">
        <v>8.2789000000000001</v>
      </c>
      <c r="N463" s="338">
        <v>18.718299999999999</v>
      </c>
      <c r="O463" s="237">
        <f t="shared" si="82"/>
        <v>2.2599999999999998</v>
      </c>
      <c r="P463" s="148">
        <v>1.2183999999999999</v>
      </c>
    </row>
    <row r="464" spans="1:16" ht="15" hidden="1" customHeight="1">
      <c r="A464" s="237" t="s">
        <v>14</v>
      </c>
      <c r="B464" s="438">
        <v>102730</v>
      </c>
      <c r="C464" s="1177" t="s">
        <v>559</v>
      </c>
      <c r="D464" s="1177"/>
      <c r="E464" s="1177"/>
      <c r="F464" s="1177"/>
      <c r="G464" s="1177"/>
      <c r="H464" s="237" t="s">
        <v>416</v>
      </c>
      <c r="I464" s="338">
        <f t="shared" si="80"/>
        <v>3.6635</v>
      </c>
      <c r="J464" s="436">
        <v>11.99</v>
      </c>
      <c r="K464" s="439">
        <f t="shared" si="81"/>
        <v>43.93</v>
      </c>
      <c r="M464" s="338">
        <v>23.708500000000001</v>
      </c>
      <c r="N464" s="338">
        <v>24.9297</v>
      </c>
      <c r="O464" s="237">
        <f t="shared" si="82"/>
        <v>1.05</v>
      </c>
      <c r="P464" s="148">
        <v>3.4889999999999999</v>
      </c>
    </row>
    <row r="465" spans="1:21" ht="15" hidden="1" customHeight="1">
      <c r="A465" s="237" t="s">
        <v>14</v>
      </c>
      <c r="B465" s="438">
        <v>102731</v>
      </c>
      <c r="C465" s="1177" t="s">
        <v>560</v>
      </c>
      <c r="D465" s="1177"/>
      <c r="E465" s="1177"/>
      <c r="F465" s="1177"/>
      <c r="G465" s="1177"/>
      <c r="H465" s="237" t="s">
        <v>416</v>
      </c>
      <c r="I465" s="338">
        <f t="shared" si="80"/>
        <v>13.7546</v>
      </c>
      <c r="J465" s="436">
        <v>9.98</v>
      </c>
      <c r="K465" s="439">
        <f t="shared" si="81"/>
        <v>137.27000000000001</v>
      </c>
      <c r="M465" s="338">
        <v>58.4163</v>
      </c>
      <c r="N465" s="338">
        <v>93.252300000000005</v>
      </c>
      <c r="O465" s="237">
        <f t="shared" si="82"/>
        <v>1.6</v>
      </c>
      <c r="P465" s="148">
        <v>8.5966000000000005</v>
      </c>
    </row>
    <row r="466" spans="1:21" ht="15" hidden="1" customHeight="1">
      <c r="A466" s="237" t="s">
        <v>14</v>
      </c>
      <c r="B466" s="438">
        <v>102734</v>
      </c>
      <c r="C466" s="1177" t="s">
        <v>561</v>
      </c>
      <c r="D466" s="1177"/>
      <c r="E466" s="1177"/>
      <c r="F466" s="1177"/>
      <c r="G466" s="1177"/>
      <c r="H466" s="237" t="s">
        <v>416</v>
      </c>
      <c r="I466" s="338">
        <f t="shared" si="80"/>
        <v>7.3406000000000002</v>
      </c>
      <c r="J466" s="436">
        <v>13.91</v>
      </c>
      <c r="K466" s="439">
        <f t="shared" si="81"/>
        <v>102.11</v>
      </c>
      <c r="M466" s="338">
        <v>25.579799999999999</v>
      </c>
      <c r="N466" s="338">
        <v>49.865200000000002</v>
      </c>
      <c r="O466" s="237">
        <f t="shared" si="82"/>
        <v>1.95</v>
      </c>
      <c r="P466" s="148">
        <v>3.7644000000000002</v>
      </c>
    </row>
    <row r="467" spans="1:21" ht="15" hidden="1" customHeight="1">
      <c r="A467" s="237" t="s">
        <v>14</v>
      </c>
      <c r="B467" s="438">
        <v>102736</v>
      </c>
      <c r="C467" s="1177" t="s">
        <v>562</v>
      </c>
      <c r="D467" s="1177"/>
      <c r="E467" s="1177"/>
      <c r="F467" s="1177"/>
      <c r="G467" s="1177"/>
      <c r="H467" s="237" t="s">
        <v>417</v>
      </c>
      <c r="I467" s="338">
        <f t="shared" si="80"/>
        <v>0.75629999999999997</v>
      </c>
      <c r="J467" s="436">
        <v>749.94</v>
      </c>
      <c r="K467" s="439">
        <f t="shared" si="81"/>
        <v>567.17999999999995</v>
      </c>
      <c r="M467" s="338">
        <v>3.5941000000000001</v>
      </c>
      <c r="N467" s="338">
        <v>5.1308999999999996</v>
      </c>
      <c r="O467" s="237">
        <f t="shared" si="82"/>
        <v>1.43</v>
      </c>
      <c r="P467" s="148">
        <v>0.52890000000000004</v>
      </c>
    </row>
    <row r="468" spans="1:21" ht="15" hidden="1" customHeight="1">
      <c r="A468" s="5"/>
      <c r="B468" s="770"/>
      <c r="C468" s="771"/>
      <c r="D468" s="771"/>
      <c r="E468" s="771"/>
      <c r="F468" s="771"/>
      <c r="G468" s="771"/>
      <c r="H468" s="5"/>
      <c r="I468" s="772"/>
      <c r="J468" s="560"/>
      <c r="K468" s="773"/>
      <c r="M468" s="351"/>
      <c r="N468" s="338"/>
      <c r="O468" s="237"/>
      <c r="P468" s="369"/>
    </row>
    <row r="469" spans="1:21" ht="15" customHeight="1">
      <c r="A469" s="161" t="s">
        <v>272</v>
      </c>
      <c r="B469" s="161">
        <v>33</v>
      </c>
      <c r="C469" s="1176" t="str">
        <f>UPPER("BOCA DE BDTC D = 0,40 M, esconsidade 0°, alas abertas adaptáveis - (REF SICRO EMENDA 3)")</f>
        <v>BOCA DE BDTC D = 0,40 M, ESCONSIDADE 0°, ALAS ABERTAS ADAPTÁVEIS - (REF SICRO EMENDA 3)</v>
      </c>
      <c r="D469" s="1176"/>
      <c r="E469" s="1176"/>
      <c r="F469" s="1176"/>
      <c r="G469" s="1176"/>
      <c r="H469" s="161" t="s">
        <v>414</v>
      </c>
      <c r="I469" s="822"/>
      <c r="J469" s="174"/>
      <c r="K469" s="167">
        <f>SUM(K470:K473)</f>
        <v>1685.88</v>
      </c>
      <c r="L469" s="295"/>
      <c r="M469" s="237">
        <v>100</v>
      </c>
      <c r="N469" s="237">
        <v>80</v>
      </c>
      <c r="O469" s="237">
        <v>60</v>
      </c>
      <c r="P469" s="369"/>
    </row>
    <row r="470" spans="1:21" ht="15" customHeight="1">
      <c r="A470" s="46" t="s">
        <v>15</v>
      </c>
      <c r="B470" s="162">
        <v>107892</v>
      </c>
      <c r="C470" s="1171" t="s">
        <v>1339</v>
      </c>
      <c r="D470" s="1171"/>
      <c r="E470" s="1171"/>
      <c r="F470" s="1171"/>
      <c r="G470" s="1171"/>
      <c r="H470" s="46" t="s">
        <v>1130</v>
      </c>
      <c r="I470" s="338">
        <v>1.0934929360095227</v>
      </c>
      <c r="J470" s="173">
        <v>479.97</v>
      </c>
      <c r="K470" s="168">
        <f>ROUND(I470*J470,2)</f>
        <v>524.84</v>
      </c>
      <c r="L470" t="s">
        <v>824</v>
      </c>
      <c r="M470" s="338">
        <v>4.2024999999999997</v>
      </c>
      <c r="N470" s="338">
        <v>2.4363000000000001</v>
      </c>
      <c r="O470" s="338">
        <f>I476</f>
        <v>1.6322000000000001</v>
      </c>
      <c r="P470" s="369">
        <f>N470/O470</f>
        <v>1.4926479598088469</v>
      </c>
      <c r="Q470">
        <f>M470/N470</f>
        <v>1.7249517711283502</v>
      </c>
      <c r="R470">
        <f>O470/P470</f>
        <v>1.0934929360095227</v>
      </c>
      <c r="S470">
        <f>N470/Q470</f>
        <v>1.412387314693635</v>
      </c>
      <c r="T470">
        <f>O470/1.5</f>
        <v>1.0881333333333334</v>
      </c>
    </row>
    <row r="471" spans="1:21" ht="15" customHeight="1">
      <c r="A471" s="46" t="s">
        <v>15</v>
      </c>
      <c r="B471" s="162">
        <v>407819</v>
      </c>
      <c r="C471" s="1171" t="s">
        <v>1131</v>
      </c>
      <c r="D471" s="1171"/>
      <c r="E471" s="1171"/>
      <c r="F471" s="1171"/>
      <c r="G471" s="1171"/>
      <c r="H471" s="46" t="s">
        <v>1132</v>
      </c>
      <c r="I471" s="338">
        <v>54.045064997754274</v>
      </c>
      <c r="J471" s="173">
        <v>13.01</v>
      </c>
      <c r="K471" s="168">
        <f t="shared" ref="K471:K473" si="83">ROUND(I471*J471,2)</f>
        <v>703.13</v>
      </c>
      <c r="L471" t="s">
        <v>824</v>
      </c>
      <c r="M471" s="338">
        <v>235.78579999999999</v>
      </c>
      <c r="N471" s="338">
        <v>136.25839999999999</v>
      </c>
      <c r="O471" s="338">
        <f t="shared" ref="O471:O473" si="84">I477</f>
        <v>85.814300000000003</v>
      </c>
      <c r="P471" s="369">
        <f t="shared" ref="P471:P473" si="85">N471/O471</f>
        <v>1.5878286019929078</v>
      </c>
      <c r="Q471">
        <f t="shared" ref="Q471:Q473" si="86">M471/N471</f>
        <v>1.7304312981805159</v>
      </c>
      <c r="R471">
        <f t="shared" ref="R471:R473" si="87">O471/P471</f>
        <v>54.045064997754274</v>
      </c>
      <c r="S471">
        <f t="shared" ref="S471:S473" si="88">N471/Q471</f>
        <v>78.742450014207805</v>
      </c>
      <c r="T471">
        <f t="shared" ref="T471:T473" si="89">O471/1.5</f>
        <v>57.209533333333333</v>
      </c>
    </row>
    <row r="472" spans="1:21" ht="15" customHeight="1">
      <c r="A472" s="46" t="s">
        <v>15</v>
      </c>
      <c r="B472" s="162">
        <v>1106057</v>
      </c>
      <c r="C472" s="1171" t="s">
        <v>1133</v>
      </c>
      <c r="D472" s="1171"/>
      <c r="E472" s="1171"/>
      <c r="F472" s="1171"/>
      <c r="G472" s="1171"/>
      <c r="H472" s="46" t="s">
        <v>1130</v>
      </c>
      <c r="I472" s="338">
        <v>0.16840540374577831</v>
      </c>
      <c r="J472" s="173">
        <v>464.33</v>
      </c>
      <c r="K472" s="168">
        <f t="shared" si="83"/>
        <v>78.2</v>
      </c>
      <c r="L472" t="s">
        <v>824</v>
      </c>
      <c r="M472" s="338">
        <v>0.43269999999999997</v>
      </c>
      <c r="N472" s="338">
        <v>0.32569999999999999</v>
      </c>
      <c r="O472" s="338">
        <f t="shared" si="84"/>
        <v>0.23419999999999999</v>
      </c>
      <c r="P472" s="369">
        <f t="shared" si="85"/>
        <v>1.3906917164816397</v>
      </c>
      <c r="Q472">
        <f t="shared" si="86"/>
        <v>1.328523180841265</v>
      </c>
      <c r="R472">
        <f t="shared" si="87"/>
        <v>0.16840540374577831</v>
      </c>
      <c r="S472">
        <f t="shared" si="88"/>
        <v>0.24515944072105383</v>
      </c>
      <c r="T472">
        <f t="shared" si="89"/>
        <v>0.15613333333333332</v>
      </c>
    </row>
    <row r="473" spans="1:21" ht="30" customHeight="1">
      <c r="A473" s="46" t="s">
        <v>15</v>
      </c>
      <c r="B473" s="162">
        <v>3103302</v>
      </c>
      <c r="C473" s="1171" t="s">
        <v>1338</v>
      </c>
      <c r="D473" s="1171"/>
      <c r="E473" s="1171"/>
      <c r="F473" s="1171"/>
      <c r="G473" s="1171"/>
      <c r="H473" s="46" t="s">
        <v>101</v>
      </c>
      <c r="I473" s="338">
        <v>4.8680410157584459</v>
      </c>
      <c r="J473" s="173">
        <v>78</v>
      </c>
      <c r="K473" s="168">
        <f t="shared" si="83"/>
        <v>379.71</v>
      </c>
      <c r="L473" t="s">
        <v>824</v>
      </c>
      <c r="M473" s="338">
        <v>15.7433</v>
      </c>
      <c r="N473" s="338">
        <v>11.4161</v>
      </c>
      <c r="O473" s="338">
        <f t="shared" si="84"/>
        <v>7.4547999999999996</v>
      </c>
      <c r="P473" s="369">
        <f t="shared" si="85"/>
        <v>1.5313757579009497</v>
      </c>
      <c r="Q473">
        <f t="shared" si="86"/>
        <v>1.3790436313627246</v>
      </c>
      <c r="R473">
        <f t="shared" si="87"/>
        <v>4.8680410157584459</v>
      </c>
      <c r="S473">
        <f t="shared" si="88"/>
        <v>8.2782732470320717</v>
      </c>
      <c r="T473">
        <f t="shared" si="89"/>
        <v>4.9698666666666664</v>
      </c>
    </row>
    <row r="474" spans="1:21" ht="15" customHeight="1">
      <c r="A474" s="5"/>
      <c r="B474" s="770"/>
      <c r="C474" s="771"/>
      <c r="D474" s="771"/>
      <c r="E474" s="771"/>
      <c r="F474" s="771"/>
      <c r="G474" s="771"/>
      <c r="H474" s="5"/>
      <c r="I474" s="772"/>
      <c r="J474" s="560"/>
      <c r="K474" s="773"/>
      <c r="M474" s="338"/>
      <c r="N474" s="338"/>
      <c r="O474" s="237"/>
      <c r="P474" s="369"/>
    </row>
    <row r="475" spans="1:21" ht="15" customHeight="1">
      <c r="A475" s="161" t="s">
        <v>272</v>
      </c>
      <c r="B475" s="161">
        <v>34</v>
      </c>
      <c r="C475" s="1176" t="str">
        <f>UPPER("BOCA DE BDTC D = 0,60 M, esconsidade 0°, alas abertas adaptáveis - (REF SICRO EMENDA 3)")</f>
        <v>BOCA DE BDTC D = 0,60 M, ESCONSIDADE 0°, ALAS ABERTAS ADAPTÁVEIS - (REF SICRO EMENDA 3)</v>
      </c>
      <c r="D475" s="1176"/>
      <c r="E475" s="1176"/>
      <c r="F475" s="1176"/>
      <c r="G475" s="1176"/>
      <c r="H475" s="161" t="s">
        <v>414</v>
      </c>
      <c r="I475" s="822"/>
      <c r="J475" s="174"/>
      <c r="K475" s="167">
        <f>SUM(K476:K479)</f>
        <v>2590.0699999999997</v>
      </c>
      <c r="L475" s="295"/>
      <c r="M475" s="237" t="s">
        <v>1180</v>
      </c>
      <c r="N475" s="237" t="s">
        <v>1210</v>
      </c>
      <c r="O475" s="237"/>
      <c r="P475" s="237" t="s">
        <v>1182</v>
      </c>
    </row>
    <row r="476" spans="1:21" ht="15" customHeight="1">
      <c r="A476" s="46" t="s">
        <v>15</v>
      </c>
      <c r="B476" s="162">
        <v>107892</v>
      </c>
      <c r="C476" s="1171" t="s">
        <v>1339</v>
      </c>
      <c r="D476" s="1171"/>
      <c r="E476" s="1171"/>
      <c r="F476" s="1171"/>
      <c r="G476" s="1171"/>
      <c r="H476" s="46" t="s">
        <v>1130</v>
      </c>
      <c r="I476" s="338">
        <f>ROUND(P476*O476,4)</f>
        <v>1.6322000000000001</v>
      </c>
      <c r="J476" s="173">
        <v>479.97</v>
      </c>
      <c r="K476" s="168">
        <f>ROUND(I476*J476,2)</f>
        <v>783.41</v>
      </c>
      <c r="L476" t="s">
        <v>824</v>
      </c>
      <c r="M476" s="148">
        <v>2.9131999999999998</v>
      </c>
      <c r="N476" s="148">
        <v>4.2024999999999997</v>
      </c>
      <c r="O476" s="237">
        <f>ROUND(N476/M476,2)</f>
        <v>1.44</v>
      </c>
      <c r="P476" s="148">
        <v>1.1335</v>
      </c>
      <c r="S476" s="772"/>
      <c r="T476" s="772"/>
      <c r="U476" s="772"/>
    </row>
    <row r="477" spans="1:21" ht="15" customHeight="1">
      <c r="A477" s="46" t="s">
        <v>15</v>
      </c>
      <c r="B477" s="162">
        <v>407819</v>
      </c>
      <c r="C477" s="1171" t="s">
        <v>1131</v>
      </c>
      <c r="D477" s="1171"/>
      <c r="E477" s="1171"/>
      <c r="F477" s="1171"/>
      <c r="G477" s="1171"/>
      <c r="H477" s="46" t="s">
        <v>1132</v>
      </c>
      <c r="I477" s="338">
        <f t="shared" ref="I477:I479" si="90">ROUND(P477*O477,4)</f>
        <v>85.814300000000003</v>
      </c>
      <c r="J477" s="173">
        <v>13.01</v>
      </c>
      <c r="K477" s="168">
        <f t="shared" ref="K477:K479" si="91">ROUND(I477*J477,2)</f>
        <v>1116.44</v>
      </c>
      <c r="L477" t="s">
        <v>824</v>
      </c>
      <c r="M477" s="148">
        <v>160.57589999999999</v>
      </c>
      <c r="N477" s="148">
        <v>235.78579999999999</v>
      </c>
      <c r="O477" s="237">
        <f t="shared" ref="O477:O479" si="92">ROUND(N477/M477,2)</f>
        <v>1.47</v>
      </c>
      <c r="P477" s="148">
        <v>58.377099999999999</v>
      </c>
      <c r="S477" s="5"/>
      <c r="T477" s="5"/>
      <c r="U477" s="5"/>
    </row>
    <row r="478" spans="1:21" ht="15" customHeight="1">
      <c r="A478" s="46" t="s">
        <v>15</v>
      </c>
      <c r="B478" s="162">
        <v>1106057</v>
      </c>
      <c r="C478" s="1171" t="s">
        <v>1133</v>
      </c>
      <c r="D478" s="1171"/>
      <c r="E478" s="1171"/>
      <c r="F478" s="1171"/>
      <c r="G478" s="1171"/>
      <c r="H478" s="46" t="s">
        <v>1130</v>
      </c>
      <c r="I478" s="338">
        <f t="shared" si="90"/>
        <v>0.23419999999999999</v>
      </c>
      <c r="J478" s="173">
        <v>464.33</v>
      </c>
      <c r="K478" s="168">
        <f t="shared" si="91"/>
        <v>108.75</v>
      </c>
      <c r="L478" t="s">
        <v>824</v>
      </c>
      <c r="M478" s="148">
        <v>0.28410000000000002</v>
      </c>
      <c r="N478" s="148">
        <v>0.43269999999999997</v>
      </c>
      <c r="O478" s="237">
        <f t="shared" si="92"/>
        <v>1.52</v>
      </c>
      <c r="P478" s="148">
        <v>0.15409999999999999</v>
      </c>
    </row>
    <row r="479" spans="1:21" ht="30" customHeight="1">
      <c r="A479" s="46" t="s">
        <v>15</v>
      </c>
      <c r="B479" s="162">
        <v>3103302</v>
      </c>
      <c r="C479" s="1171" t="s">
        <v>1338</v>
      </c>
      <c r="D479" s="1171"/>
      <c r="E479" s="1171"/>
      <c r="F479" s="1171"/>
      <c r="G479" s="1171"/>
      <c r="H479" s="46" t="s">
        <v>101</v>
      </c>
      <c r="I479" s="338">
        <f t="shared" si="90"/>
        <v>7.4547999999999996</v>
      </c>
      <c r="J479" s="173">
        <v>78</v>
      </c>
      <c r="K479" s="168">
        <f t="shared" si="91"/>
        <v>581.47</v>
      </c>
      <c r="L479" t="s">
        <v>824</v>
      </c>
      <c r="M479" s="148">
        <v>12.2661</v>
      </c>
      <c r="N479" s="148">
        <v>15.7433</v>
      </c>
      <c r="O479" s="237">
        <f t="shared" si="92"/>
        <v>1.28</v>
      </c>
      <c r="P479" s="148">
        <v>5.8240999999999996</v>
      </c>
      <c r="T479" s="881"/>
    </row>
    <row r="480" spans="1:21" ht="15" customHeight="1">
      <c r="A480" s="38"/>
      <c r="B480" s="827"/>
      <c r="C480" s="332"/>
      <c r="D480" s="332"/>
      <c r="E480" s="332"/>
      <c r="F480" s="332"/>
      <c r="G480" s="332"/>
      <c r="H480" s="38"/>
      <c r="I480" s="772"/>
      <c r="J480" s="370"/>
      <c r="K480" s="371"/>
      <c r="L480" s="295"/>
      <c r="M480" s="148"/>
      <c r="N480" s="148"/>
      <c r="O480" s="237"/>
      <c r="P480" s="369"/>
      <c r="T480" s="881"/>
    </row>
    <row r="481" spans="1:20" ht="15" customHeight="1">
      <c r="A481" s="161" t="s">
        <v>272</v>
      </c>
      <c r="B481" s="161">
        <v>35</v>
      </c>
      <c r="C481" s="1176" t="s">
        <v>1340</v>
      </c>
      <c r="D481" s="1176"/>
      <c r="E481" s="1176"/>
      <c r="F481" s="1176"/>
      <c r="G481" s="1176"/>
      <c r="H481" s="161" t="s">
        <v>414</v>
      </c>
      <c r="I481" s="822"/>
      <c r="J481" s="174"/>
      <c r="K481" s="167">
        <f>SUM(K482:K485)</f>
        <v>3983.7599999999998</v>
      </c>
      <c r="L481" s="295"/>
      <c r="M481" s="237" t="s">
        <v>1180</v>
      </c>
      <c r="N481" s="237" t="s">
        <v>1210</v>
      </c>
      <c r="O481" s="237"/>
      <c r="P481" s="237" t="s">
        <v>1177</v>
      </c>
      <c r="T481" s="881"/>
    </row>
    <row r="482" spans="1:20" ht="15" customHeight="1">
      <c r="A482" s="46" t="s">
        <v>15</v>
      </c>
      <c r="B482" s="162">
        <v>107892</v>
      </c>
      <c r="C482" s="1171" t="s">
        <v>1339</v>
      </c>
      <c r="D482" s="1171"/>
      <c r="E482" s="1171"/>
      <c r="F482" s="1171"/>
      <c r="G482" s="1171"/>
      <c r="H482" s="46" t="s">
        <v>1130</v>
      </c>
      <c r="I482" s="338">
        <f>ROUND(P482*O482,4)</f>
        <v>2.4363000000000001</v>
      </c>
      <c r="J482" s="173">
        <v>479.97</v>
      </c>
      <c r="K482" s="168">
        <f>ROUND(I482*J482,2)</f>
        <v>1169.3499999999999</v>
      </c>
      <c r="L482" t="s">
        <v>824</v>
      </c>
      <c r="M482" s="148">
        <v>2.9131999999999998</v>
      </c>
      <c r="N482" s="148">
        <v>4.2024999999999997</v>
      </c>
      <c r="O482" s="237">
        <f>ROUND(N482/M482,2)</f>
        <v>1.44</v>
      </c>
      <c r="P482" s="148">
        <v>1.6919</v>
      </c>
      <c r="T482" s="881"/>
    </row>
    <row r="483" spans="1:20" ht="15" customHeight="1">
      <c r="A483" s="46" t="s">
        <v>15</v>
      </c>
      <c r="B483" s="162">
        <v>407819</v>
      </c>
      <c r="C483" s="1171" t="s">
        <v>1131</v>
      </c>
      <c r="D483" s="1171"/>
      <c r="E483" s="1171"/>
      <c r="F483" s="1171"/>
      <c r="G483" s="1171"/>
      <c r="H483" s="46" t="s">
        <v>1132</v>
      </c>
      <c r="I483" s="338">
        <f t="shared" ref="I483:I485" si="93">ROUND(P483*O483,4)</f>
        <v>136.25839999999999</v>
      </c>
      <c r="J483" s="173">
        <v>13.01</v>
      </c>
      <c r="K483" s="168">
        <f t="shared" ref="K483:K485" si="94">ROUND(I483*J483,2)</f>
        <v>1772.72</v>
      </c>
      <c r="L483" t="s">
        <v>824</v>
      </c>
      <c r="M483" s="148">
        <v>160.57589999999999</v>
      </c>
      <c r="N483" s="148">
        <v>235.78579999999999</v>
      </c>
      <c r="O483" s="237">
        <f t="shared" ref="O483:O485" si="95">ROUND(N483/M483,2)</f>
        <v>1.47</v>
      </c>
      <c r="P483" s="148">
        <v>92.692800000000005</v>
      </c>
    </row>
    <row r="484" spans="1:20" ht="15" customHeight="1">
      <c r="A484" s="46" t="s">
        <v>15</v>
      </c>
      <c r="B484" s="162">
        <v>1106057</v>
      </c>
      <c r="C484" s="1171" t="s">
        <v>1133</v>
      </c>
      <c r="D484" s="1171"/>
      <c r="E484" s="1171"/>
      <c r="F484" s="1171"/>
      <c r="G484" s="1171"/>
      <c r="H484" s="46" t="s">
        <v>1130</v>
      </c>
      <c r="I484" s="338">
        <f t="shared" si="93"/>
        <v>0.32569999999999999</v>
      </c>
      <c r="J484" s="173">
        <v>464.33</v>
      </c>
      <c r="K484" s="168">
        <f t="shared" si="94"/>
        <v>151.22999999999999</v>
      </c>
      <c r="L484" t="s">
        <v>824</v>
      </c>
      <c r="M484" s="148">
        <v>0.28410000000000002</v>
      </c>
      <c r="N484" s="148">
        <v>0.43269999999999997</v>
      </c>
      <c r="O484" s="237">
        <f t="shared" si="95"/>
        <v>1.52</v>
      </c>
      <c r="P484" s="148">
        <v>0.21429999999999999</v>
      </c>
    </row>
    <row r="485" spans="1:20" ht="30" customHeight="1">
      <c r="A485" s="46" t="s">
        <v>15</v>
      </c>
      <c r="B485" s="162">
        <v>3103302</v>
      </c>
      <c r="C485" s="1171" t="s">
        <v>1338</v>
      </c>
      <c r="D485" s="1171"/>
      <c r="E485" s="1171"/>
      <c r="F485" s="1171"/>
      <c r="G485" s="1171"/>
      <c r="H485" s="46" t="s">
        <v>101</v>
      </c>
      <c r="I485" s="338">
        <f t="shared" si="93"/>
        <v>11.4161</v>
      </c>
      <c r="J485" s="173">
        <v>78</v>
      </c>
      <c r="K485" s="168">
        <f t="shared" si="94"/>
        <v>890.46</v>
      </c>
      <c r="L485" t="s">
        <v>824</v>
      </c>
      <c r="M485" s="148">
        <v>12.2661</v>
      </c>
      <c r="N485" s="148">
        <v>15.7433</v>
      </c>
      <c r="O485" s="237">
        <f t="shared" si="95"/>
        <v>1.28</v>
      </c>
      <c r="P485" s="148">
        <v>8.9187999999999992</v>
      </c>
    </row>
    <row r="486" spans="1:20" ht="15" customHeight="1">
      <c r="A486" s="38"/>
      <c r="B486" s="827"/>
      <c r="C486" s="332"/>
      <c r="D486" s="332"/>
      <c r="E486" s="332"/>
      <c r="F486" s="332"/>
      <c r="G486" s="332"/>
      <c r="H486" s="38"/>
      <c r="I486" s="772"/>
      <c r="J486" s="370"/>
      <c r="K486" s="371"/>
      <c r="L486" s="295"/>
      <c r="M486" s="148"/>
      <c r="N486" s="148"/>
      <c r="O486" s="237"/>
      <c r="P486" s="369"/>
    </row>
    <row r="487" spans="1:20" ht="30" hidden="1" customHeight="1">
      <c r="A487" s="161" t="s">
        <v>272</v>
      </c>
      <c r="B487" s="161">
        <v>32</v>
      </c>
      <c r="C487" s="1176" t="s">
        <v>1140</v>
      </c>
      <c r="D487" s="1176"/>
      <c r="E487" s="1176"/>
      <c r="F487" s="1176"/>
      <c r="G487" s="1176"/>
      <c r="H487" s="161" t="s">
        <v>414</v>
      </c>
      <c r="I487" s="165"/>
      <c r="J487" s="175"/>
      <c r="K487" s="167">
        <f>SUM(K488:K495)</f>
        <v>4180.2000000000007</v>
      </c>
      <c r="M487" s="237" t="s">
        <v>566</v>
      </c>
      <c r="N487" s="237" t="s">
        <v>567</v>
      </c>
      <c r="O487" s="237"/>
    </row>
    <row r="488" spans="1:20" ht="15" hidden="1" customHeight="1">
      <c r="A488" s="237" t="s">
        <v>14</v>
      </c>
      <c r="B488" s="664">
        <v>96620</v>
      </c>
      <c r="C488" s="1177" t="s">
        <v>553</v>
      </c>
      <c r="D488" s="1177"/>
      <c r="E488" s="1177"/>
      <c r="F488" s="1177"/>
      <c r="G488" s="1177"/>
      <c r="H488" s="237" t="s">
        <v>417</v>
      </c>
      <c r="I488" s="338">
        <f>ROUND(0.2368*O488,4)</f>
        <v>0.37180000000000002</v>
      </c>
      <c r="J488" s="436">
        <v>846.69</v>
      </c>
      <c r="K488" s="439">
        <f>ROUND(I488*J488,2)</f>
        <v>314.8</v>
      </c>
      <c r="M488" s="338">
        <v>0.44490000000000002</v>
      </c>
      <c r="N488" s="338">
        <v>0.69689999999999996</v>
      </c>
      <c r="O488" s="237">
        <f>ROUND(N488/M488,2)</f>
        <v>1.57</v>
      </c>
    </row>
    <row r="489" spans="1:20" ht="15" hidden="1" customHeight="1">
      <c r="A489" s="237" t="s">
        <v>14</v>
      </c>
      <c r="B489" s="438">
        <v>102727</v>
      </c>
      <c r="C489" s="1177" t="s">
        <v>556</v>
      </c>
      <c r="D489" s="1177"/>
      <c r="E489" s="1177"/>
      <c r="F489" s="1177"/>
      <c r="G489" s="1177"/>
      <c r="H489" s="237" t="s">
        <v>413</v>
      </c>
      <c r="I489" s="338">
        <f>ROUND(6.8004*O489,4)</f>
        <v>8.6364999999999998</v>
      </c>
      <c r="J489" s="436">
        <v>116.49</v>
      </c>
      <c r="K489" s="439">
        <f t="shared" ref="K489:K495" si="96">ROUND(I489*J489,2)</f>
        <v>1006.07</v>
      </c>
      <c r="M489" s="338">
        <v>14.2173</v>
      </c>
      <c r="N489" s="338">
        <v>17.9954</v>
      </c>
      <c r="O489" s="237">
        <f t="shared" ref="O489:O495" si="97">ROUND(N489/M489,2)</f>
        <v>1.27</v>
      </c>
    </row>
    <row r="490" spans="1:20" ht="15" hidden="1" customHeight="1">
      <c r="A490" s="237" t="s">
        <v>14</v>
      </c>
      <c r="B490" s="438">
        <v>102728</v>
      </c>
      <c r="C490" s="1177" t="s">
        <v>557</v>
      </c>
      <c r="D490" s="1177"/>
      <c r="E490" s="1177"/>
      <c r="F490" s="1177"/>
      <c r="G490" s="1177"/>
      <c r="H490" s="237" t="s">
        <v>416</v>
      </c>
      <c r="I490" s="338">
        <f>ROUND(46.7809*O490,4)</f>
        <v>59.879600000000003</v>
      </c>
      <c r="J490" s="436">
        <v>15.07</v>
      </c>
      <c r="K490" s="439">
        <f t="shared" si="96"/>
        <v>902.39</v>
      </c>
      <c r="M490" s="338">
        <v>144.2799</v>
      </c>
      <c r="N490" s="338">
        <v>184.78710000000001</v>
      </c>
      <c r="O490" s="237">
        <f t="shared" si="97"/>
        <v>1.28</v>
      </c>
    </row>
    <row r="491" spans="1:20" ht="15" hidden="1" customHeight="1">
      <c r="A491" s="237" t="s">
        <v>14</v>
      </c>
      <c r="B491" s="438">
        <v>102729</v>
      </c>
      <c r="C491" s="1177" t="s">
        <v>558</v>
      </c>
      <c r="D491" s="1177"/>
      <c r="E491" s="1177"/>
      <c r="F491" s="1177"/>
      <c r="G491" s="1177"/>
      <c r="H491" s="237" t="s">
        <v>416</v>
      </c>
      <c r="I491" s="338">
        <f>ROUND(2.6843*O491,4)</f>
        <v>6.0664999999999996</v>
      </c>
      <c r="J491" s="436">
        <v>13.69</v>
      </c>
      <c r="K491" s="439">
        <f t="shared" si="96"/>
        <v>83.05</v>
      </c>
      <c r="M491" s="338">
        <v>8.2789000000000001</v>
      </c>
      <c r="N491" s="338">
        <v>18.718299999999999</v>
      </c>
      <c r="O491" s="237">
        <f t="shared" si="97"/>
        <v>2.2599999999999998</v>
      </c>
    </row>
    <row r="492" spans="1:20" ht="15" hidden="1" customHeight="1">
      <c r="A492" s="237" t="s">
        <v>14</v>
      </c>
      <c r="B492" s="438">
        <v>102730</v>
      </c>
      <c r="C492" s="1177" t="s">
        <v>559</v>
      </c>
      <c r="D492" s="1177"/>
      <c r="E492" s="1177"/>
      <c r="F492" s="1177"/>
      <c r="G492" s="1177"/>
      <c r="H492" s="237" t="s">
        <v>416</v>
      </c>
      <c r="I492" s="338">
        <f>ROUND(7.6872*O492,4)</f>
        <v>8.0716000000000001</v>
      </c>
      <c r="J492" s="436">
        <v>11.99</v>
      </c>
      <c r="K492" s="439">
        <f t="shared" si="96"/>
        <v>96.78</v>
      </c>
      <c r="M492" s="338">
        <v>23.708500000000001</v>
      </c>
      <c r="N492" s="338">
        <v>24.9297</v>
      </c>
      <c r="O492" s="237">
        <f t="shared" si="97"/>
        <v>1.05</v>
      </c>
    </row>
    <row r="493" spans="1:20" ht="15" hidden="1" customHeight="1">
      <c r="A493" s="237" t="s">
        <v>14</v>
      </c>
      <c r="B493" s="438">
        <v>102731</v>
      </c>
      <c r="C493" s="1177" t="s">
        <v>560</v>
      </c>
      <c r="D493" s="1177"/>
      <c r="E493" s="1177"/>
      <c r="F493" s="1177"/>
      <c r="G493" s="1177"/>
      <c r="H493" s="237" t="s">
        <v>416</v>
      </c>
      <c r="I493" s="338">
        <f>ROUND(18.9407*O493,4)</f>
        <v>30.305099999999999</v>
      </c>
      <c r="J493" s="436">
        <v>9.98</v>
      </c>
      <c r="K493" s="439">
        <f t="shared" si="96"/>
        <v>302.44</v>
      </c>
      <c r="M493" s="338">
        <v>58.4163</v>
      </c>
      <c r="N493" s="338">
        <v>93.252300000000005</v>
      </c>
      <c r="O493" s="237">
        <f t="shared" si="97"/>
        <v>1.6</v>
      </c>
    </row>
    <row r="494" spans="1:20" ht="15" hidden="1" customHeight="1">
      <c r="A494" s="237" t="s">
        <v>14</v>
      </c>
      <c r="B494" s="438">
        <v>102734</v>
      </c>
      <c r="C494" s="1177" t="s">
        <v>561</v>
      </c>
      <c r="D494" s="1177"/>
      <c r="E494" s="1177"/>
      <c r="F494" s="1177"/>
      <c r="G494" s="1177"/>
      <c r="H494" s="237" t="s">
        <v>416</v>
      </c>
      <c r="I494" s="338">
        <f>ROUND(8.2939*O494,4)</f>
        <v>16.173100000000002</v>
      </c>
      <c r="J494" s="436">
        <v>13.91</v>
      </c>
      <c r="K494" s="439">
        <f t="shared" si="96"/>
        <v>224.97</v>
      </c>
      <c r="M494" s="338">
        <v>25.579799999999999</v>
      </c>
      <c r="N494" s="338">
        <v>49.865200000000002</v>
      </c>
      <c r="O494" s="237">
        <f t="shared" si="97"/>
        <v>1.95</v>
      </c>
    </row>
    <row r="495" spans="1:20" ht="15" hidden="1" customHeight="1">
      <c r="A495" s="237" t="s">
        <v>14</v>
      </c>
      <c r="B495" s="438">
        <v>102736</v>
      </c>
      <c r="C495" s="1177" t="s">
        <v>562</v>
      </c>
      <c r="D495" s="1177"/>
      <c r="E495" s="1177"/>
      <c r="F495" s="1177"/>
      <c r="G495" s="1177"/>
      <c r="H495" s="237" t="s">
        <v>417</v>
      </c>
      <c r="I495" s="338">
        <f>ROUND(1.1653*O495,4)</f>
        <v>1.6664000000000001</v>
      </c>
      <c r="J495" s="436">
        <v>749.94</v>
      </c>
      <c r="K495" s="439">
        <f t="shared" si="96"/>
        <v>1249.7</v>
      </c>
      <c r="M495" s="338">
        <v>3.5941000000000001</v>
      </c>
      <c r="N495" s="338">
        <v>5.1308999999999996</v>
      </c>
      <c r="O495" s="237">
        <f t="shared" si="97"/>
        <v>1.43</v>
      </c>
    </row>
    <row r="496" spans="1:20" ht="15" hidden="1" customHeight="1">
      <c r="A496" s="5"/>
      <c r="B496" s="770"/>
      <c r="C496" s="771"/>
      <c r="D496" s="771"/>
      <c r="E496" s="771"/>
      <c r="F496" s="771"/>
      <c r="G496" s="771"/>
      <c r="H496" s="5"/>
      <c r="I496" s="772"/>
      <c r="J496" s="560"/>
      <c r="K496" s="773"/>
      <c r="M496" s="338"/>
      <c r="N496" s="338"/>
      <c r="O496" s="237"/>
    </row>
    <row r="497" spans="1:16" s="15" customFormat="1" ht="30" customHeight="1">
      <c r="A497" s="161" t="s">
        <v>272</v>
      </c>
      <c r="B497" s="161">
        <v>36</v>
      </c>
      <c r="C497" s="1176" t="s">
        <v>1341</v>
      </c>
      <c r="D497" s="1176"/>
      <c r="E497" s="1176"/>
      <c r="F497" s="1176"/>
      <c r="G497" s="1176"/>
      <c r="H497" s="161" t="s">
        <v>414</v>
      </c>
      <c r="I497" s="769"/>
      <c r="J497" s="175"/>
      <c r="K497" s="167">
        <f>SUM(K498:K501)</f>
        <v>4854.88</v>
      </c>
      <c r="L497" s="294"/>
      <c r="M497" s="237" t="s">
        <v>1180</v>
      </c>
      <c r="N497" s="237" t="s">
        <v>1210</v>
      </c>
      <c r="O497" s="237"/>
      <c r="P497" s="237" t="s">
        <v>1177</v>
      </c>
    </row>
    <row r="498" spans="1:16" s="15" customFormat="1" ht="15" customHeight="1">
      <c r="A498" s="46" t="s">
        <v>15</v>
      </c>
      <c r="B498" s="162">
        <v>107892</v>
      </c>
      <c r="C498" s="1171" t="s">
        <v>1339</v>
      </c>
      <c r="D498" s="1171"/>
      <c r="E498" s="1171"/>
      <c r="F498" s="1171"/>
      <c r="G498" s="1171"/>
      <c r="H498" s="46" t="s">
        <v>1130</v>
      </c>
      <c r="I498" s="148">
        <f>ROUND(P498*O498,4)</f>
        <v>2.9451000000000001</v>
      </c>
      <c r="J498" s="173">
        <v>479.97</v>
      </c>
      <c r="K498" s="439">
        <f>ROUND(I498*J498,2)</f>
        <v>1413.56</v>
      </c>
      <c r="L498" t="s">
        <v>824</v>
      </c>
      <c r="M498" s="338">
        <v>3.5541999999999998</v>
      </c>
      <c r="N498" s="338">
        <v>5.1220999999999997</v>
      </c>
      <c r="O498" s="237">
        <f>ROUND(N498/M498,2)</f>
        <v>1.44</v>
      </c>
      <c r="P498" s="338">
        <v>2.0451999999999999</v>
      </c>
    </row>
    <row r="499" spans="1:16" s="15" customFormat="1" ht="15" customHeight="1">
      <c r="A499" s="46" t="s">
        <v>15</v>
      </c>
      <c r="B499" s="162">
        <v>407819</v>
      </c>
      <c r="C499" s="1171" t="s">
        <v>1131</v>
      </c>
      <c r="D499" s="1171"/>
      <c r="E499" s="1171"/>
      <c r="F499" s="1171"/>
      <c r="G499" s="1171"/>
      <c r="H499" s="46" t="s">
        <v>1132</v>
      </c>
      <c r="I499" s="148">
        <f t="shared" ref="I499:I501" si="98">ROUND(P499*O499,4)</f>
        <v>168.87880000000001</v>
      </c>
      <c r="J499" s="173">
        <v>13.01</v>
      </c>
      <c r="K499" s="439">
        <f t="shared" ref="K499:K501" si="99">ROUND(I499*J499,2)</f>
        <v>2197.11</v>
      </c>
      <c r="L499" t="s">
        <v>824</v>
      </c>
      <c r="M499" s="338">
        <v>192.89089999999999</v>
      </c>
      <c r="N499" s="338">
        <v>285.83350000000002</v>
      </c>
      <c r="O499" s="237">
        <f t="shared" ref="O499:O501" si="100">ROUND(N499/M499,2)</f>
        <v>1.48</v>
      </c>
      <c r="P499" s="338">
        <v>114.1073</v>
      </c>
    </row>
    <row r="500" spans="1:16" s="15" customFormat="1" ht="15" customHeight="1">
      <c r="A500" s="46" t="s">
        <v>15</v>
      </c>
      <c r="B500" s="162">
        <v>1106057</v>
      </c>
      <c r="C500" s="1171" t="s">
        <v>1133</v>
      </c>
      <c r="D500" s="1171"/>
      <c r="E500" s="1171"/>
      <c r="F500" s="1171"/>
      <c r="G500" s="1171"/>
      <c r="H500" s="46" t="s">
        <v>1130</v>
      </c>
      <c r="I500" s="148">
        <f t="shared" si="98"/>
        <v>0.39410000000000001</v>
      </c>
      <c r="J500" s="173">
        <v>464.33</v>
      </c>
      <c r="K500" s="439">
        <f t="shared" si="99"/>
        <v>182.99</v>
      </c>
      <c r="L500" t="s">
        <v>824</v>
      </c>
      <c r="M500" s="338">
        <v>0.34739999999999999</v>
      </c>
      <c r="N500" s="338">
        <v>0.52680000000000005</v>
      </c>
      <c r="O500" s="237">
        <f t="shared" si="100"/>
        <v>1.52</v>
      </c>
      <c r="P500" s="338">
        <v>0.25929999999999997</v>
      </c>
    </row>
    <row r="501" spans="1:16" s="15" customFormat="1" ht="30" customHeight="1">
      <c r="A501" s="46" t="s">
        <v>15</v>
      </c>
      <c r="B501" s="162">
        <v>3103302</v>
      </c>
      <c r="C501" s="1171" t="s">
        <v>1338</v>
      </c>
      <c r="D501" s="1171"/>
      <c r="E501" s="1171"/>
      <c r="F501" s="1171"/>
      <c r="G501" s="1171"/>
      <c r="H501" s="46" t="s">
        <v>101</v>
      </c>
      <c r="I501" s="148">
        <f t="shared" si="98"/>
        <v>13.605399999999999</v>
      </c>
      <c r="J501" s="173">
        <v>78</v>
      </c>
      <c r="K501" s="439">
        <f t="shared" si="99"/>
        <v>1061.22</v>
      </c>
      <c r="L501" t="s">
        <v>824</v>
      </c>
      <c r="M501" s="338">
        <v>14.611599999999999</v>
      </c>
      <c r="N501" s="338">
        <v>18.882100000000001</v>
      </c>
      <c r="O501" s="237">
        <f t="shared" si="100"/>
        <v>1.29</v>
      </c>
      <c r="P501" s="338">
        <v>10.546799999999999</v>
      </c>
    </row>
    <row r="502" spans="1:16" s="15" customFormat="1" ht="15" customHeight="1">
      <c r="A502" s="5"/>
      <c r="B502" s="770"/>
      <c r="C502" s="771"/>
      <c r="D502" s="771"/>
      <c r="E502" s="771"/>
      <c r="F502" s="771"/>
      <c r="G502" s="771"/>
      <c r="H502" s="5"/>
      <c r="I502" s="369"/>
      <c r="J502" s="560"/>
      <c r="K502" s="773"/>
      <c r="L502" s="294"/>
      <c r="M502" s="338"/>
      <c r="N502" s="338"/>
      <c r="O502" s="237"/>
    </row>
    <row r="503" spans="1:16" ht="15" customHeight="1">
      <c r="A503" s="161" t="s">
        <v>272</v>
      </c>
      <c r="B503" s="161">
        <v>37</v>
      </c>
      <c r="C503" s="1176" t="str">
        <f>UPPER("BOCA DE BDTC D = 1,00 m, esconsidade 0°, alas abertas adaptáveis - (REF SICRO EMENDA 3)")</f>
        <v>BOCA DE BDTC D = 1,00 M, ESCONSIDADE 0°, ALAS ABERTAS ADAPTÁVEIS - (REF SICRO EMENDA 3)</v>
      </c>
      <c r="D503" s="1176"/>
      <c r="E503" s="1176"/>
      <c r="F503" s="1176"/>
      <c r="G503" s="1176"/>
      <c r="H503" s="161" t="s">
        <v>414</v>
      </c>
      <c r="I503" s="822"/>
      <c r="J503" s="174"/>
      <c r="K503" s="167">
        <f>SUM(K504:K507)</f>
        <v>6513.5400000000009</v>
      </c>
      <c r="L503" s="295"/>
      <c r="M503" s="237"/>
      <c r="N503" s="237"/>
      <c r="O503" s="237"/>
    </row>
    <row r="504" spans="1:16">
      <c r="A504" s="46" t="s">
        <v>15</v>
      </c>
      <c r="B504" s="162">
        <v>107892</v>
      </c>
      <c r="C504" s="1171" t="s">
        <v>1339</v>
      </c>
      <c r="D504" s="1171"/>
      <c r="E504" s="1171"/>
      <c r="F504" s="1171"/>
      <c r="G504" s="1171"/>
      <c r="H504" s="46" t="s">
        <v>1130</v>
      </c>
      <c r="I504" s="148">
        <v>4.2024999999999997</v>
      </c>
      <c r="J504" s="173">
        <v>479.97</v>
      </c>
      <c r="K504" s="168">
        <f>ROUND(I504*J504,2)</f>
        <v>2017.07</v>
      </c>
      <c r="L504" t="s">
        <v>824</v>
      </c>
      <c r="M504" s="237"/>
      <c r="N504" s="237"/>
      <c r="O504" s="237"/>
    </row>
    <row r="505" spans="1:16">
      <c r="A505" s="46" t="s">
        <v>15</v>
      </c>
      <c r="B505" s="162">
        <v>407819</v>
      </c>
      <c r="C505" s="1171" t="s">
        <v>1131</v>
      </c>
      <c r="D505" s="1171"/>
      <c r="E505" s="1171"/>
      <c r="F505" s="1171"/>
      <c r="G505" s="1171"/>
      <c r="H505" s="46" t="s">
        <v>1132</v>
      </c>
      <c r="I505" s="148">
        <v>235.78579999999999</v>
      </c>
      <c r="J505" s="173">
        <v>13.01</v>
      </c>
      <c r="K505" s="168">
        <f t="shared" ref="K505:K507" si="101">ROUND(I505*J505,2)</f>
        <v>3067.57</v>
      </c>
      <c r="L505" t="s">
        <v>824</v>
      </c>
      <c r="M505" s="237"/>
      <c r="N505" s="237"/>
      <c r="O505" s="237"/>
    </row>
    <row r="506" spans="1:16">
      <c r="A506" s="46" t="s">
        <v>15</v>
      </c>
      <c r="B506" s="162">
        <v>1106057</v>
      </c>
      <c r="C506" s="1171" t="s">
        <v>1133</v>
      </c>
      <c r="D506" s="1171"/>
      <c r="E506" s="1171"/>
      <c r="F506" s="1171"/>
      <c r="G506" s="1171"/>
      <c r="H506" s="46" t="s">
        <v>1130</v>
      </c>
      <c r="I506" s="148">
        <v>0.43269999999999997</v>
      </c>
      <c r="J506" s="173">
        <v>464.33</v>
      </c>
      <c r="K506" s="168">
        <f t="shared" si="101"/>
        <v>200.92</v>
      </c>
      <c r="L506" t="s">
        <v>824</v>
      </c>
      <c r="M506" s="237"/>
      <c r="N506" s="237"/>
      <c r="O506" s="237"/>
    </row>
    <row r="507" spans="1:16" ht="30" customHeight="1">
      <c r="A507" s="46" t="s">
        <v>15</v>
      </c>
      <c r="B507" s="162">
        <v>3103302</v>
      </c>
      <c r="C507" s="1171" t="s">
        <v>1338</v>
      </c>
      <c r="D507" s="1171"/>
      <c r="E507" s="1171"/>
      <c r="F507" s="1171"/>
      <c r="G507" s="1171"/>
      <c r="H507" s="46" t="s">
        <v>101</v>
      </c>
      <c r="I507" s="148">
        <v>15.7433</v>
      </c>
      <c r="J507" s="173">
        <v>78</v>
      </c>
      <c r="K507" s="168">
        <f t="shared" si="101"/>
        <v>1227.98</v>
      </c>
      <c r="L507" t="s">
        <v>824</v>
      </c>
      <c r="M507" s="237"/>
      <c r="N507" s="237"/>
      <c r="O507" s="237"/>
    </row>
    <row r="508" spans="1:16" ht="15" customHeight="1">
      <c r="A508" s="5"/>
      <c r="B508" s="770"/>
      <c r="C508" s="771"/>
      <c r="D508" s="771"/>
      <c r="E508" s="771"/>
      <c r="F508" s="771"/>
      <c r="G508" s="771"/>
      <c r="H508" s="5"/>
      <c r="I508" s="772"/>
      <c r="J508" s="560"/>
      <c r="K508" s="773"/>
      <c r="M508" s="338"/>
      <c r="N508" s="338"/>
      <c r="O508" s="237"/>
    </row>
    <row r="509" spans="1:16" ht="15" customHeight="1">
      <c r="A509" s="161" t="s">
        <v>272</v>
      </c>
      <c r="B509" s="161">
        <v>39</v>
      </c>
      <c r="C509" s="1176" t="str">
        <f>UPPER("BOCA DE BDTC D = 1,20 m, esconsidade 0°, alas abertas adaptáveis - (REF SICRO EMENDA 3)")</f>
        <v>BOCA DE BDTC D = 1,20 M, ESCONSIDADE 0°, ALAS ABERTAS ADAPTÁVEIS - (REF SICRO EMENDA 3)</v>
      </c>
      <c r="D509" s="1176"/>
      <c r="E509" s="1176"/>
      <c r="F509" s="1176"/>
      <c r="G509" s="1176"/>
      <c r="H509" s="161" t="s">
        <v>414</v>
      </c>
      <c r="I509" s="822"/>
      <c r="J509" s="174"/>
      <c r="K509" s="167">
        <f>SUM(K510:K513)</f>
        <v>9205.3799999999992</v>
      </c>
      <c r="L509" s="295"/>
      <c r="M509" s="237"/>
      <c r="N509" s="237"/>
      <c r="O509" s="237"/>
    </row>
    <row r="510" spans="1:16" ht="15" customHeight="1">
      <c r="A510" s="46" t="s">
        <v>15</v>
      </c>
      <c r="B510" s="162">
        <v>107892</v>
      </c>
      <c r="C510" s="1171" t="s">
        <v>1339</v>
      </c>
      <c r="D510" s="1171"/>
      <c r="E510" s="1171"/>
      <c r="F510" s="1171"/>
      <c r="G510" s="1171"/>
      <c r="H510" s="46" t="s">
        <v>1130</v>
      </c>
      <c r="I510" s="148">
        <v>5.6843000000000004</v>
      </c>
      <c r="J510" s="173">
        <v>479.97</v>
      </c>
      <c r="K510" s="168">
        <f>ROUND(I510*J510,2)</f>
        <v>2728.29</v>
      </c>
      <c r="L510" t="s">
        <v>824</v>
      </c>
      <c r="M510" s="338"/>
      <c r="N510" s="338"/>
      <c r="O510" s="237"/>
    </row>
    <row r="511" spans="1:16" ht="15" customHeight="1">
      <c r="A511" s="46" t="s">
        <v>15</v>
      </c>
      <c r="B511" s="162">
        <v>407819</v>
      </c>
      <c r="C511" s="1171" t="s">
        <v>1131</v>
      </c>
      <c r="D511" s="1171"/>
      <c r="E511" s="1171"/>
      <c r="F511" s="1171"/>
      <c r="G511" s="1171"/>
      <c r="H511" s="46" t="s">
        <v>1132</v>
      </c>
      <c r="I511" s="148">
        <v>358.52600000000001</v>
      </c>
      <c r="J511" s="173">
        <v>13.01</v>
      </c>
      <c r="K511" s="168">
        <f t="shared" ref="K511:K513" si="102">ROUND(I511*J511,2)</f>
        <v>4664.42</v>
      </c>
      <c r="L511" t="s">
        <v>824</v>
      </c>
      <c r="M511" s="338"/>
      <c r="N511" s="338"/>
      <c r="O511" s="237"/>
    </row>
    <row r="512" spans="1:16" ht="15" customHeight="1">
      <c r="A512" s="46" t="s">
        <v>15</v>
      </c>
      <c r="B512" s="162">
        <v>1106057</v>
      </c>
      <c r="C512" s="1171" t="s">
        <v>1133</v>
      </c>
      <c r="D512" s="1171"/>
      <c r="E512" s="1171"/>
      <c r="F512" s="1171"/>
      <c r="G512" s="1171"/>
      <c r="H512" s="46" t="s">
        <v>1130</v>
      </c>
      <c r="I512" s="148">
        <v>0.55389999999999995</v>
      </c>
      <c r="J512" s="173">
        <v>464.33</v>
      </c>
      <c r="K512" s="168">
        <f t="shared" si="102"/>
        <v>257.19</v>
      </c>
      <c r="L512" t="s">
        <v>824</v>
      </c>
      <c r="M512" s="338"/>
      <c r="N512" s="338"/>
      <c r="O512" s="237"/>
    </row>
    <row r="513" spans="1:15" ht="30" customHeight="1">
      <c r="A513" s="46" t="s">
        <v>15</v>
      </c>
      <c r="B513" s="162">
        <v>3103302</v>
      </c>
      <c r="C513" s="1171" t="s">
        <v>1338</v>
      </c>
      <c r="D513" s="1171"/>
      <c r="E513" s="1171"/>
      <c r="F513" s="1171"/>
      <c r="G513" s="1171"/>
      <c r="H513" s="46" t="s">
        <v>101</v>
      </c>
      <c r="I513" s="148">
        <v>19.9421</v>
      </c>
      <c r="J513" s="173">
        <v>78</v>
      </c>
      <c r="K513" s="168">
        <f t="shared" si="102"/>
        <v>1555.48</v>
      </c>
      <c r="L513" t="s">
        <v>824</v>
      </c>
      <c r="M513" s="338"/>
      <c r="N513" s="338"/>
      <c r="O513" s="237"/>
    </row>
    <row r="514" spans="1:15" ht="15" customHeight="1">
      <c r="A514" s="5"/>
      <c r="B514" s="770"/>
      <c r="C514" s="771"/>
      <c r="D514" s="771"/>
      <c r="E514" s="771"/>
      <c r="F514" s="771"/>
      <c r="G514" s="771"/>
      <c r="H514" s="5"/>
      <c r="I514" s="772"/>
      <c r="J514" s="560"/>
      <c r="K514" s="773"/>
      <c r="M514" s="338"/>
      <c r="N514" s="338"/>
      <c r="O514" s="237"/>
    </row>
    <row r="515" spans="1:15" ht="15" customHeight="1">
      <c r="A515" s="161" t="s">
        <v>272</v>
      </c>
      <c r="B515" s="161">
        <v>40</v>
      </c>
      <c r="C515" s="1176" t="str">
        <f>UPPER("BOCA DE BSTC D = 0,80 m, esconsidade 0°, alas abertas adaptáveis - (REF SICRO EMENDA 3)")</f>
        <v>BOCA DE BSTC D = 0,80 M, ESCONSIDADE 0°, ALAS ABERTAS ADAPTÁVEIS - (REF SICRO EMENDA 3)</v>
      </c>
      <c r="D515" s="1176"/>
      <c r="E515" s="1176"/>
      <c r="F515" s="1176"/>
      <c r="G515" s="1176"/>
      <c r="H515" s="161" t="s">
        <v>414</v>
      </c>
      <c r="I515" s="822"/>
      <c r="J515" s="174"/>
      <c r="K515" s="167">
        <f>SUM(K516:K519)</f>
        <v>2813.17</v>
      </c>
      <c r="L515" s="295"/>
      <c r="M515" s="237"/>
      <c r="N515" s="237"/>
      <c r="O515" s="237"/>
    </row>
    <row r="516" spans="1:15">
      <c r="A516" s="46" t="s">
        <v>15</v>
      </c>
      <c r="B516" s="162">
        <v>107892</v>
      </c>
      <c r="C516" s="1171" t="s">
        <v>1339</v>
      </c>
      <c r="D516" s="1171"/>
      <c r="E516" s="1171"/>
      <c r="F516" s="1171"/>
      <c r="G516" s="1171"/>
      <c r="H516" s="46" t="s">
        <v>1130</v>
      </c>
      <c r="I516" s="148">
        <v>1.6919</v>
      </c>
      <c r="J516" s="173">
        <v>479.97</v>
      </c>
      <c r="K516" s="168">
        <f>ROUND(I516*J516,2)</f>
        <v>812.06</v>
      </c>
      <c r="L516" t="s">
        <v>824</v>
      </c>
      <c r="M516" s="237"/>
      <c r="N516" s="237"/>
      <c r="O516" s="237"/>
    </row>
    <row r="517" spans="1:15">
      <c r="A517" s="46" t="s">
        <v>15</v>
      </c>
      <c r="B517" s="162">
        <v>407819</v>
      </c>
      <c r="C517" s="1171" t="s">
        <v>1131</v>
      </c>
      <c r="D517" s="1171"/>
      <c r="E517" s="1171"/>
      <c r="F517" s="1171"/>
      <c r="G517" s="1171"/>
      <c r="H517" s="46" t="s">
        <v>1132</v>
      </c>
      <c r="I517" s="148">
        <v>92.692800000000005</v>
      </c>
      <c r="J517" s="173">
        <v>13.01</v>
      </c>
      <c r="K517" s="168">
        <f t="shared" ref="K517:K519" si="103">ROUND(I517*J517,2)</f>
        <v>1205.93</v>
      </c>
      <c r="L517" t="s">
        <v>824</v>
      </c>
      <c r="M517" s="237"/>
      <c r="N517" s="237"/>
      <c r="O517" s="237"/>
    </row>
    <row r="518" spans="1:15">
      <c r="A518" s="46" t="s">
        <v>15</v>
      </c>
      <c r="B518" s="162">
        <v>1106057</v>
      </c>
      <c r="C518" s="1171" t="s">
        <v>1133</v>
      </c>
      <c r="D518" s="1171"/>
      <c r="E518" s="1171"/>
      <c r="F518" s="1171"/>
      <c r="G518" s="1171"/>
      <c r="H518" s="46" t="s">
        <v>1130</v>
      </c>
      <c r="I518" s="148">
        <v>0.21429999999999999</v>
      </c>
      <c r="J518" s="173">
        <v>464.33</v>
      </c>
      <c r="K518" s="168">
        <f t="shared" si="103"/>
        <v>99.51</v>
      </c>
      <c r="L518" t="s">
        <v>824</v>
      </c>
      <c r="M518" s="237"/>
      <c r="N518" s="237"/>
      <c r="O518" s="237"/>
    </row>
    <row r="519" spans="1:15" ht="30" customHeight="1">
      <c r="A519" s="46" t="s">
        <v>15</v>
      </c>
      <c r="B519" s="162">
        <v>3103302</v>
      </c>
      <c r="C519" s="1171" t="s">
        <v>1338</v>
      </c>
      <c r="D519" s="1171"/>
      <c r="E519" s="1171"/>
      <c r="F519" s="1171"/>
      <c r="G519" s="1171"/>
      <c r="H519" s="46" t="s">
        <v>101</v>
      </c>
      <c r="I519" s="148">
        <v>8.9187999999999992</v>
      </c>
      <c r="J519" s="173">
        <v>78</v>
      </c>
      <c r="K519" s="168">
        <f t="shared" si="103"/>
        <v>695.67</v>
      </c>
      <c r="L519" t="s">
        <v>824</v>
      </c>
      <c r="M519" s="237"/>
      <c r="N519" s="237"/>
      <c r="O519" s="237"/>
    </row>
    <row r="520" spans="1:15">
      <c r="A520" s="460"/>
      <c r="B520" s="823"/>
      <c r="C520" s="821"/>
      <c r="D520" s="821"/>
      <c r="E520" s="821"/>
      <c r="F520" s="821"/>
      <c r="G520" s="821"/>
      <c r="H520" s="460"/>
      <c r="I520" s="824"/>
      <c r="J520" s="825"/>
      <c r="K520" s="826"/>
      <c r="L520" s="295"/>
    </row>
    <row r="521" spans="1:15" ht="15" customHeight="1">
      <c r="A521" s="161" t="s">
        <v>272</v>
      </c>
      <c r="B521" s="161">
        <v>41</v>
      </c>
      <c r="C521" s="1176" t="str">
        <f>UPPER("BOCA DE BSTC D = 1,00 m, esconsidade 0°, alas abertas adaptáveis - (REF SICRO EMENDA 3)")</f>
        <v>BOCA DE BSTC D = 1,00 M, ESCONSIDADE 0°, ALAS ABERTAS ADAPTÁVEIS - (REF SICRO EMENDA 3)</v>
      </c>
      <c r="D521" s="1176"/>
      <c r="E521" s="1176"/>
      <c r="F521" s="1176"/>
      <c r="G521" s="1176"/>
      <c r="H521" s="161" t="s">
        <v>414</v>
      </c>
      <c r="I521" s="822"/>
      <c r="J521" s="174"/>
      <c r="K521" s="167">
        <f>SUM(K522:K525)</f>
        <v>4576.0200000000004</v>
      </c>
      <c r="L521" s="295"/>
      <c r="M521" s="237"/>
      <c r="N521" s="237"/>
      <c r="O521" s="237"/>
    </row>
    <row r="522" spans="1:15">
      <c r="A522" s="46" t="s">
        <v>15</v>
      </c>
      <c r="B522" s="162">
        <v>107892</v>
      </c>
      <c r="C522" s="1171" t="s">
        <v>1339</v>
      </c>
      <c r="D522" s="1171"/>
      <c r="E522" s="1171"/>
      <c r="F522" s="1171"/>
      <c r="G522" s="1171"/>
      <c r="H522" s="46" t="s">
        <v>1130</v>
      </c>
      <c r="I522" s="148">
        <v>2.9131999999999998</v>
      </c>
      <c r="J522" s="173">
        <v>479.97</v>
      </c>
      <c r="K522" s="168">
        <f>ROUND(I522*J522,2)</f>
        <v>1398.25</v>
      </c>
      <c r="L522" t="s">
        <v>824</v>
      </c>
      <c r="M522" s="237"/>
      <c r="N522" s="237"/>
      <c r="O522" s="237"/>
    </row>
    <row r="523" spans="1:15">
      <c r="A523" s="46" t="s">
        <v>15</v>
      </c>
      <c r="B523" s="162">
        <v>407819</v>
      </c>
      <c r="C523" s="1171" t="s">
        <v>1131</v>
      </c>
      <c r="D523" s="1171"/>
      <c r="E523" s="1171"/>
      <c r="F523" s="1171"/>
      <c r="G523" s="1171"/>
      <c r="H523" s="46" t="s">
        <v>1132</v>
      </c>
      <c r="I523" s="148">
        <v>160.57589999999999</v>
      </c>
      <c r="J523" s="173">
        <v>13.01</v>
      </c>
      <c r="K523" s="168">
        <f t="shared" ref="K523:K525" si="104">ROUND(I523*J523,2)</f>
        <v>2089.09</v>
      </c>
      <c r="L523" t="s">
        <v>824</v>
      </c>
      <c r="M523" s="237"/>
      <c r="N523" s="237"/>
      <c r="O523" s="237"/>
    </row>
    <row r="524" spans="1:15">
      <c r="A524" s="46" t="s">
        <v>15</v>
      </c>
      <c r="B524" s="162">
        <v>1106057</v>
      </c>
      <c r="C524" s="1171" t="s">
        <v>1133</v>
      </c>
      <c r="D524" s="1171"/>
      <c r="E524" s="1171"/>
      <c r="F524" s="1171"/>
      <c r="G524" s="1171"/>
      <c r="H524" s="46" t="s">
        <v>1130</v>
      </c>
      <c r="I524" s="148">
        <v>0.28410000000000002</v>
      </c>
      <c r="J524" s="173">
        <v>464.33</v>
      </c>
      <c r="K524" s="168">
        <f t="shared" si="104"/>
        <v>131.91999999999999</v>
      </c>
      <c r="L524" t="s">
        <v>824</v>
      </c>
      <c r="M524" s="237"/>
      <c r="N524" s="237"/>
      <c r="O524" s="237"/>
    </row>
    <row r="525" spans="1:15" ht="30" customHeight="1">
      <c r="A525" s="46" t="s">
        <v>15</v>
      </c>
      <c r="B525" s="162">
        <v>3103302</v>
      </c>
      <c r="C525" s="1171" t="s">
        <v>1338</v>
      </c>
      <c r="D525" s="1171"/>
      <c r="E525" s="1171"/>
      <c r="F525" s="1171"/>
      <c r="G525" s="1171"/>
      <c r="H525" s="46" t="s">
        <v>101</v>
      </c>
      <c r="I525" s="148">
        <v>12.2661</v>
      </c>
      <c r="J525" s="173">
        <v>78</v>
      </c>
      <c r="K525" s="168">
        <f t="shared" si="104"/>
        <v>956.76</v>
      </c>
      <c r="L525" t="s">
        <v>824</v>
      </c>
      <c r="M525" s="237"/>
      <c r="N525" s="237"/>
      <c r="O525" s="237"/>
    </row>
    <row r="526" spans="1:15" ht="15" customHeight="1">
      <c r="A526" s="5"/>
      <c r="B526" s="770"/>
      <c r="C526" s="771"/>
      <c r="D526" s="771"/>
      <c r="E526" s="771"/>
      <c r="F526" s="771"/>
      <c r="G526" s="771"/>
      <c r="H526" s="5"/>
      <c r="I526" s="772"/>
      <c r="J526" s="560"/>
      <c r="K526" s="773"/>
      <c r="M526" s="338"/>
      <c r="N526" s="338"/>
      <c r="O526" s="237"/>
    </row>
    <row r="527" spans="1:15" ht="15" customHeight="1">
      <c r="A527" s="161" t="s">
        <v>272</v>
      </c>
      <c r="B527" s="161">
        <v>42</v>
      </c>
      <c r="C527" s="1176" t="s">
        <v>669</v>
      </c>
      <c r="D527" s="1176"/>
      <c r="E527" s="1176"/>
      <c r="F527" s="1176"/>
      <c r="G527" s="1176"/>
      <c r="H527" s="161" t="s">
        <v>417</v>
      </c>
      <c r="I527" s="769"/>
      <c r="J527" s="175"/>
      <c r="K527" s="167">
        <f>SUM(K528:K532)</f>
        <v>818.59</v>
      </c>
      <c r="M527" s="338"/>
      <c r="N527" s="338"/>
      <c r="O527" s="237"/>
    </row>
    <row r="528" spans="1:15" ht="30" customHeight="1">
      <c r="A528" s="356" t="s">
        <v>289</v>
      </c>
      <c r="B528" s="438">
        <v>34479</v>
      </c>
      <c r="C528" s="1177" t="s">
        <v>1025</v>
      </c>
      <c r="D528" s="1177"/>
      <c r="E528" s="1177"/>
      <c r="F528" s="1177"/>
      <c r="G528" s="1177"/>
      <c r="H528" s="356" t="s">
        <v>417</v>
      </c>
      <c r="I528" s="774">
        <v>1.1499999999999999</v>
      </c>
      <c r="J528" s="173">
        <v>689.86</v>
      </c>
      <c r="K528" s="775">
        <f>ROUND(I528*J528,2)</f>
        <v>793.34</v>
      </c>
      <c r="L528" t="s">
        <v>824</v>
      </c>
      <c r="M528" s="338"/>
      <c r="N528" s="338"/>
      <c r="O528" s="237"/>
    </row>
    <row r="529" spans="1:17" ht="30" customHeight="1">
      <c r="A529" s="237" t="s">
        <v>14</v>
      </c>
      <c r="B529" s="438">
        <v>90586</v>
      </c>
      <c r="C529" s="1177" t="s">
        <v>1026</v>
      </c>
      <c r="D529" s="1177"/>
      <c r="E529" s="1177"/>
      <c r="F529" s="1177"/>
      <c r="G529" s="1177"/>
      <c r="H529" s="237" t="s">
        <v>418</v>
      </c>
      <c r="I529" s="338">
        <v>8.7999999999999995E-2</v>
      </c>
      <c r="J529" s="173">
        <v>1.35</v>
      </c>
      <c r="K529" s="775">
        <f t="shared" ref="K529:K532" si="105">ROUND(I529*J529,2)</f>
        <v>0.12</v>
      </c>
      <c r="L529" t="s">
        <v>824</v>
      </c>
      <c r="M529" s="338"/>
      <c r="N529" s="338"/>
      <c r="O529" s="237"/>
    </row>
    <row r="530" spans="1:17" ht="30" customHeight="1">
      <c r="A530" s="237" t="s">
        <v>14</v>
      </c>
      <c r="B530" s="438">
        <v>90587</v>
      </c>
      <c r="C530" s="1177" t="s">
        <v>1027</v>
      </c>
      <c r="D530" s="1177"/>
      <c r="E530" s="1177"/>
      <c r="F530" s="1177"/>
      <c r="G530" s="1177"/>
      <c r="H530" s="237" t="s">
        <v>419</v>
      </c>
      <c r="I530" s="338">
        <v>9.2999999999999999E-2</v>
      </c>
      <c r="J530" s="173">
        <v>0.55000000000000004</v>
      </c>
      <c r="K530" s="775">
        <f t="shared" si="105"/>
        <v>0.05</v>
      </c>
      <c r="L530" t="s">
        <v>824</v>
      </c>
      <c r="M530" s="338"/>
      <c r="N530" s="338"/>
      <c r="O530" s="237"/>
    </row>
    <row r="531" spans="1:17" s="15" customFormat="1" ht="15" customHeight="1">
      <c r="A531" s="46" t="s">
        <v>14</v>
      </c>
      <c r="B531" s="50">
        <v>88309</v>
      </c>
      <c r="C531" s="1171" t="s">
        <v>461</v>
      </c>
      <c r="D531" s="1171"/>
      <c r="E531" s="1171"/>
      <c r="F531" s="1171"/>
      <c r="G531" s="1171"/>
      <c r="H531" s="46" t="s">
        <v>162</v>
      </c>
      <c r="I531" s="148">
        <v>0.36299999999999999</v>
      </c>
      <c r="J531" s="977">
        <v>32.293399999999998</v>
      </c>
      <c r="K531" s="355">
        <f t="shared" si="105"/>
        <v>11.72</v>
      </c>
      <c r="L531" t="s">
        <v>824</v>
      </c>
      <c r="M531" s="148"/>
      <c r="N531" s="148"/>
      <c r="O531" s="46"/>
    </row>
    <row r="532" spans="1:17" ht="15" customHeight="1">
      <c r="A532" s="237" t="s">
        <v>14</v>
      </c>
      <c r="B532" s="237">
        <v>88316</v>
      </c>
      <c r="C532" s="1177" t="s">
        <v>459</v>
      </c>
      <c r="D532" s="1177"/>
      <c r="E532" s="1177"/>
      <c r="F532" s="1177"/>
      <c r="G532" s="1177"/>
      <c r="H532" s="237" t="s">
        <v>162</v>
      </c>
      <c r="I532" s="338">
        <v>0.54400000000000004</v>
      </c>
      <c r="J532" s="977">
        <v>24.566600000000001</v>
      </c>
      <c r="K532" s="775">
        <f t="shared" si="105"/>
        <v>13.36</v>
      </c>
      <c r="L532" t="s">
        <v>824</v>
      </c>
      <c r="M532" s="338"/>
      <c r="N532" s="338"/>
      <c r="O532" s="237"/>
    </row>
    <row r="533" spans="1:17" ht="15" customHeight="1">
      <c r="A533" s="5"/>
      <c r="B533" s="770"/>
      <c r="C533" s="771"/>
      <c r="D533" s="771"/>
      <c r="E533" s="771"/>
      <c r="F533" s="771"/>
      <c r="G533" s="771"/>
      <c r="H533" s="5"/>
      <c r="I533" s="772"/>
      <c r="J533" s="560"/>
      <c r="K533" s="773"/>
      <c r="M533" s="338"/>
      <c r="N533" s="338"/>
      <c r="O533" s="237"/>
    </row>
    <row r="534" spans="1:17" ht="30" customHeight="1">
      <c r="A534" s="161" t="s">
        <v>272</v>
      </c>
      <c r="B534" s="161">
        <v>43</v>
      </c>
      <c r="C534" s="1176" t="s">
        <v>1409</v>
      </c>
      <c r="D534" s="1176"/>
      <c r="E534" s="1176"/>
      <c r="F534" s="1176"/>
      <c r="G534" s="1176"/>
      <c r="H534" s="161" t="s">
        <v>167</v>
      </c>
      <c r="I534" s="769"/>
      <c r="J534" s="175"/>
      <c r="K534" s="167">
        <f>SUM(K535:K540)</f>
        <v>193.24</v>
      </c>
      <c r="M534" s="338"/>
      <c r="N534" s="338"/>
      <c r="O534" s="237"/>
    </row>
    <row r="535" spans="1:17" ht="30" customHeight="1">
      <c r="A535" s="356" t="s">
        <v>289</v>
      </c>
      <c r="B535" s="237">
        <v>7761</v>
      </c>
      <c r="C535" s="1177" t="s">
        <v>1174</v>
      </c>
      <c r="D535" s="1177"/>
      <c r="E535" s="1177"/>
      <c r="F535" s="1177"/>
      <c r="G535" s="1177"/>
      <c r="H535" s="356" t="s">
        <v>167</v>
      </c>
      <c r="I535" s="774">
        <v>1.03</v>
      </c>
      <c r="J535" s="436">
        <v>146.33000000000001</v>
      </c>
      <c r="K535" s="775">
        <f>ROUND(I535*J535,2)</f>
        <v>150.72</v>
      </c>
      <c r="L535" t="s">
        <v>824</v>
      </c>
      <c r="M535" s="338"/>
      <c r="N535" s="338"/>
      <c r="O535" s="237"/>
    </row>
    <row r="536" spans="1:17" ht="15" customHeight="1">
      <c r="A536" s="237" t="s">
        <v>14</v>
      </c>
      <c r="B536" s="906">
        <v>88629</v>
      </c>
      <c r="C536" s="1240" t="s">
        <v>1342</v>
      </c>
      <c r="D536" s="1240"/>
      <c r="E536" s="1240"/>
      <c r="F536" s="1240"/>
      <c r="G536" s="1240"/>
      <c r="H536" s="237" t="s">
        <v>417</v>
      </c>
      <c r="I536" s="338">
        <v>1.6000000000000001E-3</v>
      </c>
      <c r="J536" s="436">
        <v>792.64</v>
      </c>
      <c r="K536" s="775">
        <f t="shared" ref="K536:K540" si="106">ROUND(I536*J536,2)</f>
        <v>1.27</v>
      </c>
      <c r="L536" t="s">
        <v>824</v>
      </c>
      <c r="M536" s="338"/>
      <c r="N536" s="338"/>
      <c r="O536" s="237"/>
    </row>
    <row r="537" spans="1:17" ht="30" customHeight="1">
      <c r="A537" s="237" t="s">
        <v>14</v>
      </c>
      <c r="B537" s="237">
        <v>5632</v>
      </c>
      <c r="C537" s="1245" t="s">
        <v>1343</v>
      </c>
      <c r="D537" s="1246"/>
      <c r="E537" s="1246"/>
      <c r="F537" s="1246"/>
      <c r="G537" s="1247"/>
      <c r="H537" s="237" t="s">
        <v>162</v>
      </c>
      <c r="I537" s="338">
        <v>0.1033</v>
      </c>
      <c r="J537" s="436">
        <v>107.36</v>
      </c>
      <c r="K537" s="775">
        <f t="shared" si="106"/>
        <v>11.09</v>
      </c>
      <c r="L537" t="s">
        <v>824</v>
      </c>
      <c r="M537" s="338"/>
      <c r="N537" s="338"/>
      <c r="O537" s="237"/>
    </row>
    <row r="538" spans="1:17" ht="30" customHeight="1">
      <c r="A538" s="237" t="s">
        <v>14</v>
      </c>
      <c r="B538" s="237">
        <v>5631</v>
      </c>
      <c r="C538" s="1244" t="s">
        <v>1344</v>
      </c>
      <c r="D538" s="1172"/>
      <c r="E538" s="1172"/>
      <c r="F538" s="1172"/>
      <c r="G538" s="1172"/>
      <c r="H538" s="237" t="s">
        <v>162</v>
      </c>
      <c r="I538" s="338">
        <v>5.3199999999999997E-2</v>
      </c>
      <c r="J538" s="436">
        <v>239.34</v>
      </c>
      <c r="K538" s="775">
        <f t="shared" si="106"/>
        <v>12.73</v>
      </c>
      <c r="L538" t="s">
        <v>824</v>
      </c>
      <c r="M538" s="338"/>
      <c r="N538" s="338"/>
      <c r="O538" s="237"/>
    </row>
    <row r="539" spans="1:17" ht="15" customHeight="1">
      <c r="A539" s="237" t="s">
        <v>14</v>
      </c>
      <c r="B539" s="237">
        <v>88246</v>
      </c>
      <c r="C539" s="1172" t="s">
        <v>1173</v>
      </c>
      <c r="D539" s="1172"/>
      <c r="E539" s="1172"/>
      <c r="F539" s="1172"/>
      <c r="G539" s="1172"/>
      <c r="H539" s="237" t="s">
        <v>162</v>
      </c>
      <c r="I539" s="338">
        <v>0.2379</v>
      </c>
      <c r="J539" s="776">
        <v>21.82</v>
      </c>
      <c r="K539" s="775">
        <f t="shared" si="106"/>
        <v>5.19</v>
      </c>
      <c r="L539" t="s">
        <v>824</v>
      </c>
      <c r="M539" s="338"/>
      <c r="N539" s="338"/>
      <c r="O539" s="237"/>
    </row>
    <row r="540" spans="1:17" ht="15" customHeight="1">
      <c r="A540" s="237" t="s">
        <v>14</v>
      </c>
      <c r="B540" s="237">
        <v>88316</v>
      </c>
      <c r="C540" s="1172" t="s">
        <v>459</v>
      </c>
      <c r="D540" s="1172"/>
      <c r="E540" s="1172"/>
      <c r="F540" s="1172"/>
      <c r="G540" s="1172"/>
      <c r="H540" s="237" t="s">
        <v>162</v>
      </c>
      <c r="I540" s="338">
        <v>0.47570000000000001</v>
      </c>
      <c r="J540" s="776">
        <v>25.74</v>
      </c>
      <c r="K540" s="775">
        <f t="shared" si="106"/>
        <v>12.24</v>
      </c>
      <c r="L540" t="s">
        <v>824</v>
      </c>
      <c r="M540" s="338"/>
      <c r="N540" s="338"/>
      <c r="O540" s="237"/>
    </row>
    <row r="541" spans="1:17" ht="15" customHeight="1">
      <c r="A541" s="5"/>
      <c r="B541" s="5"/>
      <c r="C541" s="910"/>
      <c r="D541" s="910"/>
      <c r="E541" s="910"/>
      <c r="F541" s="910"/>
      <c r="G541" s="910"/>
      <c r="H541" s="5"/>
      <c r="I541" s="772"/>
      <c r="J541" s="911"/>
      <c r="K541" s="912"/>
      <c r="L541" s="295"/>
      <c r="M541" s="338"/>
      <c r="N541" s="338"/>
      <c r="O541" s="237"/>
    </row>
    <row r="542" spans="1:17" ht="15" hidden="1" customHeight="1">
      <c r="A542" s="161" t="s">
        <v>272</v>
      </c>
      <c r="B542" s="161">
        <v>44</v>
      </c>
      <c r="C542" s="1176" t="s">
        <v>1186</v>
      </c>
      <c r="D542" s="1176"/>
      <c r="E542" s="1176"/>
      <c r="F542" s="1176"/>
      <c r="G542" s="1176"/>
      <c r="H542" s="161" t="s">
        <v>167</v>
      </c>
      <c r="I542" s="769"/>
      <c r="J542" s="175"/>
      <c r="K542" s="167">
        <f>SUM(K543:K545)</f>
        <v>102.61</v>
      </c>
      <c r="M542" s="237" t="s">
        <v>1180</v>
      </c>
      <c r="N542" s="237" t="s">
        <v>1181</v>
      </c>
      <c r="O542" s="237" t="s">
        <v>1182</v>
      </c>
      <c r="P542" s="237" t="s">
        <v>1183</v>
      </c>
    </row>
    <row r="543" spans="1:17" ht="30" hidden="1" customHeight="1">
      <c r="A543" s="356" t="s">
        <v>15</v>
      </c>
      <c r="B543" s="237">
        <v>1106165</v>
      </c>
      <c r="C543" s="1241" t="str">
        <f>UPPER("Concreto ciclópico fck = 20 MPa - confecção em betoneira e lançamento manual - areia, brita e pedra de mão comerciais")</f>
        <v>CONCRETO CICLÓPICO FCK = 20 MPA - CONFECÇÃO EM BETONEIRA E LANÇAMENTO MANUAL - AREIA, BRITA E PEDRA DE MÃO COMERCIAIS</v>
      </c>
      <c r="D543" s="1242"/>
      <c r="E543" s="1242"/>
      <c r="F543" s="1242"/>
      <c r="G543" s="1243"/>
      <c r="H543" s="356" t="s">
        <v>417</v>
      </c>
      <c r="I543" s="774">
        <v>0.14707715539494062</v>
      </c>
      <c r="J543" s="436">
        <v>399.81</v>
      </c>
      <c r="K543" s="775">
        <f>ROUND(I543*J543,2)</f>
        <v>58.8</v>
      </c>
      <c r="L543" s="295"/>
      <c r="M543" s="774">
        <v>0.57320000000000004</v>
      </c>
      <c r="N543" s="774">
        <v>0.38740000000000002</v>
      </c>
      <c r="O543" s="774">
        <v>0.2387</v>
      </c>
      <c r="P543" s="369">
        <f>N543/O543</f>
        <v>1.6229576874738165</v>
      </c>
      <c r="Q543" s="5">
        <f>O543/P543</f>
        <v>0.14707715539494062</v>
      </c>
    </row>
    <row r="544" spans="1:17" ht="30" hidden="1" customHeight="1">
      <c r="A544" s="356" t="s">
        <v>15</v>
      </c>
      <c r="B544" s="237">
        <v>3107997</v>
      </c>
      <c r="C544" s="1241" t="str">
        <f>UPPER("Fôrmas de compensado resinado 10 mm - uso geral - utilização de 3 vezes - confecção, instalação e retirada")</f>
        <v>FÔRMAS DE COMPENSADO RESINADO 10 MM - USO GERAL - UTILIZAÇÃO DE 3 VEZES - CONFECÇÃO, INSTALAÇÃO E RETIRADA</v>
      </c>
      <c r="D544" s="1242"/>
      <c r="E544" s="1242"/>
      <c r="F544" s="1242"/>
      <c r="G544" s="1243"/>
      <c r="H544" s="356" t="s">
        <v>413</v>
      </c>
      <c r="I544" s="774">
        <v>7.2994845360824746E-3</v>
      </c>
      <c r="J544" s="436">
        <v>76.52</v>
      </c>
      <c r="K544" s="775">
        <f t="shared" ref="K544:K545" si="107">ROUND(I544*J544,2)</f>
        <v>0.56000000000000005</v>
      </c>
      <c r="L544" s="295"/>
      <c r="M544" s="338">
        <v>2.87E-2</v>
      </c>
      <c r="N544" s="338">
        <v>1.9400000000000001E-2</v>
      </c>
      <c r="O544" s="237">
        <v>1.1900000000000001E-2</v>
      </c>
      <c r="P544">
        <f t="shared" ref="P544:P545" si="108">N544/O544</f>
        <v>1.6302521008403361</v>
      </c>
      <c r="Q544">
        <f t="shared" ref="Q544:Q545" si="109">O544/P544</f>
        <v>7.2994845360824746E-3</v>
      </c>
    </row>
    <row r="545" spans="1:17" ht="30" hidden="1" customHeight="1">
      <c r="A545" s="237" t="s">
        <v>15</v>
      </c>
      <c r="B545" s="237">
        <v>3103302</v>
      </c>
      <c r="C545" s="1177" t="str">
        <f>UPPER("Fôrmas de tábuas de pinho para dispositivos de drenagem - utilização de 3 vezes - confecção, instalação e retirada")</f>
        <v>FÔRMAS DE TÁBUAS DE PINHO PARA DISPOSITIVOS DE DRENAGEM - UTILIZAÇÃO DE 3 VEZES - CONFECÇÃO, INSTALAÇÃO E RETIRADA</v>
      </c>
      <c r="D545" s="1177"/>
      <c r="E545" s="1177"/>
      <c r="F545" s="1177"/>
      <c r="G545" s="1177"/>
      <c r="H545" s="237" t="s">
        <v>413</v>
      </c>
      <c r="I545" s="338">
        <v>0.55825206136145733</v>
      </c>
      <c r="J545" s="436">
        <v>77.47</v>
      </c>
      <c r="K545" s="775">
        <f t="shared" si="107"/>
        <v>43.25</v>
      </c>
      <c r="L545" s="295"/>
      <c r="M545" s="338">
        <v>1.1573</v>
      </c>
      <c r="N545" s="338">
        <v>0.93869999999999998</v>
      </c>
      <c r="O545" s="237">
        <v>0.72389999999999999</v>
      </c>
      <c r="P545">
        <f t="shared" si="108"/>
        <v>1.2967260671363448</v>
      </c>
      <c r="Q545">
        <f t="shared" si="109"/>
        <v>0.55825206136145733</v>
      </c>
    </row>
    <row r="546" spans="1:17" ht="15" hidden="1" customHeight="1">
      <c r="A546" s="5"/>
      <c r="B546" s="5"/>
      <c r="C546" s="910"/>
      <c r="D546" s="910"/>
      <c r="E546" s="910"/>
      <c r="F546" s="910"/>
      <c r="G546" s="910"/>
      <c r="H546" s="5"/>
      <c r="I546" s="772"/>
      <c r="J546" s="911"/>
      <c r="K546" s="912"/>
      <c r="L546" s="295"/>
      <c r="M546" s="338"/>
      <c r="N546" s="338"/>
      <c r="O546" s="237"/>
      <c r="P546" s="369"/>
    </row>
    <row r="547" spans="1:17" ht="15" hidden="1" customHeight="1">
      <c r="A547" s="161" t="s">
        <v>272</v>
      </c>
      <c r="B547" s="161">
        <v>45</v>
      </c>
      <c r="C547" s="1176" t="s">
        <v>1187</v>
      </c>
      <c r="D547" s="1176"/>
      <c r="E547" s="1176"/>
      <c r="F547" s="1176"/>
      <c r="G547" s="1176"/>
      <c r="H547" s="161" t="s">
        <v>167</v>
      </c>
      <c r="I547" s="769"/>
      <c r="J547" s="175"/>
      <c r="K547" s="167">
        <f>SUM(K548:K550)</f>
        <v>152.42000000000002</v>
      </c>
      <c r="M547" s="338"/>
      <c r="N547" s="338"/>
      <c r="O547" s="237"/>
    </row>
    <row r="548" spans="1:17" ht="30" hidden="1" customHeight="1">
      <c r="A548" s="356" t="s">
        <v>15</v>
      </c>
      <c r="B548" s="237">
        <v>1106165</v>
      </c>
      <c r="C548" s="1241" t="str">
        <f>UPPER("Concreto ciclópico fck = 20 MPa - confecção em betoneira e lançamento manual - areia, brita e pedra de mão comerciais")</f>
        <v>CONCRETO CICLÓPICO FCK = 20 MPA - CONFECÇÃO EM BETONEIRA E LANÇAMENTO MANUAL - AREIA, BRITA E PEDRA DE MÃO COMERCIAIS</v>
      </c>
      <c r="D548" s="1242"/>
      <c r="E548" s="1242"/>
      <c r="F548" s="1242"/>
      <c r="G548" s="1243"/>
      <c r="H548" s="356" t="s">
        <v>417</v>
      </c>
      <c r="I548" s="774">
        <v>0.2387</v>
      </c>
      <c r="J548" s="436">
        <v>399.81</v>
      </c>
      <c r="K548" s="775">
        <f>ROUND(I548*J548,2)</f>
        <v>95.43</v>
      </c>
      <c r="L548" s="295"/>
      <c r="M548" s="338"/>
      <c r="N548" s="338"/>
      <c r="O548" s="237"/>
    </row>
    <row r="549" spans="1:17" ht="30" hidden="1" customHeight="1">
      <c r="A549" s="356" t="s">
        <v>15</v>
      </c>
      <c r="B549" s="237">
        <v>3107997</v>
      </c>
      <c r="C549" s="1241" t="str">
        <f>UPPER("Fôrmas de compensado resinado 10 mm - uso geral - utilização de 3 vezes - confecção, instalação e retirada")</f>
        <v>FÔRMAS DE COMPENSADO RESINADO 10 MM - USO GERAL - UTILIZAÇÃO DE 3 VEZES - CONFECÇÃO, INSTALAÇÃO E RETIRADA</v>
      </c>
      <c r="D549" s="1242"/>
      <c r="E549" s="1242"/>
      <c r="F549" s="1242"/>
      <c r="G549" s="1243"/>
      <c r="H549" s="356" t="s">
        <v>413</v>
      </c>
      <c r="I549" s="774">
        <v>1.1900000000000001E-2</v>
      </c>
      <c r="J549" s="436">
        <v>76.52</v>
      </c>
      <c r="K549" s="775">
        <f t="shared" ref="K549:K550" si="110">ROUND(I549*J549,2)</f>
        <v>0.91</v>
      </c>
      <c r="L549" s="295"/>
      <c r="M549" s="338"/>
      <c r="N549" s="338"/>
      <c r="O549" s="237"/>
    </row>
    <row r="550" spans="1:17" ht="30" hidden="1" customHeight="1">
      <c r="A550" s="237" t="s">
        <v>15</v>
      </c>
      <c r="B550" s="237">
        <v>3103302</v>
      </c>
      <c r="C550" s="1177" t="str">
        <f>UPPER("Fôrmas de tábuas de pinho para dispositivos de drenagem - utilização de 3 vezes - confecção, instalação e retirada")</f>
        <v>FÔRMAS DE TÁBUAS DE PINHO PARA DISPOSITIVOS DE DRENAGEM - UTILIZAÇÃO DE 3 VEZES - CONFECÇÃO, INSTALAÇÃO E RETIRADA</v>
      </c>
      <c r="D550" s="1177"/>
      <c r="E550" s="1177"/>
      <c r="F550" s="1177"/>
      <c r="G550" s="1177"/>
      <c r="H550" s="237" t="s">
        <v>413</v>
      </c>
      <c r="I550" s="338">
        <v>0.72389999999999999</v>
      </c>
      <c r="J550" s="436">
        <v>77.47</v>
      </c>
      <c r="K550" s="775">
        <f t="shared" si="110"/>
        <v>56.08</v>
      </c>
      <c r="L550" s="295"/>
      <c r="M550" s="338"/>
      <c r="N550" s="338"/>
      <c r="O550" s="237"/>
    </row>
    <row r="551" spans="1:17" ht="15" hidden="1" customHeight="1">
      <c r="A551" s="5"/>
      <c r="B551" s="5"/>
      <c r="C551" s="910"/>
      <c r="D551" s="910"/>
      <c r="E551" s="910"/>
      <c r="F551" s="910"/>
      <c r="G551" s="910"/>
      <c r="H551" s="5"/>
      <c r="I551" s="772"/>
      <c r="J551" s="911"/>
      <c r="K551" s="912"/>
      <c r="L551" s="295"/>
      <c r="M551" s="338"/>
      <c r="N551" s="338"/>
      <c r="O551" s="237"/>
    </row>
    <row r="552" spans="1:17" ht="15" customHeight="1">
      <c r="A552" s="161" t="s">
        <v>272</v>
      </c>
      <c r="B552" s="161">
        <v>46</v>
      </c>
      <c r="C552" s="1176" t="s">
        <v>1188</v>
      </c>
      <c r="D552" s="1176"/>
      <c r="E552" s="1176"/>
      <c r="F552" s="1176"/>
      <c r="G552" s="1176"/>
      <c r="H552" s="161" t="s">
        <v>167</v>
      </c>
      <c r="I552" s="769"/>
      <c r="J552" s="175"/>
      <c r="K552" s="167">
        <f>SUM(K553:K555)</f>
        <v>235.60999999999999</v>
      </c>
      <c r="M552" s="338"/>
      <c r="N552" s="338"/>
      <c r="O552" s="237"/>
    </row>
    <row r="553" spans="1:17" ht="30" customHeight="1">
      <c r="A553" s="356" t="s">
        <v>15</v>
      </c>
      <c r="B553" s="237">
        <v>1106165</v>
      </c>
      <c r="C553" s="1241" t="str">
        <f>UPPER("Concreto ciclópico fck = 20 MPa - confecção em betoneira e lançamento manual - areia, brita e pedra de mão comerciais")</f>
        <v>CONCRETO CICLÓPICO FCK = 20 MPA - CONFECÇÃO EM BETONEIRA E LANÇAMENTO MANUAL - AREIA, BRITA E PEDRA DE MÃO COMERCIAIS</v>
      </c>
      <c r="D553" s="1242"/>
      <c r="E553" s="1242"/>
      <c r="F553" s="1242"/>
      <c r="G553" s="1243"/>
      <c r="H553" s="356" t="s">
        <v>417</v>
      </c>
      <c r="I553" s="774">
        <v>0.38740000000000002</v>
      </c>
      <c r="J553" s="436">
        <v>415.29</v>
      </c>
      <c r="K553" s="775">
        <f>ROUND(I553*J553,2)</f>
        <v>160.88</v>
      </c>
      <c r="L553" t="s">
        <v>824</v>
      </c>
      <c r="M553" s="338"/>
      <c r="N553" s="338"/>
      <c r="O553" s="237"/>
    </row>
    <row r="554" spans="1:17" ht="30" customHeight="1">
      <c r="A554" s="356" t="s">
        <v>15</v>
      </c>
      <c r="B554" s="237">
        <v>3107997</v>
      </c>
      <c r="C554" s="1241" t="str">
        <f>UPPER("Fôrmas de compensado resinado 10 mm - uso geral - utilização de 3 vezes - confecção, instalação e retirada")</f>
        <v>FÔRMAS DE COMPENSADO RESINADO 10 MM - USO GERAL - UTILIZAÇÃO DE 3 VEZES - CONFECÇÃO, INSTALAÇÃO E RETIRADA</v>
      </c>
      <c r="D554" s="1242"/>
      <c r="E554" s="1242"/>
      <c r="F554" s="1242"/>
      <c r="G554" s="1243"/>
      <c r="H554" s="356" t="s">
        <v>413</v>
      </c>
      <c r="I554" s="774">
        <v>1.9400000000000001E-2</v>
      </c>
      <c r="J554" s="436">
        <v>77.819999999999993</v>
      </c>
      <c r="K554" s="775">
        <f t="shared" ref="K554:K555" si="111">ROUND(I554*J554,2)</f>
        <v>1.51</v>
      </c>
      <c r="L554" t="s">
        <v>824</v>
      </c>
      <c r="M554" s="338"/>
      <c r="N554" s="338"/>
      <c r="O554" s="237"/>
    </row>
    <row r="555" spans="1:17" ht="30" customHeight="1">
      <c r="A555" s="237" t="s">
        <v>15</v>
      </c>
      <c r="B555" s="237">
        <v>3103302</v>
      </c>
      <c r="C555" s="1177" t="str">
        <f>UPPER("Fôrmas de tábuas de pinho para dispositivos de drenagem - utilização de 3 vezes - confecção, instalação e retirada")</f>
        <v>FÔRMAS DE TÁBUAS DE PINHO PARA DISPOSITIVOS DE DRENAGEM - UTILIZAÇÃO DE 3 VEZES - CONFECÇÃO, INSTALAÇÃO E RETIRADA</v>
      </c>
      <c r="D555" s="1177"/>
      <c r="E555" s="1177"/>
      <c r="F555" s="1177"/>
      <c r="G555" s="1177"/>
      <c r="H555" s="237" t="s">
        <v>413</v>
      </c>
      <c r="I555" s="338">
        <v>0.93869999999999998</v>
      </c>
      <c r="J555" s="436">
        <v>78</v>
      </c>
      <c r="K555" s="775">
        <f t="shared" si="111"/>
        <v>73.22</v>
      </c>
      <c r="L555" t="s">
        <v>824</v>
      </c>
      <c r="M555" s="338"/>
      <c r="N555" s="338"/>
      <c r="O555" s="237"/>
    </row>
    <row r="556" spans="1:17" ht="15" customHeight="1">
      <c r="A556" s="5"/>
      <c r="B556" s="5"/>
      <c r="C556" s="910"/>
      <c r="D556" s="910"/>
      <c r="E556" s="910"/>
      <c r="F556" s="910"/>
      <c r="G556" s="910"/>
      <c r="H556" s="5"/>
      <c r="I556" s="772"/>
      <c r="J556" s="911"/>
      <c r="K556" s="912"/>
      <c r="L556" s="295"/>
      <c r="M556" s="338"/>
      <c r="N556" s="338"/>
      <c r="O556" s="237"/>
    </row>
    <row r="557" spans="1:17" ht="15" customHeight="1">
      <c r="A557" s="161" t="s">
        <v>272</v>
      </c>
      <c r="B557" s="161">
        <v>47</v>
      </c>
      <c r="C557" s="1176" t="s">
        <v>1189</v>
      </c>
      <c r="D557" s="1176"/>
      <c r="E557" s="1176"/>
      <c r="F557" s="1176"/>
      <c r="G557" s="1176"/>
      <c r="H557" s="161" t="s">
        <v>167</v>
      </c>
      <c r="I557" s="769"/>
      <c r="J557" s="175"/>
      <c r="K557" s="167">
        <f>SUM(K558:K560)</f>
        <v>330.53999999999996</v>
      </c>
      <c r="M557" s="338"/>
      <c r="N557" s="338"/>
      <c r="O557" s="237"/>
    </row>
    <row r="558" spans="1:17" ht="30" customHeight="1">
      <c r="A558" s="356" t="s">
        <v>15</v>
      </c>
      <c r="B558" s="237">
        <v>1106165</v>
      </c>
      <c r="C558" s="1241" t="str">
        <f>UPPER("Concreto ciclópico fck = 20 MPa - confecção em betoneira e lançamento manual - areia, brita e pedra de mão comerciais")</f>
        <v>CONCRETO CICLÓPICO FCK = 20 MPA - CONFECÇÃO EM BETONEIRA E LANÇAMENTO MANUAL - AREIA, BRITA E PEDRA DE MÃO COMERCIAIS</v>
      </c>
      <c r="D558" s="1242"/>
      <c r="E558" s="1242"/>
      <c r="F558" s="1242"/>
      <c r="G558" s="1243"/>
      <c r="H558" s="356" t="s">
        <v>417</v>
      </c>
      <c r="I558" s="774">
        <v>0.57320000000000004</v>
      </c>
      <c r="J558" s="436">
        <v>415.29</v>
      </c>
      <c r="K558" s="775">
        <f>ROUND(I558*J558,2)</f>
        <v>238.04</v>
      </c>
      <c r="L558" t="s">
        <v>824</v>
      </c>
      <c r="M558" s="338"/>
      <c r="N558" s="338"/>
      <c r="O558" s="237"/>
    </row>
    <row r="559" spans="1:17" ht="30" customHeight="1">
      <c r="A559" s="356" t="s">
        <v>15</v>
      </c>
      <c r="B559" s="237">
        <v>3107997</v>
      </c>
      <c r="C559" s="1241" t="str">
        <f>UPPER("Fôrmas de compensado resinado 10 mm - uso geral - utilização de 3 vezes - confecção, instalação e retirada")</f>
        <v>FÔRMAS DE COMPENSADO RESINADO 10 MM - USO GERAL - UTILIZAÇÃO DE 3 VEZES - CONFECÇÃO, INSTALAÇÃO E RETIRADA</v>
      </c>
      <c r="D559" s="1242"/>
      <c r="E559" s="1242"/>
      <c r="F559" s="1242"/>
      <c r="G559" s="1243"/>
      <c r="H559" s="356" t="s">
        <v>413</v>
      </c>
      <c r="I559" s="774">
        <v>2.87E-2</v>
      </c>
      <c r="J559" s="436">
        <v>77.819999999999993</v>
      </c>
      <c r="K559" s="775">
        <f t="shared" ref="K559:K560" si="112">ROUND(I559*J559,2)</f>
        <v>2.23</v>
      </c>
      <c r="L559" t="s">
        <v>824</v>
      </c>
      <c r="M559" s="338"/>
      <c r="N559" s="338"/>
      <c r="O559" s="237"/>
    </row>
    <row r="560" spans="1:17" ht="30" customHeight="1">
      <c r="A560" s="237" t="s">
        <v>15</v>
      </c>
      <c r="B560" s="237">
        <v>3103302</v>
      </c>
      <c r="C560" s="1177" t="str">
        <f>UPPER("Fôrmas de tábuas de pinho para dispositivos de drenagem - utilização de 3 vezes - confecção, instalação e retirada")</f>
        <v>FÔRMAS DE TÁBUAS DE PINHO PARA DISPOSITIVOS DE DRENAGEM - UTILIZAÇÃO DE 3 VEZES - CONFECÇÃO, INSTALAÇÃO E RETIRADA</v>
      </c>
      <c r="D560" s="1177"/>
      <c r="E560" s="1177"/>
      <c r="F560" s="1177"/>
      <c r="G560" s="1177"/>
      <c r="H560" s="237" t="s">
        <v>413</v>
      </c>
      <c r="I560" s="338">
        <v>1.1573</v>
      </c>
      <c r="J560" s="436">
        <v>78</v>
      </c>
      <c r="K560" s="775">
        <f t="shared" si="112"/>
        <v>90.27</v>
      </c>
      <c r="L560" t="s">
        <v>824</v>
      </c>
      <c r="M560" s="338"/>
      <c r="N560" s="338"/>
      <c r="O560" s="237"/>
    </row>
    <row r="561" spans="1:16" ht="15" customHeight="1">
      <c r="A561" s="5"/>
      <c r="B561" s="5"/>
      <c r="C561" s="910"/>
      <c r="D561" s="910"/>
      <c r="E561" s="910"/>
      <c r="F561" s="910"/>
      <c r="G561" s="910"/>
      <c r="H561" s="5"/>
      <c r="I561" s="772"/>
      <c r="J561" s="911"/>
      <c r="K561" s="912"/>
      <c r="L561" s="295"/>
      <c r="M561" s="338"/>
      <c r="N561" s="338"/>
      <c r="O561" s="237"/>
    </row>
    <row r="562" spans="1:16" ht="15" hidden="1" customHeight="1">
      <c r="A562" s="161" t="s">
        <v>272</v>
      </c>
      <c r="B562" s="161">
        <v>47</v>
      </c>
      <c r="C562" s="1176" t="s">
        <v>1190</v>
      </c>
      <c r="D562" s="1176"/>
      <c r="E562" s="1176"/>
      <c r="F562" s="1176"/>
      <c r="G562" s="1176"/>
      <c r="H562" s="161" t="s">
        <v>167</v>
      </c>
      <c r="I562" s="769"/>
      <c r="J562" s="175"/>
      <c r="K562" s="167">
        <f>SUM(K563:K567)</f>
        <v>620.02</v>
      </c>
      <c r="M562" s="338"/>
      <c r="N562" s="338"/>
      <c r="O562" s="237"/>
    </row>
    <row r="563" spans="1:16" ht="30" hidden="1" customHeight="1">
      <c r="A563" s="356" t="s">
        <v>15</v>
      </c>
      <c r="B563" s="905">
        <v>1106165</v>
      </c>
      <c r="C563" s="1241" t="str">
        <f>UPPER("Concreto ciclópico fck = 20 MPa - confecção em betoneira e lançamento manual -
areia, brita e pedra de mão comerciais")</f>
        <v>CONCRETO CICLÓPICO FCK = 20 MPA - CONFECÇÃO EM BETONEIRA E LANÇAMENTO MANUAL -
AREIA, BRITA E PEDRA DE MÃO COMERCIAIS</v>
      </c>
      <c r="D563" s="1242"/>
      <c r="E563" s="1242"/>
      <c r="F563" s="1242"/>
      <c r="G563" s="1243"/>
      <c r="H563" s="356" t="s">
        <v>417</v>
      </c>
      <c r="I563" s="774">
        <v>0.81469999999999998</v>
      </c>
      <c r="J563" s="436">
        <v>399.81</v>
      </c>
      <c r="K563" s="775">
        <f>ROUND(I563*J563,2)</f>
        <v>325.73</v>
      </c>
      <c r="L563" s="295"/>
      <c r="M563" s="338"/>
      <c r="N563" s="338"/>
      <c r="O563" s="237"/>
    </row>
    <row r="564" spans="1:16" ht="15" hidden="1" customHeight="1">
      <c r="A564" s="356" t="s">
        <v>15</v>
      </c>
      <c r="B564" s="905">
        <v>3107997</v>
      </c>
      <c r="C564" s="1241" t="str">
        <f>UPPER("Fôrmas de compensado resinado 10 mm - uso geral - utilização de 3 vezes - confecção, instalação e retirada")</f>
        <v>FÔRMAS DE COMPENSADO RESINADO 10 MM - USO GERAL - UTILIZAÇÃO DE 3 VEZES - CONFECÇÃO, INSTALAÇÃO E RETIRADA</v>
      </c>
      <c r="D564" s="1242"/>
      <c r="E564" s="1242"/>
      <c r="F564" s="1242"/>
      <c r="G564" s="1243"/>
      <c r="H564" s="356" t="s">
        <v>413</v>
      </c>
      <c r="I564" s="774">
        <v>4.07E-2</v>
      </c>
      <c r="J564" s="436">
        <v>76.52</v>
      </c>
      <c r="K564" s="775">
        <f>ROUND(I564*J564,2)</f>
        <v>3.11</v>
      </c>
      <c r="L564" s="295"/>
      <c r="M564" s="338"/>
      <c r="N564" s="338"/>
      <c r="O564" s="237"/>
    </row>
    <row r="565" spans="1:16" ht="15" hidden="1" customHeight="1">
      <c r="A565" s="237" t="s">
        <v>15</v>
      </c>
      <c r="B565" s="906">
        <v>3103302</v>
      </c>
      <c r="C565" s="1240" t="str">
        <f>UPPER("Fôrmas de tábuas de pinho para dispositivos de drenagem - utilização de 3 vezes
- confecção, instalação e retirada")</f>
        <v>FÔRMAS DE TÁBUAS DE PINHO PARA DISPOSITIVOS DE DRENAGEM - UTILIZAÇÃO DE 3 VEZES
- CONFECÇÃO, INSTALAÇÃO E RETIRADA</v>
      </c>
      <c r="D565" s="1240"/>
      <c r="E565" s="1240"/>
      <c r="F565" s="1240"/>
      <c r="G565" s="1240"/>
      <c r="H565" s="237" t="s">
        <v>413</v>
      </c>
      <c r="I565" s="338">
        <v>1.4815</v>
      </c>
      <c r="J565" s="436">
        <v>77.47</v>
      </c>
      <c r="K565" s="775">
        <f>ROUND(I565*J565,2)</f>
        <v>114.77</v>
      </c>
      <c r="L565" s="295"/>
      <c r="M565" s="338"/>
      <c r="N565" s="338"/>
      <c r="O565" s="237"/>
    </row>
    <row r="566" spans="1:16" ht="15" hidden="1" customHeight="1">
      <c r="A566" s="5"/>
      <c r="B566" s="5"/>
      <c r="C566" s="910"/>
      <c r="D566" s="910"/>
      <c r="E566" s="910"/>
      <c r="F566" s="910"/>
      <c r="G566" s="910"/>
      <c r="H566" s="5"/>
      <c r="I566" s="772"/>
      <c r="J566" s="911"/>
      <c r="K566" s="912"/>
      <c r="L566" s="295"/>
      <c r="M566" s="338"/>
      <c r="N566" s="338"/>
      <c r="O566" s="237"/>
    </row>
    <row r="567" spans="1:16" ht="15" customHeight="1">
      <c r="A567" s="161" t="s">
        <v>272</v>
      </c>
      <c r="B567" s="161">
        <v>48</v>
      </c>
      <c r="C567" s="1176" t="s">
        <v>1191</v>
      </c>
      <c r="D567" s="1176"/>
      <c r="E567" s="1176"/>
      <c r="F567" s="1176"/>
      <c r="G567" s="1176"/>
      <c r="H567" s="161" t="s">
        <v>167</v>
      </c>
      <c r="I567" s="769"/>
      <c r="J567" s="175"/>
      <c r="K567" s="167">
        <f>SUM(K568:K570)</f>
        <v>176.41</v>
      </c>
      <c r="M567" s="338" t="s">
        <v>1182</v>
      </c>
      <c r="N567" s="338" t="s">
        <v>1184</v>
      </c>
      <c r="O567" s="237" t="s">
        <v>1185</v>
      </c>
    </row>
    <row r="568" spans="1:16" ht="30" customHeight="1">
      <c r="A568" s="356" t="s">
        <v>15</v>
      </c>
      <c r="B568" s="237">
        <v>1106165</v>
      </c>
      <c r="C568" s="1241" t="str">
        <f>UPPER("Concreto ciclópico fck = 20 MPa - confecção em betoneira e lançamento manual - areia, brita e pedra de mão comerciais")</f>
        <v>CONCRETO CICLÓPICO FCK = 20 MPA - CONFECÇÃO EM BETONEIRA E LANÇAMENTO MANUAL - AREIA, BRITA E PEDRA DE MÃO COMERCIAIS</v>
      </c>
      <c r="D568" s="1242"/>
      <c r="E568" s="1242"/>
      <c r="F568" s="1242"/>
      <c r="G568" s="1243"/>
      <c r="H568" s="356" t="s">
        <v>417</v>
      </c>
      <c r="I568" s="774">
        <f>O568*P568</f>
        <v>0.31180356943727416</v>
      </c>
      <c r="J568" s="436">
        <v>415.29</v>
      </c>
      <c r="K568" s="775">
        <f>ROUND(I568*J568,2)</f>
        <v>129.49</v>
      </c>
      <c r="L568" t="s">
        <v>824</v>
      </c>
      <c r="M568" s="774">
        <v>0.2387</v>
      </c>
      <c r="N568" s="774">
        <v>0.50604400000000005</v>
      </c>
      <c r="O568" s="237">
        <v>0.14707715539494062</v>
      </c>
      <c r="P568" s="237">
        <f>ROUND(N568/M568,2)</f>
        <v>2.12</v>
      </c>
    </row>
    <row r="569" spans="1:16" ht="30" customHeight="1">
      <c r="A569" s="356" t="s">
        <v>15</v>
      </c>
      <c r="B569" s="237">
        <v>3107997</v>
      </c>
      <c r="C569" s="1241" t="str">
        <f>UPPER("Fôrmas de compensado resinado 10 mm - uso geral - utilização de 3 vezes - confecção, instalação e retirada")</f>
        <v>FÔRMAS DE COMPENSADO RESINADO 10 MM - USO GERAL - UTILIZAÇÃO DE 3 VEZES - CONFECÇÃO, INSTALAÇÃO E RETIRADA</v>
      </c>
      <c r="D569" s="1242"/>
      <c r="E569" s="1242"/>
      <c r="F569" s="1242"/>
      <c r="G569" s="1243"/>
      <c r="H569" s="356" t="s">
        <v>413</v>
      </c>
      <c r="I569" s="774">
        <f t="shared" ref="I569:I570" si="113">O569*P569</f>
        <v>1.5401912371134021E-2</v>
      </c>
      <c r="J569" s="436">
        <v>77.819999999999993</v>
      </c>
      <c r="K569" s="775">
        <f t="shared" ref="K569:K570" si="114">ROUND(I569*J569,2)</f>
        <v>1.2</v>
      </c>
      <c r="L569" t="s">
        <v>824</v>
      </c>
      <c r="M569" s="774">
        <v>1.1900000000000001E-2</v>
      </c>
      <c r="N569" s="774">
        <v>2.5108999999999999E-2</v>
      </c>
      <c r="O569" s="237">
        <v>7.2994845360824746E-3</v>
      </c>
      <c r="P569" s="237">
        <f t="shared" ref="P569:P570" si="115">ROUND(N569/M569,2)</f>
        <v>2.11</v>
      </c>
    </row>
    <row r="570" spans="1:16" ht="30" customHeight="1">
      <c r="A570" s="237" t="s">
        <v>15</v>
      </c>
      <c r="B570" s="237">
        <v>3103302</v>
      </c>
      <c r="C570" s="1177" t="str">
        <f>UPPER("Fôrmas de tábuas de pinho para dispositivos de drenagem - utilização de 3 vezes - confecção, instalação e retirada")</f>
        <v>FÔRMAS DE TÁBUAS DE PINHO PARA DISPOSITIVOS DE DRENAGEM - UTILIZAÇÃO DE 3 VEZES - CONFECÇÃO, INSTALAÇÃO E RETIRADA</v>
      </c>
      <c r="D570" s="1177"/>
      <c r="E570" s="1177"/>
      <c r="F570" s="1177"/>
      <c r="G570" s="1177"/>
      <c r="H570" s="237" t="s">
        <v>413</v>
      </c>
      <c r="I570" s="774">
        <f t="shared" si="113"/>
        <v>0.58616466442953019</v>
      </c>
      <c r="J570" s="436">
        <v>78</v>
      </c>
      <c r="K570" s="775">
        <f t="shared" si="114"/>
        <v>45.72</v>
      </c>
      <c r="L570" t="s">
        <v>824</v>
      </c>
      <c r="M570" s="338">
        <v>0.72389999999999999</v>
      </c>
      <c r="N570" s="774">
        <v>0.76009499999999997</v>
      </c>
      <c r="O570" s="237">
        <v>0.55825206136145733</v>
      </c>
      <c r="P570" s="237">
        <f t="shared" si="115"/>
        <v>1.05</v>
      </c>
    </row>
    <row r="571" spans="1:16" ht="15" customHeight="1">
      <c r="A571" s="5"/>
      <c r="B571" s="5"/>
      <c r="C571" s="910"/>
      <c r="D571" s="910"/>
      <c r="E571" s="910"/>
      <c r="F571" s="910"/>
      <c r="G571" s="910"/>
      <c r="H571" s="5"/>
      <c r="I571" s="772"/>
      <c r="J571" s="911"/>
      <c r="K571" s="912"/>
      <c r="L571" s="295"/>
      <c r="M571" s="338"/>
      <c r="N571" s="338"/>
      <c r="O571" s="237"/>
    </row>
    <row r="572" spans="1:16" ht="15" customHeight="1">
      <c r="A572" s="161" t="s">
        <v>272</v>
      </c>
      <c r="B572" s="161">
        <v>49</v>
      </c>
      <c r="C572" s="1176" t="s">
        <v>1192</v>
      </c>
      <c r="D572" s="1176"/>
      <c r="E572" s="1176"/>
      <c r="F572" s="1176"/>
      <c r="G572" s="1176"/>
      <c r="H572" s="161" t="s">
        <v>167</v>
      </c>
      <c r="I572" s="769"/>
      <c r="J572" s="175"/>
      <c r="K572" s="167">
        <f>SUM(K573:K575)</f>
        <v>271.39999999999998</v>
      </c>
      <c r="M572" s="338" t="s">
        <v>1177</v>
      </c>
      <c r="N572" s="338" t="s">
        <v>1178</v>
      </c>
      <c r="O572" s="237" t="s">
        <v>1179</v>
      </c>
      <c r="P572" s="237"/>
    </row>
    <row r="573" spans="1:16" ht="30" customHeight="1">
      <c r="A573" s="356" t="s">
        <v>15</v>
      </c>
      <c r="B573" s="237">
        <v>1106165</v>
      </c>
      <c r="C573" s="1241" t="str">
        <f>UPPER("Concreto ciclópico fck = 20 MPa - confecção em betoneira e lançamento manual - areia, brita e pedra de mão comerciais")</f>
        <v>CONCRETO CICLÓPICO FCK = 20 MPA - CONFECÇÃO EM BETONEIRA E LANÇAMENTO MANUAL - AREIA, BRITA E PEDRA DE MÃO COMERCIAIS</v>
      </c>
      <c r="D573" s="1242"/>
      <c r="E573" s="1242"/>
      <c r="F573" s="1242"/>
      <c r="G573" s="1243"/>
      <c r="H573" s="356" t="s">
        <v>417</v>
      </c>
      <c r="I573" s="774">
        <f>O573*P573</f>
        <v>0.50604400000000005</v>
      </c>
      <c r="J573" s="436">
        <v>415.29</v>
      </c>
      <c r="K573" s="775">
        <f>ROUND(I573*J573,2)</f>
        <v>210.16</v>
      </c>
      <c r="L573" t="s">
        <v>824</v>
      </c>
      <c r="M573" s="774">
        <v>0.38740000000000002</v>
      </c>
      <c r="N573" s="774">
        <v>0.81969999999999998</v>
      </c>
      <c r="O573" s="774">
        <v>0.2387</v>
      </c>
      <c r="P573" s="237">
        <f>ROUND(N573/M573,2)</f>
        <v>2.12</v>
      </c>
    </row>
    <row r="574" spans="1:16" ht="30" customHeight="1">
      <c r="A574" s="356" t="s">
        <v>15</v>
      </c>
      <c r="B574" s="237">
        <v>3107997</v>
      </c>
      <c r="C574" s="1241" t="str">
        <f>UPPER("Fôrmas de compensado resinado 10 mm - uso geral - utilização de 3 vezes - confecção, instalação e retirada")</f>
        <v>FÔRMAS DE COMPENSADO RESINADO 10 MM - USO GERAL - UTILIZAÇÃO DE 3 VEZES - CONFECÇÃO, INSTALAÇÃO E RETIRADA</v>
      </c>
      <c r="D574" s="1242"/>
      <c r="E574" s="1242"/>
      <c r="F574" s="1242"/>
      <c r="G574" s="1243"/>
      <c r="H574" s="356" t="s">
        <v>413</v>
      </c>
      <c r="I574" s="774">
        <f>O574*P574</f>
        <v>2.5108999999999999E-2</v>
      </c>
      <c r="J574" s="436">
        <v>77.819999999999993</v>
      </c>
      <c r="K574" s="775">
        <f t="shared" ref="K574:K575" si="116">ROUND(I574*J574,2)</f>
        <v>1.95</v>
      </c>
      <c r="L574" t="s">
        <v>824</v>
      </c>
      <c r="M574" s="338">
        <v>1.9400000000000001E-2</v>
      </c>
      <c r="N574" s="338">
        <v>4.1000000000000002E-2</v>
      </c>
      <c r="O574" s="237">
        <v>1.1900000000000001E-2</v>
      </c>
      <c r="P574">
        <f t="shared" ref="P574:P575" si="117">ROUND(N574/M574,2)</f>
        <v>2.11</v>
      </c>
    </row>
    <row r="575" spans="1:16" ht="30" customHeight="1">
      <c r="A575" s="237" t="s">
        <v>15</v>
      </c>
      <c r="B575" s="237">
        <v>3103302</v>
      </c>
      <c r="C575" s="1177" t="str">
        <f>UPPER("Fôrmas de tábuas de pinho para dispositivos de drenagem - utilização de 3 vezes - confecção, instalação e retirada")</f>
        <v>FÔRMAS DE TÁBUAS DE PINHO PARA DISPOSITIVOS DE DRENAGEM - UTILIZAÇÃO DE 3 VEZES - CONFECÇÃO, INSTALAÇÃO E RETIRADA</v>
      </c>
      <c r="D575" s="1177"/>
      <c r="E575" s="1177"/>
      <c r="F575" s="1177"/>
      <c r="G575" s="1177"/>
      <c r="H575" s="237" t="s">
        <v>413</v>
      </c>
      <c r="I575" s="338">
        <f>O575*P575</f>
        <v>0.76009499999999997</v>
      </c>
      <c r="J575" s="436">
        <v>78</v>
      </c>
      <c r="K575" s="775">
        <f t="shared" si="116"/>
        <v>59.29</v>
      </c>
      <c r="L575" t="s">
        <v>824</v>
      </c>
      <c r="M575" s="338">
        <v>0.93869999999999998</v>
      </c>
      <c r="N575" s="338">
        <v>0.98199999999999998</v>
      </c>
      <c r="O575" s="237">
        <v>0.72389999999999999</v>
      </c>
      <c r="P575">
        <f t="shared" si="117"/>
        <v>1.05</v>
      </c>
    </row>
    <row r="576" spans="1:16" ht="15" customHeight="1">
      <c r="A576" s="5"/>
      <c r="B576" s="5"/>
      <c r="C576" s="910"/>
      <c r="D576" s="910"/>
      <c r="E576" s="910"/>
      <c r="F576" s="910"/>
      <c r="G576" s="910"/>
      <c r="H576" s="5"/>
      <c r="I576" s="772"/>
      <c r="J576" s="911"/>
      <c r="K576" s="912"/>
      <c r="L576" s="295"/>
      <c r="M576" s="338"/>
      <c r="N576" s="338"/>
      <c r="O576" s="237"/>
    </row>
    <row r="577" spans="1:15" ht="15" customHeight="1">
      <c r="A577" s="161" t="s">
        <v>272</v>
      </c>
      <c r="B577" s="161">
        <v>50</v>
      </c>
      <c r="C577" s="1176" t="s">
        <v>1193</v>
      </c>
      <c r="D577" s="1176"/>
      <c r="E577" s="1176"/>
      <c r="F577" s="1176"/>
      <c r="G577" s="1176"/>
      <c r="H577" s="161" t="s">
        <v>167</v>
      </c>
      <c r="I577" s="769"/>
      <c r="J577" s="175"/>
      <c r="K577" s="167">
        <f>SUM(K578:K580)</f>
        <v>420.20000000000005</v>
      </c>
      <c r="M577" s="338"/>
      <c r="N577" s="338"/>
      <c r="O577" s="237"/>
    </row>
    <row r="578" spans="1:15" ht="30" customHeight="1">
      <c r="A578" s="356" t="s">
        <v>15</v>
      </c>
      <c r="B578" s="237">
        <v>1106165</v>
      </c>
      <c r="C578" s="1241" t="str">
        <f>UPPER("Concreto ciclópico fck = 20 MPa - confecção em betoneira e lançamento manual - areia, brita e pedra de mão comerciais")</f>
        <v>CONCRETO CICLÓPICO FCK = 20 MPA - CONFECÇÃO EM BETONEIRA E LANÇAMENTO MANUAL - AREIA, BRITA E PEDRA DE MÃO COMERCIAIS</v>
      </c>
      <c r="D578" s="1242"/>
      <c r="E578" s="1242"/>
      <c r="F578" s="1242"/>
      <c r="G578" s="1243"/>
      <c r="H578" s="356" t="s">
        <v>417</v>
      </c>
      <c r="I578" s="774">
        <v>0.81969999999999998</v>
      </c>
      <c r="J578" s="436">
        <v>415.29</v>
      </c>
      <c r="K578" s="775">
        <f>ROUND(I578*J578,2)</f>
        <v>340.41</v>
      </c>
      <c r="L578" t="s">
        <v>824</v>
      </c>
      <c r="M578" s="338"/>
      <c r="N578" s="338"/>
      <c r="O578" s="237"/>
    </row>
    <row r="579" spans="1:15" ht="30" customHeight="1">
      <c r="A579" s="356" t="s">
        <v>15</v>
      </c>
      <c r="B579" s="237">
        <v>3107997</v>
      </c>
      <c r="C579" s="1241" t="str">
        <f>UPPER("Fôrmas de compensado resinado 10 mm - uso geral - utilização de 3 vezes - confecção, instalação e retirada")</f>
        <v>FÔRMAS DE COMPENSADO RESINADO 10 MM - USO GERAL - UTILIZAÇÃO DE 3 VEZES - CONFECÇÃO, INSTALAÇÃO E RETIRADA</v>
      </c>
      <c r="D579" s="1242"/>
      <c r="E579" s="1242"/>
      <c r="F579" s="1242"/>
      <c r="G579" s="1243"/>
      <c r="H579" s="356" t="s">
        <v>413</v>
      </c>
      <c r="I579" s="774">
        <v>4.1000000000000002E-2</v>
      </c>
      <c r="J579" s="436">
        <v>77.819999999999993</v>
      </c>
      <c r="K579" s="775">
        <f t="shared" ref="K579:K580" si="118">ROUND(I579*J579,2)</f>
        <v>3.19</v>
      </c>
      <c r="L579" t="s">
        <v>824</v>
      </c>
      <c r="M579" s="338"/>
      <c r="N579" s="338"/>
      <c r="O579" s="237"/>
    </row>
    <row r="580" spans="1:15" ht="30" customHeight="1">
      <c r="A580" s="237" t="s">
        <v>15</v>
      </c>
      <c r="B580" s="237">
        <v>3103302</v>
      </c>
      <c r="C580" s="1177" t="str">
        <f>UPPER("Fôrmas de tábuas de pinho para dispositivos de drenagem - utilização de 3 vezes - confecção, instalação e retirada")</f>
        <v>FÔRMAS DE TÁBUAS DE PINHO PARA DISPOSITIVOS DE DRENAGEM - UTILIZAÇÃO DE 3 VEZES - CONFECÇÃO, INSTALAÇÃO E RETIRADA</v>
      </c>
      <c r="D580" s="1177"/>
      <c r="E580" s="1177"/>
      <c r="F580" s="1177"/>
      <c r="G580" s="1177"/>
      <c r="H580" s="237" t="s">
        <v>413</v>
      </c>
      <c r="I580" s="338">
        <v>0.98199999999999998</v>
      </c>
      <c r="J580" s="436">
        <v>78</v>
      </c>
      <c r="K580" s="775">
        <f t="shared" si="118"/>
        <v>76.599999999999994</v>
      </c>
      <c r="L580" t="s">
        <v>824</v>
      </c>
      <c r="M580" s="338"/>
      <c r="N580" s="338"/>
      <c r="O580" s="237"/>
    </row>
    <row r="581" spans="1:15" ht="15" customHeight="1">
      <c r="A581" s="5"/>
      <c r="B581" s="5"/>
      <c r="C581" s="910"/>
      <c r="D581" s="910"/>
      <c r="E581" s="910"/>
      <c r="F581" s="910"/>
      <c r="G581" s="910"/>
      <c r="H581" s="5"/>
      <c r="I581" s="772"/>
      <c r="J581" s="911"/>
      <c r="K581" s="912"/>
      <c r="L581" s="295"/>
      <c r="M581" s="338"/>
      <c r="N581" s="338"/>
      <c r="O581" s="237"/>
    </row>
    <row r="582" spans="1:15" ht="15" customHeight="1">
      <c r="A582" s="161" t="s">
        <v>272</v>
      </c>
      <c r="B582" s="161">
        <v>51</v>
      </c>
      <c r="C582" s="1176" t="s">
        <v>1194</v>
      </c>
      <c r="D582" s="1176"/>
      <c r="E582" s="1176"/>
      <c r="F582" s="1176"/>
      <c r="G582" s="1176"/>
      <c r="H582" s="161" t="s">
        <v>167</v>
      </c>
      <c r="I582" s="769"/>
      <c r="J582" s="175"/>
      <c r="K582" s="167">
        <f>SUM(K583:K585)</f>
        <v>598.74</v>
      </c>
      <c r="M582" s="338"/>
      <c r="N582" s="338"/>
      <c r="O582" s="237"/>
    </row>
    <row r="583" spans="1:15" ht="30" customHeight="1">
      <c r="A583" s="356" t="s">
        <v>15</v>
      </c>
      <c r="B583" s="237">
        <v>1106165</v>
      </c>
      <c r="C583" s="1241" t="str">
        <f>UPPER("Concreto ciclópico fck = 20 MPa - confecção em betoneira e lançamento manual - areia, brita e pedra de mão comerciais")</f>
        <v>CONCRETO CICLÓPICO FCK = 20 MPA - CONFECÇÃO EM BETONEIRA E LANÇAMENTO MANUAL - AREIA, BRITA E PEDRA DE MÃO COMERCIAIS</v>
      </c>
      <c r="D583" s="1242"/>
      <c r="E583" s="1242"/>
      <c r="F583" s="1242"/>
      <c r="G583" s="1243"/>
      <c r="H583" s="356" t="s">
        <v>417</v>
      </c>
      <c r="I583" s="774">
        <v>1.2013</v>
      </c>
      <c r="J583" s="436">
        <v>415.29</v>
      </c>
      <c r="K583" s="775">
        <f>ROUND(I583*J583,2)</f>
        <v>498.89</v>
      </c>
      <c r="L583" t="s">
        <v>824</v>
      </c>
      <c r="M583" s="338"/>
      <c r="N583" s="338"/>
      <c r="O583" s="237"/>
    </row>
    <row r="584" spans="1:15" ht="30" customHeight="1">
      <c r="A584" s="356" t="s">
        <v>15</v>
      </c>
      <c r="B584" s="237">
        <v>3107997</v>
      </c>
      <c r="C584" s="1241" t="str">
        <f>UPPER("Fôrmas de compensado resinado 10 mm - uso geral - utilização de 3 vezes - confecção, instalação e retirada")</f>
        <v>FÔRMAS DE COMPENSADO RESINADO 10 MM - USO GERAL - UTILIZAÇÃO DE 3 VEZES - CONFECÇÃO, INSTALAÇÃO E RETIRADA</v>
      </c>
      <c r="D584" s="1242"/>
      <c r="E584" s="1242"/>
      <c r="F584" s="1242"/>
      <c r="G584" s="1243"/>
      <c r="H584" s="356" t="s">
        <v>413</v>
      </c>
      <c r="I584" s="774">
        <v>6.0100000000000001E-2</v>
      </c>
      <c r="J584" s="436">
        <v>77.819999999999993</v>
      </c>
      <c r="K584" s="775">
        <f t="shared" ref="K584:K585" si="119">ROUND(I584*J584,2)</f>
        <v>4.68</v>
      </c>
      <c r="L584" t="s">
        <v>824</v>
      </c>
      <c r="M584" s="338"/>
      <c r="N584" s="338"/>
      <c r="O584" s="237"/>
    </row>
    <row r="585" spans="1:15" ht="30" customHeight="1">
      <c r="A585" s="237" t="s">
        <v>15</v>
      </c>
      <c r="B585" s="237">
        <v>3103302</v>
      </c>
      <c r="C585" s="1177" t="str">
        <f>UPPER("Fôrmas de tábuas de pinho para dispositivos de drenagem - utilização de 3 vezes - confecção, instalação e retirada")</f>
        <v>FÔRMAS DE TÁBUAS DE PINHO PARA DISPOSITIVOS DE DRENAGEM - UTILIZAÇÃO DE 3 VEZES - CONFECÇÃO, INSTALAÇÃO E RETIRADA</v>
      </c>
      <c r="D585" s="1177"/>
      <c r="E585" s="1177"/>
      <c r="F585" s="1177"/>
      <c r="G585" s="1177"/>
      <c r="H585" s="237" t="s">
        <v>413</v>
      </c>
      <c r="I585" s="338">
        <v>1.2201</v>
      </c>
      <c r="J585" s="436">
        <v>78</v>
      </c>
      <c r="K585" s="775">
        <f t="shared" si="119"/>
        <v>95.17</v>
      </c>
      <c r="L585" t="s">
        <v>824</v>
      </c>
      <c r="M585" s="338"/>
      <c r="N585" s="338"/>
      <c r="O585" s="237"/>
    </row>
    <row r="586" spans="1:15" ht="15" customHeight="1">
      <c r="A586" s="5"/>
      <c r="B586" s="5"/>
      <c r="C586" s="910"/>
      <c r="D586" s="910"/>
      <c r="E586" s="910"/>
      <c r="F586" s="910"/>
      <c r="G586" s="910"/>
      <c r="H586" s="5"/>
      <c r="I586" s="772"/>
      <c r="J586" s="911"/>
      <c r="K586" s="912"/>
      <c r="L586" s="295"/>
      <c r="M586" s="338"/>
      <c r="N586" s="338"/>
      <c r="O586" s="237"/>
    </row>
    <row r="587" spans="1:15" ht="15" customHeight="1">
      <c r="A587" s="161" t="s">
        <v>272</v>
      </c>
      <c r="B587" s="161">
        <v>52</v>
      </c>
      <c r="C587" s="1176" t="s">
        <v>1195</v>
      </c>
      <c r="D587" s="1176"/>
      <c r="E587" s="1176"/>
      <c r="F587" s="1176"/>
      <c r="G587" s="1176"/>
      <c r="H587" s="161" t="s">
        <v>167</v>
      </c>
      <c r="I587" s="769"/>
      <c r="J587" s="175"/>
      <c r="K587" s="167">
        <f>SUM(K588:K590)</f>
        <v>834.80000000000007</v>
      </c>
      <c r="M587" s="338"/>
      <c r="N587" s="338"/>
      <c r="O587" s="237"/>
    </row>
    <row r="588" spans="1:15" ht="30" customHeight="1">
      <c r="A588" s="356" t="s">
        <v>15</v>
      </c>
      <c r="B588" s="237">
        <v>1106165</v>
      </c>
      <c r="C588" s="1241" t="str">
        <f>UPPER("Concreto ciclópico fck = 20 MPa - confecção em betoneira e lançamento manual - areia, brita e pedra de mão comerciais")</f>
        <v>CONCRETO CICLÓPICO FCK = 20 MPA - CONFECÇÃO EM BETONEIRA E LANÇAMENTO MANUAL - AREIA, BRITA E PEDRA DE MÃO COMERCIAIS</v>
      </c>
      <c r="D588" s="1242"/>
      <c r="E588" s="1242"/>
      <c r="F588" s="1242"/>
      <c r="G588" s="1243"/>
      <c r="H588" s="356" t="s">
        <v>417</v>
      </c>
      <c r="I588" s="774">
        <v>1.6994</v>
      </c>
      <c r="J588" s="436">
        <v>415.29</v>
      </c>
      <c r="K588" s="775">
        <f>ROUND(I588*J588,2)</f>
        <v>705.74</v>
      </c>
      <c r="L588" t="s">
        <v>824</v>
      </c>
      <c r="M588" s="338"/>
      <c r="N588" s="338"/>
      <c r="O588" s="237"/>
    </row>
    <row r="589" spans="1:15" ht="30" customHeight="1">
      <c r="A589" s="356" t="s">
        <v>15</v>
      </c>
      <c r="B589" s="237">
        <v>3107997</v>
      </c>
      <c r="C589" s="1241" t="str">
        <f>UPPER("Fôrmas de compensado resinado 10 mm - uso geral - utilização de 3 vezes - confecção, instalação e retirada")</f>
        <v>FÔRMAS DE COMPENSADO RESINADO 10 MM - USO GERAL - UTILIZAÇÃO DE 3 VEZES - CONFECÇÃO, INSTALAÇÃO E RETIRADA</v>
      </c>
      <c r="D589" s="1242"/>
      <c r="E589" s="1242"/>
      <c r="F589" s="1242"/>
      <c r="G589" s="1243"/>
      <c r="H589" s="356" t="s">
        <v>413</v>
      </c>
      <c r="I589" s="774">
        <v>8.5000000000000006E-2</v>
      </c>
      <c r="J589" s="436">
        <v>77.819999999999993</v>
      </c>
      <c r="K589" s="775">
        <f t="shared" ref="K589:K590" si="120">ROUND(I589*J589,2)</f>
        <v>6.61</v>
      </c>
      <c r="L589" t="s">
        <v>824</v>
      </c>
      <c r="M589" s="338"/>
      <c r="N589" s="338"/>
      <c r="O589" s="237"/>
    </row>
    <row r="590" spans="1:15" ht="30" customHeight="1">
      <c r="A590" s="237" t="s">
        <v>15</v>
      </c>
      <c r="B590" s="237">
        <v>3103302</v>
      </c>
      <c r="C590" s="1177" t="str">
        <f>UPPER("Fôrmas de tábuas de pinho para dispositivos de drenagem - utilização de 3 vezes - confecção, instalação e retirada")</f>
        <v>FÔRMAS DE TÁBUAS DE PINHO PARA DISPOSITIVOS DE DRENAGEM - UTILIZAÇÃO DE 3 VEZES - CONFECÇÃO, INSTALAÇÃO E RETIRADA</v>
      </c>
      <c r="D590" s="1177"/>
      <c r="E590" s="1177"/>
      <c r="F590" s="1177"/>
      <c r="G590" s="1177"/>
      <c r="H590" s="237" t="s">
        <v>413</v>
      </c>
      <c r="I590" s="338">
        <v>1.5699000000000001</v>
      </c>
      <c r="J590" s="436">
        <v>78</v>
      </c>
      <c r="K590" s="775">
        <f t="shared" si="120"/>
        <v>122.45</v>
      </c>
      <c r="L590" t="s">
        <v>824</v>
      </c>
      <c r="M590" s="338"/>
      <c r="N590" s="338"/>
      <c r="O590" s="237"/>
    </row>
    <row r="591" spans="1:15" ht="15" customHeight="1">
      <c r="A591" s="5"/>
      <c r="B591" s="5"/>
      <c r="C591" s="910"/>
      <c r="D591" s="910"/>
      <c r="E591" s="910"/>
      <c r="F591" s="910"/>
      <c r="G591" s="910"/>
      <c r="H591" s="5"/>
      <c r="I591" s="772"/>
      <c r="J591" s="911"/>
      <c r="K591" s="912"/>
      <c r="L591" s="295"/>
      <c r="M591" s="338"/>
      <c r="N591" s="338"/>
      <c r="O591" s="237"/>
    </row>
    <row r="592" spans="1:15" ht="30" customHeight="1">
      <c r="A592" s="161" t="s">
        <v>272</v>
      </c>
      <c r="B592" s="161">
        <v>53</v>
      </c>
      <c r="C592" s="1176" t="str">
        <f>UPPER("Dentes para bueiros duplos D = 0,60 m - areia, brita e pedra de mão comerciais - ref. sicro 805447")</f>
        <v>DENTES PARA BUEIROS DUPLOS D = 0,60 M - AREIA, BRITA E PEDRA DE MÃO COMERCIAIS - REF. SICRO 805447</v>
      </c>
      <c r="D592" s="1176"/>
      <c r="E592" s="1176"/>
      <c r="F592" s="1176"/>
      <c r="G592" s="1176"/>
      <c r="H592" s="161" t="s">
        <v>167</v>
      </c>
      <c r="I592" s="769"/>
      <c r="J592" s="175"/>
      <c r="K592" s="167">
        <f>SUM(K593:K594)</f>
        <v>81.38</v>
      </c>
      <c r="M592" s="774" t="s">
        <v>1196</v>
      </c>
      <c r="N592" s="774" t="s">
        <v>1197</v>
      </c>
      <c r="O592" s="338" t="s">
        <v>1198</v>
      </c>
    </row>
    <row r="593" spans="1:16" ht="15" customHeight="1">
      <c r="A593" s="356" t="s">
        <v>15</v>
      </c>
      <c r="B593" s="237">
        <v>407819</v>
      </c>
      <c r="C593" s="1177" t="str">
        <f>UPPER("Armação em aço CA-50 - fornecimento, preparo e colocação")</f>
        <v>ARMAÇÃO EM AÇO CA-50 - FORNECIMENTO, PREPARO E COLOCAÇÃO</v>
      </c>
      <c r="D593" s="1177"/>
      <c r="E593" s="1177"/>
      <c r="F593" s="1177"/>
      <c r="G593" s="1177"/>
      <c r="H593" s="356" t="s">
        <v>417</v>
      </c>
      <c r="I593" s="774">
        <f>O593*P593</f>
        <v>1.47</v>
      </c>
      <c r="J593" s="436">
        <v>13.01</v>
      </c>
      <c r="K593" s="775">
        <f>ROUND(I593*J593,2)</f>
        <v>19.12</v>
      </c>
      <c r="L593" t="s">
        <v>824</v>
      </c>
      <c r="M593" s="338">
        <v>0.73499999999999999</v>
      </c>
      <c r="N593" s="338">
        <v>1.47</v>
      </c>
      <c r="O593" s="237">
        <v>0.73499999999999999</v>
      </c>
      <c r="P593" s="237">
        <f>ROUND(N593/M593,2)</f>
        <v>2</v>
      </c>
    </row>
    <row r="594" spans="1:16" ht="30" customHeight="1">
      <c r="A594" s="356" t="s">
        <v>15</v>
      </c>
      <c r="B594" s="237">
        <v>1106165</v>
      </c>
      <c r="C594" s="1241" t="str">
        <f>UPPER("Concreto ciclópico fck = 20 MPa - confecção em betoneira e lançamento manual - areia, brita e pedra de mão comerciais")</f>
        <v>CONCRETO CICLÓPICO FCK = 20 MPA - CONFECÇÃO EM BETONEIRA E LANÇAMENTO MANUAL - AREIA, BRITA E PEDRA DE MÃO COMERCIAIS</v>
      </c>
      <c r="D594" s="1242"/>
      <c r="E594" s="1242"/>
      <c r="F594" s="1242"/>
      <c r="G594" s="1243"/>
      <c r="H594" s="356" t="s">
        <v>417</v>
      </c>
      <c r="I594" s="774">
        <f>O594*P594</f>
        <v>0.14990999999999999</v>
      </c>
      <c r="J594" s="436">
        <v>415.29</v>
      </c>
      <c r="K594" s="775">
        <f>ROUND(I594*J594,2)</f>
        <v>62.26</v>
      </c>
      <c r="L594" t="s">
        <v>824</v>
      </c>
      <c r="M594" s="338">
        <v>5.7000000000000002E-2</v>
      </c>
      <c r="N594" s="338">
        <v>0.15</v>
      </c>
      <c r="O594" s="237">
        <v>5.7000000000000002E-2</v>
      </c>
      <c r="P594" s="237">
        <f t="shared" ref="P594" si="121">ROUND(N594/M594,2)</f>
        <v>2.63</v>
      </c>
    </row>
    <row r="595" spans="1:16" ht="15" customHeight="1">
      <c r="A595" s="914"/>
      <c r="B595" s="915"/>
      <c r="C595" s="771"/>
      <c r="D595" s="771"/>
      <c r="E595" s="771"/>
      <c r="F595" s="771"/>
      <c r="G595" s="771"/>
      <c r="H595" s="914"/>
      <c r="I595" s="916"/>
      <c r="J595" s="560"/>
      <c r="K595" s="912"/>
      <c r="L595" s="295"/>
      <c r="M595" s="338"/>
      <c r="N595" s="338"/>
      <c r="O595" s="237"/>
      <c r="P595" s="5"/>
    </row>
    <row r="596" spans="1:16" ht="45" customHeight="1">
      <c r="A596" s="161" t="s">
        <v>272</v>
      </c>
      <c r="B596" s="161">
        <v>54</v>
      </c>
      <c r="C596" s="1173" t="s">
        <v>1219</v>
      </c>
      <c r="D596" s="1174"/>
      <c r="E596" s="1174"/>
      <c r="F596" s="1174"/>
      <c r="G596" s="1175"/>
      <c r="H596" s="171" t="s">
        <v>413</v>
      </c>
      <c r="I596" s="769"/>
      <c r="J596" s="175"/>
      <c r="K596" s="167">
        <f>SUM(K597:K601)</f>
        <v>213.95</v>
      </c>
      <c r="L596" s="295"/>
      <c r="M596" s="46" t="s">
        <v>1223</v>
      </c>
      <c r="N596" s="46" t="s">
        <v>1223</v>
      </c>
      <c r="O596" s="917"/>
      <c r="P596" s="5"/>
    </row>
    <row r="597" spans="1:16" ht="30" customHeight="1">
      <c r="A597" s="46" t="s">
        <v>14</v>
      </c>
      <c r="B597" s="438">
        <v>97086</v>
      </c>
      <c r="C597" s="1171" t="s">
        <v>1220</v>
      </c>
      <c r="D597" s="1171"/>
      <c r="E597" s="1171"/>
      <c r="F597" s="1171"/>
      <c r="G597" s="1171"/>
      <c r="H597" s="46" t="s">
        <v>413</v>
      </c>
      <c r="I597" s="148">
        <v>0.1</v>
      </c>
      <c r="J597" s="173">
        <v>195.43</v>
      </c>
      <c r="K597" s="439">
        <f>ROUND(I597*J597,2)</f>
        <v>19.54</v>
      </c>
      <c r="L597" t="s">
        <v>824</v>
      </c>
      <c r="M597" s="46"/>
      <c r="N597" s="237"/>
      <c r="O597" s="237"/>
      <c r="P597" s="5"/>
    </row>
    <row r="598" spans="1:16" ht="30" customHeight="1">
      <c r="A598" s="46" t="s">
        <v>14</v>
      </c>
      <c r="B598" s="162">
        <v>97087</v>
      </c>
      <c r="C598" s="1171" t="s">
        <v>1221</v>
      </c>
      <c r="D598" s="1171"/>
      <c r="E598" s="1171"/>
      <c r="F598" s="1171"/>
      <c r="G598" s="1171"/>
      <c r="H598" s="46" t="s">
        <v>413</v>
      </c>
      <c r="I598" s="338">
        <v>1</v>
      </c>
      <c r="J598" s="173">
        <v>2.9</v>
      </c>
      <c r="K598" s="439">
        <f t="shared" ref="K598:K601" si="122">ROUND(I598*J598,2)</f>
        <v>2.9</v>
      </c>
      <c r="L598" t="s">
        <v>824</v>
      </c>
      <c r="M598" s="338"/>
      <c r="N598" s="237"/>
      <c r="O598" s="237"/>
      <c r="P598" s="5"/>
    </row>
    <row r="599" spans="1:16" ht="30" customHeight="1">
      <c r="A599" s="46" t="s">
        <v>14</v>
      </c>
      <c r="B599" s="162">
        <v>92770</v>
      </c>
      <c r="C599" s="1171" t="s">
        <v>587</v>
      </c>
      <c r="D599" s="1171"/>
      <c r="E599" s="1171"/>
      <c r="F599" s="1171"/>
      <c r="G599" s="1171"/>
      <c r="H599" s="46" t="s">
        <v>416</v>
      </c>
      <c r="I599" s="338">
        <v>4.4000000000000004</v>
      </c>
      <c r="J599" s="173">
        <v>12.09</v>
      </c>
      <c r="K599" s="439">
        <f t="shared" si="122"/>
        <v>53.2</v>
      </c>
      <c r="L599" t="s">
        <v>824</v>
      </c>
      <c r="M599" s="148"/>
      <c r="N599" s="237"/>
      <c r="O599" s="237"/>
      <c r="P599" s="5"/>
    </row>
    <row r="600" spans="1:16" ht="30" customHeight="1">
      <c r="A600" s="46" t="s">
        <v>14</v>
      </c>
      <c r="B600" s="438">
        <v>96624</v>
      </c>
      <c r="C600" s="1171" t="s">
        <v>1224</v>
      </c>
      <c r="D600" s="1171"/>
      <c r="E600" s="1171"/>
      <c r="F600" s="1171"/>
      <c r="G600" s="1171"/>
      <c r="H600" s="46" t="s">
        <v>417</v>
      </c>
      <c r="I600" s="338">
        <v>0.15</v>
      </c>
      <c r="J600" s="173">
        <v>206.72</v>
      </c>
      <c r="K600" s="439">
        <f t="shared" si="122"/>
        <v>31.01</v>
      </c>
      <c r="L600" t="s">
        <v>824</v>
      </c>
      <c r="M600" s="148" t="s">
        <v>1225</v>
      </c>
      <c r="N600" s="237"/>
      <c r="O600" s="237"/>
      <c r="P600" s="5"/>
    </row>
    <row r="601" spans="1:16" ht="30" customHeight="1">
      <c r="A601" s="46" t="s">
        <v>14</v>
      </c>
      <c r="B601" s="162">
        <v>97096</v>
      </c>
      <c r="C601" s="1171" t="s">
        <v>1222</v>
      </c>
      <c r="D601" s="1171"/>
      <c r="E601" s="1171"/>
      <c r="F601" s="1171"/>
      <c r="G601" s="1171"/>
      <c r="H601" s="46" t="s">
        <v>417</v>
      </c>
      <c r="I601" s="338">
        <v>0.15</v>
      </c>
      <c r="J601" s="173">
        <v>715.32</v>
      </c>
      <c r="K601" s="439">
        <f t="shared" si="122"/>
        <v>107.3</v>
      </c>
      <c r="L601" t="s">
        <v>824</v>
      </c>
      <c r="M601" s="148"/>
      <c r="N601" s="237"/>
      <c r="O601" s="237"/>
      <c r="P601" s="5"/>
    </row>
    <row r="602" spans="1:16" ht="15" customHeight="1">
      <c r="A602" s="38"/>
      <c r="B602" s="462"/>
      <c r="C602" s="332"/>
      <c r="D602" s="332"/>
      <c r="E602" s="332"/>
      <c r="F602" s="332"/>
      <c r="G602" s="332"/>
      <c r="H602" s="38"/>
      <c r="I602" s="369"/>
      <c r="J602" s="370"/>
      <c r="K602" s="371"/>
      <c r="L602" s="294"/>
      <c r="M602" s="46"/>
      <c r="N602" s="46"/>
      <c r="O602" s="46"/>
      <c r="P602" s="5"/>
    </row>
    <row r="603" spans="1:16" ht="30" customHeight="1">
      <c r="A603" s="161" t="s">
        <v>272</v>
      </c>
      <c r="B603" s="161">
        <v>38</v>
      </c>
      <c r="C603" s="1176" t="s">
        <v>1211</v>
      </c>
      <c r="D603" s="1176"/>
      <c r="E603" s="1176"/>
      <c r="F603" s="1176"/>
      <c r="G603" s="1176"/>
      <c r="H603" s="161" t="s">
        <v>414</v>
      </c>
      <c r="I603" s="769"/>
      <c r="J603" s="175"/>
      <c r="K603" s="167">
        <f>SUM(K604:K607)</f>
        <v>7894.5499999999993</v>
      </c>
      <c r="L603" s="294"/>
      <c r="M603" s="46"/>
      <c r="N603" s="46"/>
      <c r="O603" s="46"/>
      <c r="P603" s="5"/>
    </row>
    <row r="604" spans="1:16" ht="15" customHeight="1">
      <c r="A604" s="46" t="s">
        <v>15</v>
      </c>
      <c r="B604" s="162">
        <v>107892</v>
      </c>
      <c r="C604" s="1171" t="s">
        <v>1339</v>
      </c>
      <c r="D604" s="1171"/>
      <c r="E604" s="1171"/>
      <c r="F604" s="1171"/>
      <c r="G604" s="1171"/>
      <c r="H604" s="46" t="s">
        <v>1130</v>
      </c>
      <c r="I604" s="338">
        <v>5.1220999999999997</v>
      </c>
      <c r="J604" s="173">
        <v>479.97</v>
      </c>
      <c r="K604" s="439">
        <f>ROUND(I604*J604,2)</f>
        <v>2458.4499999999998</v>
      </c>
      <c r="L604" t="s">
        <v>824</v>
      </c>
      <c r="M604" s="46"/>
      <c r="N604" s="46"/>
      <c r="O604" s="46"/>
      <c r="P604" s="5"/>
    </row>
    <row r="605" spans="1:16" ht="15" customHeight="1">
      <c r="A605" s="46" t="s">
        <v>15</v>
      </c>
      <c r="B605" s="162">
        <v>407819</v>
      </c>
      <c r="C605" s="1171" t="s">
        <v>1131</v>
      </c>
      <c r="D605" s="1171"/>
      <c r="E605" s="1171"/>
      <c r="F605" s="1171"/>
      <c r="G605" s="1171"/>
      <c r="H605" s="46" t="s">
        <v>1132</v>
      </c>
      <c r="I605" s="338">
        <v>285.83350000000002</v>
      </c>
      <c r="J605" s="173">
        <v>13.01</v>
      </c>
      <c r="K605" s="439">
        <f t="shared" ref="K605:K607" si="123">ROUND(I605*J605,2)</f>
        <v>3718.69</v>
      </c>
      <c r="L605" t="s">
        <v>824</v>
      </c>
      <c r="M605" s="46"/>
      <c r="N605" s="46"/>
      <c r="O605" s="46"/>
      <c r="P605" s="5"/>
    </row>
    <row r="606" spans="1:16" ht="15" customHeight="1">
      <c r="A606" s="46" t="s">
        <v>15</v>
      </c>
      <c r="B606" s="162">
        <v>1106057</v>
      </c>
      <c r="C606" s="1171" t="s">
        <v>1133</v>
      </c>
      <c r="D606" s="1171"/>
      <c r="E606" s="1171"/>
      <c r="F606" s="1171"/>
      <c r="G606" s="1171"/>
      <c r="H606" s="46" t="s">
        <v>1130</v>
      </c>
      <c r="I606" s="338">
        <v>0.52680000000000005</v>
      </c>
      <c r="J606" s="173">
        <v>464.33</v>
      </c>
      <c r="K606" s="439">
        <f t="shared" si="123"/>
        <v>244.61</v>
      </c>
      <c r="L606" t="s">
        <v>824</v>
      </c>
      <c r="M606" s="46"/>
      <c r="N606" s="46"/>
      <c r="O606" s="46"/>
      <c r="P606" s="5"/>
    </row>
    <row r="607" spans="1:16" ht="30" customHeight="1">
      <c r="A607" s="46" t="s">
        <v>15</v>
      </c>
      <c r="B607" s="162">
        <v>3103302</v>
      </c>
      <c r="C607" s="1171" t="s">
        <v>1338</v>
      </c>
      <c r="D607" s="1171"/>
      <c r="E607" s="1171"/>
      <c r="F607" s="1171"/>
      <c r="G607" s="1171"/>
      <c r="H607" s="46" t="s">
        <v>101</v>
      </c>
      <c r="I607" s="338">
        <v>18.882100000000001</v>
      </c>
      <c r="J607" s="173">
        <v>78</v>
      </c>
      <c r="K607" s="439">
        <f t="shared" si="123"/>
        <v>1472.8</v>
      </c>
      <c r="L607" t="s">
        <v>824</v>
      </c>
      <c r="M607" s="46"/>
      <c r="N607" s="46"/>
      <c r="O607" s="46"/>
      <c r="P607" s="5"/>
    </row>
    <row r="608" spans="1:16" ht="15" customHeight="1">
      <c r="A608" s="38"/>
      <c r="B608" s="827"/>
      <c r="C608" s="332"/>
      <c r="D608" s="332"/>
      <c r="E608" s="332"/>
      <c r="F608" s="332"/>
      <c r="G608" s="332"/>
      <c r="H608" s="38"/>
      <c r="I608" s="772"/>
      <c r="J608" s="370"/>
      <c r="K608" s="773"/>
      <c r="L608" s="295"/>
      <c r="M608" s="46"/>
      <c r="N608" s="46"/>
      <c r="O608" s="46"/>
      <c r="P608" s="5"/>
    </row>
    <row r="609" spans="1:16" ht="15" customHeight="1">
      <c r="A609" s="161" t="s">
        <v>272</v>
      </c>
      <c r="B609" s="161">
        <v>55</v>
      </c>
      <c r="C609" s="1176" t="s">
        <v>1213</v>
      </c>
      <c r="D609" s="1176"/>
      <c r="E609" s="1176"/>
      <c r="F609" s="1176"/>
      <c r="G609" s="1176"/>
      <c r="H609" s="161" t="s">
        <v>414</v>
      </c>
      <c r="I609" s="769"/>
      <c r="J609" s="175"/>
      <c r="K609" s="167">
        <f>SUM(K610:K611)</f>
        <v>5151.84</v>
      </c>
      <c r="L609" s="294"/>
      <c r="M609" s="46"/>
      <c r="N609" s="46"/>
      <c r="O609" s="46"/>
      <c r="P609" s="5"/>
    </row>
    <row r="610" spans="1:16" ht="30" customHeight="1">
      <c r="A610" s="46" t="s">
        <v>15</v>
      </c>
      <c r="B610" s="162">
        <v>3205876</v>
      </c>
      <c r="C610" s="1171" t="str">
        <f>UPPER("Gabião colchão espessura 0,30 m - Zn/Al + PVC - D = 2,0 mm - pedra de mão comercial - fornecimento e assentamento")</f>
        <v>GABIÃO COLCHÃO ESPESSURA 0,30 M - ZN/AL + PVC - D = 2,0 MM - PEDRA DE MÃO COMERCIAL - FORNECIMENTO E ASSENTAMENTO</v>
      </c>
      <c r="D610" s="1171"/>
      <c r="E610" s="1171"/>
      <c r="F610" s="1171"/>
      <c r="G610" s="1171"/>
      <c r="H610" s="46" t="s">
        <v>413</v>
      </c>
      <c r="I610" s="338">
        <f>2*3</f>
        <v>6</v>
      </c>
      <c r="J610" s="173">
        <v>289.79000000000002</v>
      </c>
      <c r="K610" s="439">
        <f>ROUND(I610*J610,2)</f>
        <v>1738.74</v>
      </c>
      <c r="L610" t="s">
        <v>824</v>
      </c>
      <c r="M610" s="46"/>
      <c r="N610" s="46"/>
      <c r="O610" s="46" t="s">
        <v>1247</v>
      </c>
      <c r="P610" s="5"/>
    </row>
    <row r="611" spans="1:16" ht="45" customHeight="1">
      <c r="A611" s="237" t="s">
        <v>14</v>
      </c>
      <c r="B611" s="54">
        <v>92743</v>
      </c>
      <c r="C611" s="1171" t="s">
        <v>1345</v>
      </c>
      <c r="D611" s="1171"/>
      <c r="E611" s="1171"/>
      <c r="F611" s="1171"/>
      <c r="G611" s="1171"/>
      <c r="H611" s="46" t="s">
        <v>417</v>
      </c>
      <c r="I611" s="338">
        <f>(1*3*2)-(PI()*0.47^2)*2</f>
        <v>4.6120443656440298</v>
      </c>
      <c r="J611" s="173">
        <v>740.04</v>
      </c>
      <c r="K611" s="439">
        <f>ROUND(I611*J611,2)</f>
        <v>3413.1</v>
      </c>
      <c r="L611" t="s">
        <v>824</v>
      </c>
      <c r="M611" s="1164" t="s">
        <v>1214</v>
      </c>
      <c r="N611" s="1228"/>
      <c r="O611" s="237" t="s">
        <v>1251</v>
      </c>
      <c r="P611" s="5"/>
    </row>
    <row r="612" spans="1:16" ht="15" customHeight="1">
      <c r="A612" s="38"/>
      <c r="B612" s="605"/>
      <c r="C612" s="332"/>
      <c r="D612" s="332"/>
      <c r="E612" s="332"/>
      <c r="F612" s="332"/>
      <c r="G612" s="332"/>
      <c r="H612" s="38"/>
      <c r="I612" s="772"/>
      <c r="J612" s="370"/>
      <c r="K612" s="773"/>
      <c r="L612" s="295"/>
      <c r="M612" s="919"/>
      <c r="N612" s="920"/>
      <c r="O612" s="46"/>
      <c r="P612" s="5"/>
    </row>
    <row r="613" spans="1:16" ht="30" customHeight="1">
      <c r="A613" s="161" t="s">
        <v>272</v>
      </c>
      <c r="B613" s="161">
        <v>56</v>
      </c>
      <c r="C613" s="1173" t="str">
        <f>UPPER("Base ou sub-base de macadame seco com brita comercial - 100% Proctor modificado - EXCLUSIVE INSUMO, CARGA E TRANSPORTE - REF SICRO 4011279")</f>
        <v>BASE OU SUB-BASE DE MACADAME SECO COM BRITA COMERCIAL - 100% PROCTOR MODIFICADO - EXCLUSIVE INSUMO, CARGA E TRANSPORTE - REF SICRO 4011279</v>
      </c>
      <c r="D613" s="1174"/>
      <c r="E613" s="1174"/>
      <c r="F613" s="1174"/>
      <c r="G613" s="1175"/>
      <c r="H613" s="171" t="s">
        <v>417</v>
      </c>
      <c r="I613" s="769"/>
      <c r="J613" s="175"/>
      <c r="K613" s="167">
        <f>SUM(K614:K618)</f>
        <v>9.99</v>
      </c>
      <c r="L613" s="295"/>
      <c r="M613" s="237" t="s">
        <v>1262</v>
      </c>
      <c r="N613" s="1169" t="s">
        <v>1263</v>
      </c>
      <c r="O613" s="1170"/>
    </row>
    <row r="614" spans="1:16" s="1488" customFormat="1" ht="15" customHeight="1">
      <c r="A614" s="1482" t="s">
        <v>15</v>
      </c>
      <c r="B614" s="1483" t="s">
        <v>1259</v>
      </c>
      <c r="C614" s="1484" t="s">
        <v>1260</v>
      </c>
      <c r="D614" s="1484"/>
      <c r="E614" s="1484"/>
      <c r="F614" s="1484"/>
      <c r="G614" s="1484"/>
      <c r="H614" s="1482" t="s">
        <v>418</v>
      </c>
      <c r="I614" s="1485">
        <v>1.1817537225242258E-2</v>
      </c>
      <c r="J614" s="1486">
        <v>371.80470000000003</v>
      </c>
      <c r="K614" s="1487">
        <f>ROUND(I614*J614,2)</f>
        <v>4.3899999999999997</v>
      </c>
      <c r="L614" s="1488" t="s">
        <v>824</v>
      </c>
      <c r="M614" s="1482">
        <f>N614/84.62</f>
        <v>1.1817537225242258E-2</v>
      </c>
      <c r="N614" s="1482">
        <v>1</v>
      </c>
      <c r="O614" s="1482"/>
      <c r="P614" s="1489"/>
    </row>
    <row r="615" spans="1:16" s="1488" customFormat="1" ht="15" customHeight="1">
      <c r="A615" s="1482" t="s">
        <v>15</v>
      </c>
      <c r="B615" s="1483" t="s">
        <v>839</v>
      </c>
      <c r="C615" s="1484" t="s">
        <v>904</v>
      </c>
      <c r="D615" s="1484"/>
      <c r="E615" s="1484"/>
      <c r="F615" s="1484"/>
      <c r="G615" s="1484"/>
      <c r="H615" s="1482" t="s">
        <v>418</v>
      </c>
      <c r="I615" s="1485">
        <v>1.2526589458756796E-2</v>
      </c>
      <c r="J615" s="1486">
        <v>282.17779999999999</v>
      </c>
      <c r="K615" s="1487">
        <f t="shared" ref="K615:K618" si="124">ROUND(I615*J615,2)</f>
        <v>3.53</v>
      </c>
      <c r="L615" s="1488" t="s">
        <v>824</v>
      </c>
      <c r="M615" s="1482">
        <f t="shared" ref="M615:M618" si="125">N615/84.62</f>
        <v>6.2632947293783979E-3</v>
      </c>
      <c r="N615" s="1482">
        <f>1.06/2</f>
        <v>0.53</v>
      </c>
      <c r="O615" s="1482"/>
      <c r="P615" s="1489"/>
    </row>
    <row r="616" spans="1:16" s="1488" customFormat="1" ht="15" customHeight="1">
      <c r="A616" s="1482" t="s">
        <v>15</v>
      </c>
      <c r="B616" s="1483" t="s">
        <v>839</v>
      </c>
      <c r="C616" s="1484" t="s">
        <v>904</v>
      </c>
      <c r="D616" s="1484"/>
      <c r="E616" s="1484"/>
      <c r="F616" s="1484"/>
      <c r="G616" s="1484"/>
      <c r="H616" s="1482" t="s">
        <v>419</v>
      </c>
      <c r="I616" s="1485">
        <v>1.1108484991727723E-2</v>
      </c>
      <c r="J616" s="1486">
        <v>125.2625</v>
      </c>
      <c r="K616" s="1487">
        <f t="shared" si="124"/>
        <v>1.39</v>
      </c>
      <c r="L616" s="1488" t="s">
        <v>824</v>
      </c>
      <c r="M616" s="1482">
        <f t="shared" si="125"/>
        <v>5.5542424958638613E-3</v>
      </c>
      <c r="N616" s="1482">
        <f>0.94/2</f>
        <v>0.47</v>
      </c>
      <c r="O616" s="1482"/>
      <c r="P616" s="1489"/>
    </row>
    <row r="617" spans="1:16" s="1488" customFormat="1" ht="15" customHeight="1">
      <c r="A617" s="1482" t="s">
        <v>15</v>
      </c>
      <c r="B617" s="1483">
        <v>5914651</v>
      </c>
      <c r="C617" s="1484" t="s">
        <v>1261</v>
      </c>
      <c r="D617" s="1484"/>
      <c r="E617" s="1484"/>
      <c r="F617" s="1484"/>
      <c r="G617" s="1484"/>
      <c r="H617" s="1482" t="s">
        <v>174</v>
      </c>
      <c r="I617" s="1485">
        <v>2.4816828173008745E-2</v>
      </c>
      <c r="J617" s="1486">
        <v>2.67</v>
      </c>
      <c r="K617" s="1487">
        <f t="shared" si="124"/>
        <v>7.0000000000000007E-2</v>
      </c>
      <c r="L617" s="1488" t="s">
        <v>824</v>
      </c>
      <c r="M617" s="1482">
        <f t="shared" si="125"/>
        <v>2.4816828173008745E-2</v>
      </c>
      <c r="N617" s="1482">
        <v>2.1</v>
      </c>
      <c r="O617" s="1482"/>
      <c r="P617" s="1489"/>
    </row>
    <row r="618" spans="1:16" ht="15" customHeight="1">
      <c r="A618" s="237" t="s">
        <v>14</v>
      </c>
      <c r="B618" s="237">
        <v>88316</v>
      </c>
      <c r="C618" s="1172" t="s">
        <v>459</v>
      </c>
      <c r="D618" s="1172"/>
      <c r="E618" s="1172"/>
      <c r="F618" s="1172"/>
      <c r="G618" s="1172"/>
      <c r="H618" s="46" t="s">
        <v>162</v>
      </c>
      <c r="I618" s="338">
        <v>2.3635074450484517E-2</v>
      </c>
      <c r="J618" s="776">
        <v>25.74</v>
      </c>
      <c r="K618" s="924">
        <f t="shared" si="124"/>
        <v>0.61</v>
      </c>
      <c r="L618" t="s">
        <v>824</v>
      </c>
      <c r="M618" s="237">
        <f t="shared" si="125"/>
        <v>2.3635074450484517E-2</v>
      </c>
      <c r="N618" s="237">
        <v>2</v>
      </c>
      <c r="O618" s="237"/>
      <c r="P618" s="5"/>
    </row>
    <row r="619" spans="1:16" ht="15" customHeight="1">
      <c r="A619" s="38"/>
      <c r="B619" s="827"/>
      <c r="C619" s="332"/>
      <c r="D619" s="332"/>
      <c r="E619" s="332"/>
      <c r="F619" s="332"/>
      <c r="G619" s="332"/>
      <c r="H619" s="38"/>
      <c r="I619" s="772"/>
      <c r="J619" s="370"/>
      <c r="K619" s="773"/>
      <c r="L619" s="295"/>
      <c r="M619" s="237"/>
      <c r="N619" s="237"/>
      <c r="O619" s="237"/>
      <c r="P619" s="5"/>
    </row>
    <row r="620" spans="1:16" ht="30" customHeight="1">
      <c r="A620" s="161" t="s">
        <v>272</v>
      </c>
      <c r="B620" s="161">
        <v>57</v>
      </c>
      <c r="C620" s="1173" t="str">
        <f>UPPER("Base ou sub-base de brita graduada com brita comercial - 100% Proctor modificado - EXCLUSIVE INSUMO, CARGA E TRANSPORTE - REF SICRO 4011276")</f>
        <v>BASE OU SUB-BASE DE BRITA GRADUADA COM BRITA COMERCIAL - 100% PROCTOR MODIFICADO - EXCLUSIVE INSUMO, CARGA E TRANSPORTE - REF SICRO 4011276</v>
      </c>
      <c r="D620" s="1174"/>
      <c r="E620" s="1174"/>
      <c r="F620" s="1174"/>
      <c r="G620" s="1175"/>
      <c r="H620" s="171" t="s">
        <v>417</v>
      </c>
      <c r="I620" s="769"/>
      <c r="J620" s="175"/>
      <c r="K620" s="167">
        <f>SUM(K621:K629)</f>
        <v>10.3</v>
      </c>
      <c r="L620" s="295"/>
      <c r="M620" s="237" t="s">
        <v>1265</v>
      </c>
      <c r="N620" s="1169" t="s">
        <v>1264</v>
      </c>
      <c r="O620" s="1170"/>
    </row>
    <row r="621" spans="1:16" s="1488" customFormat="1" ht="15" customHeight="1">
      <c r="A621" s="1482" t="s">
        <v>15</v>
      </c>
      <c r="B621" s="1483" t="s">
        <v>701</v>
      </c>
      <c r="C621" s="1484" t="s">
        <v>907</v>
      </c>
      <c r="D621" s="1484"/>
      <c r="E621" s="1484"/>
      <c r="F621" s="1484"/>
      <c r="G621" s="1484"/>
      <c r="H621" s="1482" t="s">
        <v>418</v>
      </c>
      <c r="I621" s="1485">
        <v>3.0040643223184309E-3</v>
      </c>
      <c r="J621" s="1486">
        <v>359.74579999999997</v>
      </c>
      <c r="K621" s="1487">
        <f t="shared" ref="K621:K629" si="126">ROUND(I621*J621,2)</f>
        <v>1.08</v>
      </c>
      <c r="L621" s="1488" t="s">
        <v>824</v>
      </c>
      <c r="M621" s="1482">
        <f>N621/$O$621</f>
        <v>3.0040643223184309E-3</v>
      </c>
      <c r="N621" s="1482">
        <v>0.34</v>
      </c>
      <c r="O621" s="1482">
        <v>113.18</v>
      </c>
      <c r="P621" s="1489"/>
    </row>
    <row r="622" spans="1:16" s="1488" customFormat="1" ht="15" customHeight="1">
      <c r="A622" s="1482" t="s">
        <v>15</v>
      </c>
      <c r="B622" s="1483" t="s">
        <v>701</v>
      </c>
      <c r="C622" s="1484" t="s">
        <v>907</v>
      </c>
      <c r="D622" s="1484"/>
      <c r="E622" s="1484"/>
      <c r="F622" s="1484"/>
      <c r="G622" s="1484"/>
      <c r="H622" s="1482" t="s">
        <v>419</v>
      </c>
      <c r="I622" s="1485">
        <v>5.8314189786181306E-3</v>
      </c>
      <c r="J622" s="1486">
        <v>98.490399999999994</v>
      </c>
      <c r="K622" s="1487">
        <f t="shared" si="126"/>
        <v>0.56999999999999995</v>
      </c>
      <c r="L622" s="1488" t="s">
        <v>824</v>
      </c>
      <c r="M622" s="1482">
        <f t="shared" ref="M622:M629" si="127">N622/$O$621</f>
        <v>5.8314189786181306E-3</v>
      </c>
      <c r="N622" s="1482">
        <v>0.66</v>
      </c>
      <c r="O622" s="1482"/>
      <c r="P622" s="1489"/>
    </row>
    <row r="623" spans="1:16" s="1488" customFormat="1" ht="15" customHeight="1">
      <c r="A623" s="1482" t="s">
        <v>15</v>
      </c>
      <c r="B623" s="1483" t="s">
        <v>1259</v>
      </c>
      <c r="C623" s="1484" t="s">
        <v>1260</v>
      </c>
      <c r="D623" s="1484"/>
      <c r="E623" s="1484"/>
      <c r="F623" s="1484"/>
      <c r="G623" s="1484"/>
      <c r="H623" s="1482" t="s">
        <v>418</v>
      </c>
      <c r="I623" s="1485">
        <v>8.8354833009365603E-3</v>
      </c>
      <c r="J623" s="1486">
        <v>371.80470000000003</v>
      </c>
      <c r="K623" s="1487">
        <f t="shared" si="126"/>
        <v>3.29</v>
      </c>
      <c r="L623" s="1488" t="s">
        <v>824</v>
      </c>
      <c r="M623" s="1482">
        <f t="shared" si="127"/>
        <v>8.8354833009365603E-3</v>
      </c>
      <c r="N623" s="1482">
        <v>1</v>
      </c>
      <c r="O623" s="1482"/>
      <c r="P623" s="1489"/>
    </row>
    <row r="624" spans="1:16" s="1488" customFormat="1" ht="15" customHeight="1">
      <c r="A624" s="1482" t="s">
        <v>15</v>
      </c>
      <c r="B624" s="1483" t="s">
        <v>699</v>
      </c>
      <c r="C624" s="1484" t="s">
        <v>903</v>
      </c>
      <c r="D624" s="1484"/>
      <c r="E624" s="1484"/>
      <c r="F624" s="1484"/>
      <c r="G624" s="1484"/>
      <c r="H624" s="1482" t="s">
        <v>418</v>
      </c>
      <c r="I624" s="1485">
        <v>8.570418801908463E-3</v>
      </c>
      <c r="J624" s="1486">
        <v>330.9282</v>
      </c>
      <c r="K624" s="1487">
        <f t="shared" si="126"/>
        <v>2.84</v>
      </c>
      <c r="L624" s="1488" t="s">
        <v>824</v>
      </c>
      <c r="M624" s="1482">
        <f t="shared" si="127"/>
        <v>8.570418801908463E-3</v>
      </c>
      <c r="N624" s="1482">
        <v>0.97</v>
      </c>
      <c r="O624" s="1482"/>
      <c r="P624" s="1489"/>
    </row>
    <row r="625" spans="1:16" s="1488" customFormat="1" ht="15" customHeight="1">
      <c r="A625" s="1482" t="s">
        <v>15</v>
      </c>
      <c r="B625" s="1483" t="s">
        <v>699</v>
      </c>
      <c r="C625" s="1484" t="s">
        <v>903</v>
      </c>
      <c r="D625" s="1484"/>
      <c r="E625" s="1484"/>
      <c r="F625" s="1484"/>
      <c r="G625" s="1484"/>
      <c r="H625" s="1482" t="s">
        <v>419</v>
      </c>
      <c r="I625" s="1485">
        <v>2.6506449902809681E-4</v>
      </c>
      <c r="J625" s="1486">
        <v>163.72399999999999</v>
      </c>
      <c r="K625" s="1487">
        <f t="shared" si="126"/>
        <v>0.04</v>
      </c>
      <c r="L625" s="1488" t="s">
        <v>824</v>
      </c>
      <c r="M625" s="1482">
        <f t="shared" si="127"/>
        <v>2.6506449902809681E-4</v>
      </c>
      <c r="N625" s="1482">
        <v>0.03</v>
      </c>
      <c r="O625" s="1482"/>
      <c r="P625" s="1489"/>
    </row>
    <row r="626" spans="1:16" s="1488" customFormat="1" ht="15" customHeight="1">
      <c r="A626" s="1482" t="s">
        <v>15</v>
      </c>
      <c r="B626" s="1483" t="s">
        <v>839</v>
      </c>
      <c r="C626" s="1484" t="s">
        <v>904</v>
      </c>
      <c r="D626" s="1484"/>
      <c r="E626" s="1484"/>
      <c r="F626" s="1484"/>
      <c r="G626" s="1484"/>
      <c r="H626" s="1482" t="s">
        <v>418</v>
      </c>
      <c r="I626" s="1485">
        <v>6.980031807739883E-3</v>
      </c>
      <c r="J626" s="1486">
        <v>282.17779999999999</v>
      </c>
      <c r="K626" s="1487">
        <f t="shared" si="126"/>
        <v>1.97</v>
      </c>
      <c r="L626" t="s">
        <v>824</v>
      </c>
      <c r="M626" s="1482">
        <f t="shared" si="127"/>
        <v>6.980031807739883E-3</v>
      </c>
      <c r="N626" s="1482">
        <v>0.79</v>
      </c>
      <c r="O626" s="1482"/>
      <c r="P626" s="1489"/>
    </row>
    <row r="627" spans="1:16" s="1488" customFormat="1" ht="15" customHeight="1">
      <c r="A627" s="1482" t="s">
        <v>15</v>
      </c>
      <c r="B627" s="1483" t="s">
        <v>839</v>
      </c>
      <c r="C627" s="1484" t="s">
        <v>904</v>
      </c>
      <c r="D627" s="1484"/>
      <c r="E627" s="1484"/>
      <c r="F627" s="1484"/>
      <c r="G627" s="1484"/>
      <c r="H627" s="1482" t="s">
        <v>419</v>
      </c>
      <c r="I627" s="1485">
        <v>1.8554514931966777E-3</v>
      </c>
      <c r="J627" s="1486">
        <v>125.2625</v>
      </c>
      <c r="K627" s="1487">
        <f t="shared" si="126"/>
        <v>0.23</v>
      </c>
      <c r="L627" s="1490"/>
      <c r="M627" s="1482">
        <f t="shared" si="127"/>
        <v>1.8554514931966777E-3</v>
      </c>
      <c r="N627" s="1482">
        <v>0.21</v>
      </c>
      <c r="O627" s="1482"/>
      <c r="P627" s="1489"/>
    </row>
    <row r="628" spans="1:16" ht="15" customHeight="1">
      <c r="A628" s="237" t="s">
        <v>14</v>
      </c>
      <c r="B628" s="237">
        <v>88316</v>
      </c>
      <c r="C628" s="1172" t="s">
        <v>459</v>
      </c>
      <c r="D628" s="1172"/>
      <c r="E628" s="1172"/>
      <c r="F628" s="1172"/>
      <c r="G628" s="1172"/>
      <c r="H628" s="46" t="s">
        <v>162</v>
      </c>
      <c r="I628" s="338">
        <v>8.8354833009365603E-3</v>
      </c>
      <c r="J628" s="776">
        <v>25.74</v>
      </c>
      <c r="K628" s="924">
        <f t="shared" si="126"/>
        <v>0.23</v>
      </c>
      <c r="L628" t="s">
        <v>824</v>
      </c>
      <c r="M628" s="237">
        <f t="shared" si="127"/>
        <v>8.8354833009365603E-3</v>
      </c>
      <c r="N628" s="237">
        <v>1</v>
      </c>
      <c r="O628" s="237"/>
      <c r="P628" s="5"/>
    </row>
    <row r="629" spans="1:16" ht="15" customHeight="1">
      <c r="A629" s="46" t="s">
        <v>15</v>
      </c>
      <c r="B629" s="162">
        <v>5914651</v>
      </c>
      <c r="C629" s="1171" t="s">
        <v>1261</v>
      </c>
      <c r="D629" s="1171"/>
      <c r="E629" s="1171"/>
      <c r="F629" s="1171"/>
      <c r="G629" s="1171"/>
      <c r="H629" s="46" t="s">
        <v>174</v>
      </c>
      <c r="I629" s="338">
        <v>1.9438063262060434E-2</v>
      </c>
      <c r="J629" s="776">
        <v>2.67</v>
      </c>
      <c r="K629" s="924">
        <f t="shared" si="126"/>
        <v>0.05</v>
      </c>
      <c r="L629" t="s">
        <v>824</v>
      </c>
      <c r="M629" s="237">
        <f t="shared" si="127"/>
        <v>1.9438063262060434E-2</v>
      </c>
      <c r="N629" s="237">
        <v>2.2000000000000002</v>
      </c>
      <c r="O629" s="237"/>
      <c r="P629" s="5"/>
    </row>
    <row r="630" spans="1:16" ht="15" customHeight="1">
      <c r="A630" s="38"/>
      <c r="B630" s="827"/>
      <c r="C630" s="332"/>
      <c r="D630" s="332"/>
      <c r="E630" s="332"/>
      <c r="F630" s="332"/>
      <c r="G630" s="332"/>
      <c r="H630" s="38"/>
      <c r="I630" s="772"/>
      <c r="J630" s="370"/>
      <c r="K630" s="773"/>
      <c r="L630" s="295"/>
      <c r="M630" s="919"/>
      <c r="N630" s="920"/>
      <c r="O630" s="46"/>
      <c r="P630" s="5"/>
    </row>
    <row r="631" spans="1:16">
      <c r="A631" s="161" t="s">
        <v>272</v>
      </c>
      <c r="B631" s="161">
        <v>58</v>
      </c>
      <c r="C631" s="1176" t="s">
        <v>1290</v>
      </c>
      <c r="D631" s="1176"/>
      <c r="E631" s="1176"/>
      <c r="F631" s="1176"/>
      <c r="G631" s="1176"/>
      <c r="H631" s="171" t="s">
        <v>414</v>
      </c>
      <c r="I631" s="769"/>
      <c r="J631" s="175"/>
      <c r="K631" s="167">
        <f>SUM(K632:K636)</f>
        <v>217.25999999999996</v>
      </c>
      <c r="L631" s="295"/>
      <c r="M631" s="237" t="s">
        <v>1291</v>
      </c>
      <c r="N631" s="1169" t="s">
        <v>1292</v>
      </c>
      <c r="O631" s="1170"/>
    </row>
    <row r="632" spans="1:16" ht="15" customHeight="1">
      <c r="A632" s="46" t="s">
        <v>15</v>
      </c>
      <c r="B632" s="162">
        <v>5213414</v>
      </c>
      <c r="C632" s="1171" t="s">
        <v>866</v>
      </c>
      <c r="D632" s="1171"/>
      <c r="E632" s="1171"/>
      <c r="F632" s="1171"/>
      <c r="G632" s="1171"/>
      <c r="H632" s="46" t="s">
        <v>413</v>
      </c>
      <c r="I632" s="148">
        <f>0.5*0.5</f>
        <v>0.25</v>
      </c>
      <c r="J632" s="173">
        <v>622.03</v>
      </c>
      <c r="K632" s="168">
        <f>ROUND(I632*J632,2)</f>
        <v>155.51</v>
      </c>
      <c r="L632" t="s">
        <v>824</v>
      </c>
      <c r="M632" s="927">
        <f>N632/3</f>
        <v>0.12</v>
      </c>
      <c r="N632" s="237">
        <v>0.36</v>
      </c>
      <c r="O632" s="237"/>
    </row>
    <row r="633" spans="1:16" s="1488" customFormat="1" ht="15" customHeight="1">
      <c r="A633" s="1482" t="s">
        <v>15</v>
      </c>
      <c r="B633" s="1491" t="s">
        <v>135</v>
      </c>
      <c r="C633" s="1484" t="s">
        <v>492</v>
      </c>
      <c r="D633" s="1484"/>
      <c r="E633" s="1484"/>
      <c r="F633" s="1484"/>
      <c r="G633" s="1484"/>
      <c r="H633" s="1482" t="s">
        <v>162</v>
      </c>
      <c r="I633" s="1485">
        <v>9.9999999999999992E-2</v>
      </c>
      <c r="J633" s="1492">
        <v>173.17529999999999</v>
      </c>
      <c r="K633" s="1493">
        <f>ROUND(I633*J633,2)</f>
        <v>17.32</v>
      </c>
      <c r="L633" s="1488" t="s">
        <v>824</v>
      </c>
      <c r="M633" s="1494">
        <f t="shared" ref="M633:M636" si="128">N633/3</f>
        <v>9.9999999999999992E-2</v>
      </c>
      <c r="N633" s="1482">
        <v>0.3</v>
      </c>
      <c r="O633" s="1482"/>
    </row>
    <row r="634" spans="1:16" s="1488" customFormat="1" ht="15" customHeight="1">
      <c r="A634" s="1482" t="s">
        <v>15</v>
      </c>
      <c r="B634" s="1491" t="s">
        <v>135</v>
      </c>
      <c r="C634" s="1484" t="s">
        <v>493</v>
      </c>
      <c r="D634" s="1484"/>
      <c r="E634" s="1484"/>
      <c r="F634" s="1484"/>
      <c r="G634" s="1484"/>
      <c r="H634" s="1482" t="s">
        <v>162</v>
      </c>
      <c r="I634" s="1485">
        <v>0.23333333333333331</v>
      </c>
      <c r="J634" s="1492">
        <v>69.437200000000004</v>
      </c>
      <c r="K634" s="1493">
        <f t="shared" ref="K634" si="129">ROUND(I634*J634,2)</f>
        <v>16.2</v>
      </c>
      <c r="L634" s="1488" t="s">
        <v>824</v>
      </c>
      <c r="M634" s="1494">
        <f t="shared" si="128"/>
        <v>0.23333333333333331</v>
      </c>
      <c r="N634" s="1482">
        <v>0.7</v>
      </c>
      <c r="O634" s="1482"/>
    </row>
    <row r="635" spans="1:16" s="1488" customFormat="1" ht="15" customHeight="1">
      <c r="A635" s="1482" t="s">
        <v>15</v>
      </c>
      <c r="B635" s="1491" t="s">
        <v>136</v>
      </c>
      <c r="C635" s="1484" t="s">
        <v>494</v>
      </c>
      <c r="D635" s="1484"/>
      <c r="E635" s="1484"/>
      <c r="F635" s="1484"/>
      <c r="G635" s="1484"/>
      <c r="H635" s="1482" t="s">
        <v>162</v>
      </c>
      <c r="I635" s="1485">
        <v>0.33333333333333331</v>
      </c>
      <c r="J635" s="1492">
        <v>33.195999999999998</v>
      </c>
      <c r="K635" s="1493">
        <f>ROUND(I635*J635,2)</f>
        <v>11.07</v>
      </c>
      <c r="L635" s="1488" t="s">
        <v>824</v>
      </c>
      <c r="M635" s="1494">
        <f t="shared" si="128"/>
        <v>0.33333333333333331</v>
      </c>
      <c r="N635" s="1482">
        <v>1</v>
      </c>
      <c r="O635" s="1482"/>
    </row>
    <row r="636" spans="1:16" ht="15" customHeight="1">
      <c r="A636" s="237" t="s">
        <v>14</v>
      </c>
      <c r="B636" s="237">
        <v>88316</v>
      </c>
      <c r="C636" s="1172" t="s">
        <v>459</v>
      </c>
      <c r="D636" s="1172"/>
      <c r="E636" s="1172"/>
      <c r="F636" s="1172"/>
      <c r="G636" s="1172"/>
      <c r="H636" s="46" t="s">
        <v>162</v>
      </c>
      <c r="I636" s="148">
        <v>0.66666666666666663</v>
      </c>
      <c r="J636" s="776">
        <v>25.74</v>
      </c>
      <c r="K636" s="168">
        <f t="shared" ref="K636" si="130">ROUND(I636*J636,2)</f>
        <v>17.16</v>
      </c>
      <c r="L636" t="s">
        <v>824</v>
      </c>
      <c r="M636" s="927">
        <f t="shared" si="128"/>
        <v>0.66666666666666663</v>
      </c>
      <c r="N636" s="237">
        <v>2</v>
      </c>
      <c r="O636" s="237"/>
    </row>
    <row r="637" spans="1:16" ht="15" customHeight="1">
      <c r="A637" s="38"/>
      <c r="B637" s="827"/>
      <c r="C637" s="332"/>
      <c r="D637" s="332"/>
      <c r="E637" s="332"/>
      <c r="F637" s="332"/>
      <c r="G637" s="332"/>
      <c r="H637" s="38"/>
      <c r="I637" s="772"/>
      <c r="J637" s="370"/>
      <c r="K637" s="773"/>
      <c r="L637" s="295"/>
      <c r="M637" s="919"/>
      <c r="N637" s="920"/>
      <c r="O637" s="46"/>
      <c r="P637" s="5"/>
    </row>
    <row r="638" spans="1:16">
      <c r="A638" s="161" t="s">
        <v>272</v>
      </c>
      <c r="B638" s="161">
        <v>59</v>
      </c>
      <c r="C638" s="1176" t="s">
        <v>1310</v>
      </c>
      <c r="D638" s="1176"/>
      <c r="E638" s="1176"/>
      <c r="F638" s="1176"/>
      <c r="G638" s="1176"/>
      <c r="H638" s="171" t="s">
        <v>414</v>
      </c>
      <c r="I638" s="769"/>
      <c r="J638" s="175"/>
      <c r="K638" s="167">
        <f>SUM(K639:K643)</f>
        <v>410.09</v>
      </c>
      <c r="L638" s="295"/>
      <c r="M638" s="237" t="s">
        <v>1291</v>
      </c>
      <c r="N638" s="1169" t="s">
        <v>1292</v>
      </c>
      <c r="O638" s="1170"/>
    </row>
    <row r="639" spans="1:16" ht="15" customHeight="1">
      <c r="A639" s="46" t="s">
        <v>15</v>
      </c>
      <c r="B639" s="162">
        <v>5213414</v>
      </c>
      <c r="C639" s="1171" t="s">
        <v>866</v>
      </c>
      <c r="D639" s="1171"/>
      <c r="E639" s="1171"/>
      <c r="F639" s="1171"/>
      <c r="G639" s="1171"/>
      <c r="H639" s="46" t="s">
        <v>413</v>
      </c>
      <c r="I639" s="148">
        <f>ROUND(0.7*0.8,4)</f>
        <v>0.56000000000000005</v>
      </c>
      <c r="J639" s="173">
        <v>622.03</v>
      </c>
      <c r="K639" s="168">
        <f>ROUND(I639*J639,2)</f>
        <v>348.34</v>
      </c>
      <c r="L639" t="s">
        <v>824</v>
      </c>
      <c r="M639" s="927">
        <f>N639/3</f>
        <v>0.12</v>
      </c>
      <c r="N639" s="237">
        <v>0.36</v>
      </c>
      <c r="O639" s="237"/>
    </row>
    <row r="640" spans="1:16" s="1488" customFormat="1" ht="15" customHeight="1">
      <c r="A640" s="1482" t="s">
        <v>15</v>
      </c>
      <c r="B640" s="1491" t="s">
        <v>135</v>
      </c>
      <c r="C640" s="1484" t="s">
        <v>492</v>
      </c>
      <c r="D640" s="1484"/>
      <c r="E640" s="1484"/>
      <c r="F640" s="1484"/>
      <c r="G640" s="1484"/>
      <c r="H640" s="1482" t="s">
        <v>162</v>
      </c>
      <c r="I640" s="1485">
        <v>9.9999999999999992E-2</v>
      </c>
      <c r="J640" s="1492">
        <v>173.17529999999999</v>
      </c>
      <c r="K640" s="1493">
        <f>ROUND(I640*J640,2)</f>
        <v>17.32</v>
      </c>
      <c r="L640" t="s">
        <v>824</v>
      </c>
      <c r="M640" s="1494">
        <f t="shared" ref="M640:M643" si="131">N640/3</f>
        <v>9.9999999999999992E-2</v>
      </c>
      <c r="N640" s="1482">
        <v>0.3</v>
      </c>
      <c r="O640" s="1482"/>
    </row>
    <row r="641" spans="1:16" s="1488" customFormat="1" ht="15" customHeight="1">
      <c r="A641" s="1482" t="s">
        <v>15</v>
      </c>
      <c r="B641" s="1491" t="s">
        <v>135</v>
      </c>
      <c r="C641" s="1484" t="s">
        <v>493</v>
      </c>
      <c r="D641" s="1484"/>
      <c r="E641" s="1484"/>
      <c r="F641" s="1484"/>
      <c r="G641" s="1484"/>
      <c r="H641" s="1482" t="s">
        <v>162</v>
      </c>
      <c r="I641" s="1485">
        <v>0.23333333333333331</v>
      </c>
      <c r="J641" s="1492">
        <v>69.437200000000004</v>
      </c>
      <c r="K641" s="1493">
        <f t="shared" ref="K641" si="132">ROUND(I641*J641,2)</f>
        <v>16.2</v>
      </c>
      <c r="L641" s="1488" t="s">
        <v>824</v>
      </c>
      <c r="M641" s="1494">
        <f t="shared" si="131"/>
        <v>0.23333333333333331</v>
      </c>
      <c r="N641" s="1482">
        <v>0.7</v>
      </c>
      <c r="O641" s="1482"/>
    </row>
    <row r="642" spans="1:16" s="1488" customFormat="1" ht="15" customHeight="1">
      <c r="A642" s="1482" t="s">
        <v>15</v>
      </c>
      <c r="B642" s="1491" t="s">
        <v>136</v>
      </c>
      <c r="C642" s="1484" t="s">
        <v>494</v>
      </c>
      <c r="D642" s="1484"/>
      <c r="E642" s="1484"/>
      <c r="F642" s="1484"/>
      <c r="G642" s="1484"/>
      <c r="H642" s="1482" t="s">
        <v>162</v>
      </c>
      <c r="I642" s="1485">
        <v>0.33333333333333331</v>
      </c>
      <c r="J642" s="1492">
        <v>33.195999999999998</v>
      </c>
      <c r="K642" s="1493">
        <f>ROUND(I642*J642,2)</f>
        <v>11.07</v>
      </c>
      <c r="L642" s="1488" t="s">
        <v>824</v>
      </c>
      <c r="M642" s="1494">
        <f t="shared" si="131"/>
        <v>0.33333333333333331</v>
      </c>
      <c r="N642" s="1482">
        <v>1</v>
      </c>
      <c r="O642" s="1482"/>
    </row>
    <row r="643" spans="1:16" ht="15" customHeight="1">
      <c r="A643" s="237" t="s">
        <v>14</v>
      </c>
      <c r="B643" s="237">
        <v>88316</v>
      </c>
      <c r="C643" s="1172" t="s">
        <v>459</v>
      </c>
      <c r="D643" s="1172"/>
      <c r="E643" s="1172"/>
      <c r="F643" s="1172"/>
      <c r="G643" s="1172"/>
      <c r="H643" s="46" t="s">
        <v>162</v>
      </c>
      <c r="I643" s="148">
        <v>0.66666666666666663</v>
      </c>
      <c r="J643" s="776">
        <v>25.74</v>
      </c>
      <c r="K643" s="168">
        <f t="shared" ref="K643" si="133">ROUND(I643*J643,2)</f>
        <v>17.16</v>
      </c>
      <c r="L643" t="s">
        <v>824</v>
      </c>
      <c r="M643" s="927">
        <f t="shared" si="131"/>
        <v>0.66666666666666663</v>
      </c>
      <c r="N643" s="237">
        <v>2</v>
      </c>
      <c r="O643" s="237"/>
    </row>
    <row r="644" spans="1:16" ht="15" hidden="1" customHeight="1">
      <c r="A644" s="38"/>
      <c r="B644" s="827"/>
      <c r="C644" s="332"/>
      <c r="D644" s="332"/>
      <c r="E644" s="332"/>
      <c r="F644" s="332"/>
      <c r="G644" s="332"/>
      <c r="H644" s="38"/>
      <c r="I644" s="772"/>
      <c r="J644" s="370"/>
      <c r="K644" s="773"/>
      <c r="L644" s="295"/>
      <c r="M644" s="919"/>
      <c r="N644" s="920"/>
      <c r="O644" s="46"/>
      <c r="P644" s="5"/>
    </row>
    <row r="645" spans="1:16" ht="15" hidden="1" customHeight="1">
      <c r="A645" s="38"/>
      <c r="B645" s="827"/>
      <c r="C645" s="332"/>
      <c r="D645" s="332"/>
      <c r="E645" s="332"/>
      <c r="F645" s="332"/>
      <c r="G645" s="332"/>
      <c r="H645" s="38"/>
      <c r="I645" s="772"/>
      <c r="J645" s="370"/>
      <c r="K645" s="773"/>
      <c r="L645" s="295"/>
      <c r="M645" s="919"/>
      <c r="N645" s="920"/>
      <c r="O645" s="46"/>
      <c r="P645" s="5"/>
    </row>
    <row r="646" spans="1:16" ht="15" hidden="1" customHeight="1">
      <c r="A646" s="38"/>
      <c r="B646" s="827"/>
      <c r="C646" s="332"/>
      <c r="D646" s="332"/>
      <c r="E646" s="332"/>
      <c r="F646" s="332"/>
      <c r="G646" s="332"/>
      <c r="H646" s="38"/>
      <c r="I646" s="772"/>
      <c r="J646" s="370"/>
      <c r="K646" s="773"/>
      <c r="L646" s="295"/>
      <c r="M646" s="919"/>
      <c r="N646" s="920"/>
      <c r="O646" s="46"/>
      <c r="P646" s="5"/>
    </row>
    <row r="647" spans="1:16" ht="15" customHeight="1" thickBot="1">
      <c r="A647" s="38"/>
      <c r="B647" s="462"/>
      <c r="C647" s="332"/>
      <c r="D647" s="332"/>
      <c r="E647" s="332"/>
      <c r="F647" s="332"/>
      <c r="G647" s="332"/>
      <c r="H647" s="38"/>
      <c r="I647" s="369"/>
      <c r="J647" s="370"/>
      <c r="K647" s="371"/>
      <c r="L647" s="294"/>
      <c r="M647" s="46"/>
      <c r="N647" s="46"/>
      <c r="O647" s="46"/>
      <c r="P647" s="5"/>
    </row>
    <row r="648" spans="1:16" ht="15" hidden="1" customHeight="1">
      <c r="A648" s="38"/>
      <c r="B648" s="462"/>
      <c r="C648" s="332"/>
      <c r="D648" s="332"/>
      <c r="E648" s="332"/>
      <c r="F648" s="332"/>
      <c r="G648" s="332"/>
      <c r="H648" s="38"/>
      <c r="I648" s="369"/>
      <c r="J648" s="560"/>
      <c r="K648" s="371"/>
      <c r="M648" s="237"/>
      <c r="N648" s="237"/>
      <c r="O648" s="237"/>
    </row>
    <row r="649" spans="1:16" ht="15" hidden="1" customHeight="1">
      <c r="A649" s="38"/>
      <c r="B649" s="462"/>
      <c r="C649" s="332"/>
      <c r="D649" s="332"/>
      <c r="E649" s="332"/>
      <c r="F649" s="332"/>
      <c r="G649" s="332"/>
      <c r="H649" s="38"/>
      <c r="I649" s="369"/>
      <c r="J649" s="560"/>
      <c r="K649" s="371"/>
      <c r="M649" s="237"/>
      <c r="N649" s="237"/>
      <c r="O649" s="237"/>
    </row>
    <row r="650" spans="1:16" ht="15" hidden="1" customHeight="1">
      <c r="A650" s="38"/>
      <c r="B650" s="462"/>
      <c r="C650" s="332"/>
      <c r="D650" s="332"/>
      <c r="E650" s="332"/>
      <c r="F650" s="332"/>
      <c r="G650" s="332"/>
      <c r="H650" s="38"/>
      <c r="I650" s="369"/>
      <c r="J650" s="560"/>
      <c r="K650" s="371"/>
      <c r="M650" s="237"/>
      <c r="N650" s="237"/>
      <c r="O650" s="237"/>
    </row>
    <row r="651" spans="1:16" ht="15" hidden="1" customHeight="1">
      <c r="A651" s="38"/>
      <c r="B651" s="462"/>
      <c r="C651" s="332"/>
      <c r="D651" s="332"/>
      <c r="E651" s="332"/>
      <c r="F651" s="332"/>
      <c r="G651" s="332"/>
      <c r="H651" s="38"/>
      <c r="I651" s="369"/>
      <c r="J651" s="560"/>
      <c r="K651" s="371"/>
      <c r="M651" s="237"/>
      <c r="N651" s="237"/>
      <c r="O651" s="237"/>
    </row>
    <row r="652" spans="1:16" ht="15" hidden="1" customHeight="1">
      <c r="A652" s="38"/>
      <c r="B652" s="462"/>
      <c r="C652" s="332"/>
      <c r="D652" s="332"/>
      <c r="E652" s="332"/>
      <c r="F652" s="332"/>
      <c r="G652" s="332"/>
      <c r="H652" s="38"/>
      <c r="I652" s="369"/>
      <c r="J652" s="560"/>
      <c r="K652" s="371"/>
      <c r="M652" s="237"/>
      <c r="N652" s="237"/>
      <c r="O652" s="237"/>
    </row>
    <row r="653" spans="1:16" ht="15" hidden="1" customHeight="1">
      <c r="A653" s="38"/>
      <c r="B653" s="462"/>
      <c r="C653" s="332"/>
      <c r="D653" s="332"/>
      <c r="E653" s="332"/>
      <c r="F653" s="332"/>
      <c r="G653" s="332"/>
      <c r="H653" s="38"/>
      <c r="I653" s="369"/>
      <c r="J653" s="560"/>
      <c r="K653" s="371"/>
      <c r="M653" s="237"/>
      <c r="N653" s="237"/>
      <c r="O653" s="237"/>
    </row>
    <row r="654" spans="1:16" ht="15" hidden="1" customHeight="1">
      <c r="A654" s="38"/>
      <c r="B654" s="462"/>
      <c r="C654" s="332"/>
      <c r="D654" s="332"/>
      <c r="E654" s="332"/>
      <c r="F654" s="332"/>
      <c r="G654" s="332"/>
      <c r="H654" s="38"/>
      <c r="I654" s="369"/>
      <c r="J654" s="560"/>
      <c r="K654" s="371"/>
      <c r="M654" s="237"/>
      <c r="N654" s="237"/>
      <c r="O654" s="237"/>
    </row>
    <row r="655" spans="1:16" ht="15" hidden="1" customHeight="1">
      <c r="A655" s="38"/>
      <c r="B655" s="462"/>
      <c r="C655" s="332"/>
      <c r="D655" s="332"/>
      <c r="E655" s="332"/>
      <c r="F655" s="332"/>
      <c r="G655" s="332"/>
      <c r="H655" s="38"/>
      <c r="I655" s="369"/>
      <c r="J655" s="560"/>
      <c r="K655" s="371"/>
      <c r="M655" s="237"/>
      <c r="N655" s="237"/>
      <c r="O655" s="237"/>
    </row>
    <row r="656" spans="1:16" ht="15" hidden="1" customHeight="1">
      <c r="A656" s="38"/>
      <c r="B656" s="462"/>
      <c r="C656" s="332"/>
      <c r="D656" s="332"/>
      <c r="E656" s="332"/>
      <c r="F656" s="332"/>
      <c r="G656" s="332"/>
      <c r="H656" s="38"/>
      <c r="I656" s="369"/>
      <c r="J656" s="560"/>
      <c r="K656" s="371"/>
      <c r="M656" s="237"/>
      <c r="N656" s="237"/>
      <c r="O656" s="237"/>
    </row>
    <row r="657" spans="1:15" ht="15" hidden="1" customHeight="1">
      <c r="A657" s="38"/>
      <c r="B657" s="462"/>
      <c r="C657" s="332"/>
      <c r="D657" s="332"/>
      <c r="E657" s="332"/>
      <c r="F657" s="332"/>
      <c r="G657" s="332"/>
      <c r="H657" s="38"/>
      <c r="I657" s="369"/>
      <c r="J657" s="560"/>
      <c r="K657" s="371"/>
      <c r="M657" s="237"/>
      <c r="N657" s="237"/>
      <c r="O657" s="237"/>
    </row>
    <row r="658" spans="1:15" ht="15" hidden="1" customHeight="1">
      <c r="A658" s="38"/>
      <c r="B658" s="462"/>
      <c r="C658" s="332"/>
      <c r="D658" s="332"/>
      <c r="E658" s="332"/>
      <c r="F658" s="332"/>
      <c r="G658" s="332"/>
      <c r="H658" s="38"/>
      <c r="I658" s="369"/>
      <c r="J658" s="560"/>
      <c r="K658" s="371"/>
      <c r="M658" s="237"/>
      <c r="N658" s="237"/>
      <c r="O658" s="237"/>
    </row>
    <row r="659" spans="1:15" ht="15" hidden="1" customHeight="1">
      <c r="A659" s="38"/>
      <c r="B659" s="462"/>
      <c r="C659" s="332"/>
      <c r="D659" s="332"/>
      <c r="E659" s="332"/>
      <c r="F659" s="332"/>
      <c r="G659" s="332"/>
      <c r="H659" s="38"/>
      <c r="I659" s="369"/>
      <c r="J659" s="560"/>
      <c r="K659" s="371"/>
      <c r="M659" s="237"/>
      <c r="N659" s="237"/>
      <c r="O659" s="237"/>
    </row>
    <row r="660" spans="1:15" ht="15" hidden="1" customHeight="1">
      <c r="A660" s="38"/>
      <c r="B660" s="462"/>
      <c r="C660" s="332"/>
      <c r="D660" s="332"/>
      <c r="E660" s="332"/>
      <c r="F660" s="332"/>
      <c r="G660" s="332"/>
      <c r="H660" s="38"/>
      <c r="I660" s="369"/>
      <c r="J660" s="560"/>
      <c r="K660" s="371"/>
      <c r="M660" s="237"/>
      <c r="N660" s="237"/>
      <c r="O660" s="237"/>
    </row>
    <row r="661" spans="1:15" ht="15" hidden="1" customHeight="1">
      <c r="A661" s="38"/>
      <c r="B661" s="462"/>
      <c r="C661" s="332"/>
      <c r="D661" s="332"/>
      <c r="E661" s="332"/>
      <c r="F661" s="332"/>
      <c r="G661" s="332"/>
      <c r="H661" s="38"/>
      <c r="I661" s="369"/>
      <c r="J661" s="560"/>
      <c r="K661" s="371"/>
      <c r="M661" s="237"/>
      <c r="N661" s="237"/>
      <c r="O661" s="237"/>
    </row>
    <row r="662" spans="1:15" ht="15.75" hidden="1" thickBot="1">
      <c r="A662" s="38"/>
      <c r="B662" s="462"/>
      <c r="C662" s="332"/>
      <c r="D662" s="332"/>
      <c r="E662" s="332"/>
      <c r="F662" s="332"/>
      <c r="G662" s="332"/>
      <c r="H662" s="38"/>
      <c r="I662" s="369"/>
      <c r="J662" s="370"/>
      <c r="K662" s="371"/>
      <c r="M662" s="237"/>
      <c r="N662" s="237"/>
      <c r="O662" s="237"/>
    </row>
    <row r="663" spans="1:15" ht="15.75" hidden="1" thickBot="1">
      <c r="A663" s="161" t="s">
        <v>272</v>
      </c>
      <c r="B663" s="161">
        <v>94</v>
      </c>
      <c r="C663" s="1176" t="s">
        <v>669</v>
      </c>
      <c r="D663" s="1176"/>
      <c r="E663" s="1176"/>
      <c r="F663" s="1176"/>
      <c r="G663" s="1176"/>
      <c r="H663" s="161" t="s">
        <v>417</v>
      </c>
      <c r="I663" s="165"/>
      <c r="J663" s="175"/>
      <c r="K663" s="167">
        <f>SUM(K664:K668)</f>
        <v>619.87999999999988</v>
      </c>
      <c r="M663" s="237"/>
      <c r="N663" s="237"/>
      <c r="O663" s="237"/>
    </row>
    <row r="664" spans="1:15" ht="15.75" hidden="1" thickBot="1">
      <c r="A664" s="54" t="s">
        <v>289</v>
      </c>
      <c r="B664" s="50">
        <v>1524</v>
      </c>
      <c r="C664" s="1171" t="s">
        <v>670</v>
      </c>
      <c r="D664" s="1171"/>
      <c r="E664" s="1171"/>
      <c r="F664" s="1171"/>
      <c r="G664" s="1171"/>
      <c r="H664" s="54" t="s">
        <v>417</v>
      </c>
      <c r="I664" s="353">
        <v>1.1499999999999999</v>
      </c>
      <c r="J664" s="173">
        <v>518.20000000000005</v>
      </c>
      <c r="K664" s="355">
        <f>ROUND(I664*J664,2)</f>
        <v>595.92999999999995</v>
      </c>
      <c r="M664" s="237"/>
      <c r="N664" s="237"/>
      <c r="O664" s="237"/>
    </row>
    <row r="665" spans="1:15" ht="15.75" hidden="1" thickBot="1">
      <c r="A665" s="46" t="s">
        <v>14</v>
      </c>
      <c r="B665" s="50">
        <v>88309</v>
      </c>
      <c r="C665" s="1171" t="s">
        <v>461</v>
      </c>
      <c r="D665" s="1171"/>
      <c r="E665" s="1171"/>
      <c r="F665" s="1171"/>
      <c r="G665" s="1171"/>
      <c r="H665" s="46" t="s">
        <v>162</v>
      </c>
      <c r="I665" s="148">
        <v>0.36299999999999999</v>
      </c>
      <c r="J665" s="173">
        <v>31.42</v>
      </c>
      <c r="K665" s="168">
        <f>ROUND(I665*J665,2)</f>
        <v>11.41</v>
      </c>
      <c r="M665" s="237"/>
      <c r="N665" s="237"/>
      <c r="O665" s="237"/>
    </row>
    <row r="666" spans="1:15" ht="15.75" hidden="1" thickBot="1">
      <c r="A666" s="46" t="s">
        <v>14</v>
      </c>
      <c r="B666" s="50">
        <v>88316</v>
      </c>
      <c r="C666" s="1171" t="s">
        <v>459</v>
      </c>
      <c r="D666" s="1171"/>
      <c r="E666" s="1171"/>
      <c r="F666" s="1171"/>
      <c r="G666" s="1171"/>
      <c r="H666" s="46" t="s">
        <v>162</v>
      </c>
      <c r="I666" s="148">
        <v>0.54400000000000004</v>
      </c>
      <c r="J666" s="173">
        <v>22.8</v>
      </c>
      <c r="K666" s="168">
        <f>ROUND(I666*J666,2)</f>
        <v>12.4</v>
      </c>
      <c r="M666" s="237"/>
      <c r="N666" s="237"/>
      <c r="O666" s="237"/>
    </row>
    <row r="667" spans="1:15" ht="15.75" hidden="1" thickBot="1">
      <c r="A667" s="46" t="s">
        <v>14</v>
      </c>
      <c r="B667" s="50">
        <v>90586</v>
      </c>
      <c r="C667" s="1171" t="s">
        <v>671</v>
      </c>
      <c r="D667" s="1171"/>
      <c r="E667" s="1171"/>
      <c r="F667" s="1171"/>
      <c r="G667" s="1171"/>
      <c r="H667" s="46" t="s">
        <v>418</v>
      </c>
      <c r="I667" s="148">
        <v>8.7999999999999995E-2</v>
      </c>
      <c r="J667" s="173">
        <v>1.1000000000000001</v>
      </c>
      <c r="K667" s="168">
        <f>ROUND(I667*J667,2)</f>
        <v>0.1</v>
      </c>
      <c r="M667" s="237"/>
      <c r="N667" s="237"/>
      <c r="O667" s="237"/>
    </row>
    <row r="668" spans="1:15" ht="15.75" hidden="1" thickBot="1">
      <c r="A668" s="46" t="s">
        <v>14</v>
      </c>
      <c r="B668" s="50">
        <v>90587</v>
      </c>
      <c r="C668" s="1171" t="s">
        <v>672</v>
      </c>
      <c r="D668" s="1171"/>
      <c r="E668" s="1171"/>
      <c r="F668" s="1171"/>
      <c r="G668" s="1171"/>
      <c r="H668" s="46" t="s">
        <v>419</v>
      </c>
      <c r="I668" s="148">
        <v>9.2999999999999999E-2</v>
      </c>
      <c r="J668" s="173">
        <v>0.44</v>
      </c>
      <c r="K668" s="168">
        <f>ROUND(I668*J668,2)</f>
        <v>0.04</v>
      </c>
      <c r="M668" s="237"/>
      <c r="N668" s="237"/>
      <c r="O668" s="237"/>
    </row>
    <row r="669" spans="1:15" ht="15.75" hidden="1" thickBot="1">
      <c r="A669" s="270"/>
      <c r="B669" s="346"/>
      <c r="C669" s="347"/>
      <c r="D669" s="347"/>
      <c r="E669" s="347"/>
      <c r="F669" s="347"/>
      <c r="G669" s="347"/>
      <c r="H669" s="270"/>
      <c r="I669" s="348"/>
      <c r="J669" s="349"/>
      <c r="K669" s="350"/>
      <c r="M669" s="237"/>
      <c r="N669" s="237"/>
      <c r="O669" s="237"/>
    </row>
    <row r="670" spans="1:15">
      <c r="A670" s="1066" t="s">
        <v>16</v>
      </c>
      <c r="B670" s="1067"/>
      <c r="C670" s="1067"/>
      <c r="D670" s="1067"/>
      <c r="E670" s="1067"/>
      <c r="F670" s="1067"/>
      <c r="G670" s="1067"/>
      <c r="H670" s="1067"/>
      <c r="I670" s="1067"/>
      <c r="J670" s="1067"/>
      <c r="K670" s="1068"/>
    </row>
    <row r="671" spans="1:15">
      <c r="A671" s="1029" t="s">
        <v>44</v>
      </c>
      <c r="B671" s="1030"/>
      <c r="C671" s="1030"/>
      <c r="D671" s="1030"/>
      <c r="E671" s="1030"/>
      <c r="F671" s="1030"/>
      <c r="G671" s="1030"/>
      <c r="H671" s="1030"/>
      <c r="I671" s="1030"/>
      <c r="J671" s="1030"/>
      <c r="K671" s="1031"/>
    </row>
    <row r="672" spans="1:15">
      <c r="A672" s="1029" t="s">
        <v>45</v>
      </c>
      <c r="B672" s="1030"/>
      <c r="C672" s="1030"/>
      <c r="D672" s="1030"/>
      <c r="E672" s="1030"/>
      <c r="F672" s="1030"/>
      <c r="G672" s="1030"/>
      <c r="H672" s="1030"/>
      <c r="I672" s="1030"/>
      <c r="J672" s="1030"/>
      <c r="K672" s="1031"/>
    </row>
    <row r="673" spans="1:11">
      <c r="A673" s="1029" t="s">
        <v>270</v>
      </c>
      <c r="B673" s="1030"/>
      <c r="C673" s="1030"/>
      <c r="D673" s="1030"/>
      <c r="E673" s="1030"/>
      <c r="F673" s="1030"/>
      <c r="G673" s="1030"/>
      <c r="H673" s="1030"/>
      <c r="I673" s="1030"/>
      <c r="J673" s="1030"/>
      <c r="K673" s="1031"/>
    </row>
    <row r="674" spans="1:11">
      <c r="A674" s="1230"/>
      <c r="B674" s="1231"/>
      <c r="C674" s="1231"/>
      <c r="D674" s="1231"/>
      <c r="E674" s="1231"/>
      <c r="F674" s="1231"/>
      <c r="G674" s="1231"/>
      <c r="H674" s="1231"/>
      <c r="I674" s="1231"/>
      <c r="J674" s="1231"/>
      <c r="K674" s="1232"/>
    </row>
    <row r="675" spans="1:11">
      <c r="A675" s="1230"/>
      <c r="B675" s="1231"/>
      <c r="C675" s="1231"/>
      <c r="D675" s="1231"/>
      <c r="E675" s="1231"/>
      <c r="F675" s="1231"/>
      <c r="G675" s="1231"/>
      <c r="H675" s="1231"/>
      <c r="I675" s="1231"/>
      <c r="J675" s="1231"/>
      <c r="K675" s="1232"/>
    </row>
    <row r="676" spans="1:11">
      <c r="A676" s="1230"/>
      <c r="B676" s="1231"/>
      <c r="C676" s="1231"/>
      <c r="D676" s="1231"/>
      <c r="E676" s="1231"/>
      <c r="F676" s="1231"/>
      <c r="G676" s="1231"/>
      <c r="H676" s="1231"/>
      <c r="I676" s="1231"/>
      <c r="J676" s="1231"/>
      <c r="K676" s="1232"/>
    </row>
    <row r="677" spans="1:11">
      <c r="A677" s="1074" t="s">
        <v>46</v>
      </c>
      <c r="B677" s="1075"/>
      <c r="C677" s="1075"/>
      <c r="D677" s="1075"/>
      <c r="E677" s="1075"/>
      <c r="F677" s="1075"/>
      <c r="G677" s="1075"/>
      <c r="H677" s="1075"/>
      <c r="I677" s="1075"/>
      <c r="J677" s="1075"/>
      <c r="K677" s="1076"/>
    </row>
    <row r="678" spans="1:11" ht="18.75">
      <c r="A678" s="1038" t="str">
        <f>NOME_TÉCNICO</f>
        <v>FERNANDA BASTOS ALVES</v>
      </c>
      <c r="B678" s="1039"/>
      <c r="C678" s="1039"/>
      <c r="D678" s="1039"/>
      <c r="E678" s="1039"/>
      <c r="F678" s="1039"/>
      <c r="G678" s="1039"/>
      <c r="H678" s="1039"/>
      <c r="I678" s="1039"/>
      <c r="J678" s="1039"/>
      <c r="K678" s="1040"/>
    </row>
    <row r="679" spans="1:11" ht="15.75" thickBot="1">
      <c r="A679" s="1081" t="str">
        <f>PROFISSÃO_TÉCNICO</f>
        <v>ENGENHEIRA CIVIL CREA-SC 163.653-1</v>
      </c>
      <c r="B679" s="1082"/>
      <c r="C679" s="1082"/>
      <c r="D679" s="1082"/>
      <c r="E679" s="1082"/>
      <c r="F679" s="1082"/>
      <c r="G679" s="1082"/>
      <c r="H679" s="1082"/>
      <c r="I679" s="1082"/>
      <c r="J679" s="1082"/>
      <c r="K679" s="1083"/>
    </row>
  </sheetData>
  <dataConsolidate/>
  <mergeCells count="788">
    <mergeCell ref="C639:G639"/>
    <mergeCell ref="C640:G640"/>
    <mergeCell ref="C641:G641"/>
    <mergeCell ref="C642:G642"/>
    <mergeCell ref="C643:G643"/>
    <mergeCell ref="C599:G599"/>
    <mergeCell ref="C601:G601"/>
    <mergeCell ref="C606:G606"/>
    <mergeCell ref="C607:G607"/>
    <mergeCell ref="C609:G609"/>
    <mergeCell ref="C610:G610"/>
    <mergeCell ref="C611:G611"/>
    <mergeCell ref="C638:G638"/>
    <mergeCell ref="C633:G633"/>
    <mergeCell ref="C634:G634"/>
    <mergeCell ref="C635:G635"/>
    <mergeCell ref="C636:G636"/>
    <mergeCell ref="N638:O638"/>
    <mergeCell ref="C592:G592"/>
    <mergeCell ref="C593:G593"/>
    <mergeCell ref="C594:G594"/>
    <mergeCell ref="C574:G574"/>
    <mergeCell ref="C575:G575"/>
    <mergeCell ref="C577:G577"/>
    <mergeCell ref="C578:G578"/>
    <mergeCell ref="C579:G579"/>
    <mergeCell ref="C580:G580"/>
    <mergeCell ref="C582:G582"/>
    <mergeCell ref="C583:G583"/>
    <mergeCell ref="C584:G584"/>
    <mergeCell ref="M611:N611"/>
    <mergeCell ref="C600:G600"/>
    <mergeCell ref="C603:G603"/>
    <mergeCell ref="C604:G604"/>
    <mergeCell ref="C605:G605"/>
    <mergeCell ref="C613:G613"/>
    <mergeCell ref="N613:O613"/>
    <mergeCell ref="C614:G614"/>
    <mergeCell ref="C615:G615"/>
    <mergeCell ref="C631:G631"/>
    <mergeCell ref="C632:G632"/>
    <mergeCell ref="C569:G569"/>
    <mergeCell ref="C570:G570"/>
    <mergeCell ref="C572:G572"/>
    <mergeCell ref="C573:G573"/>
    <mergeCell ref="C585:G585"/>
    <mergeCell ref="C587:G587"/>
    <mergeCell ref="C588:G588"/>
    <mergeCell ref="C589:G589"/>
    <mergeCell ref="C590:G590"/>
    <mergeCell ref="C558:G558"/>
    <mergeCell ref="C559:G559"/>
    <mergeCell ref="C560:G560"/>
    <mergeCell ref="C562:G562"/>
    <mergeCell ref="C563:G563"/>
    <mergeCell ref="C564:G564"/>
    <mergeCell ref="C565:G565"/>
    <mergeCell ref="C567:G567"/>
    <mergeCell ref="C568:G568"/>
    <mergeCell ref="C553:G553"/>
    <mergeCell ref="C554:G554"/>
    <mergeCell ref="C555:G555"/>
    <mergeCell ref="C557:G557"/>
    <mergeCell ref="C538:G538"/>
    <mergeCell ref="C539:G539"/>
    <mergeCell ref="C540:G540"/>
    <mergeCell ref="C537:G537"/>
    <mergeCell ref="C542:G542"/>
    <mergeCell ref="C543:G543"/>
    <mergeCell ref="C545:G545"/>
    <mergeCell ref="C547:G547"/>
    <mergeCell ref="C548:G548"/>
    <mergeCell ref="C550:G550"/>
    <mergeCell ref="C549:G549"/>
    <mergeCell ref="C544:G544"/>
    <mergeCell ref="C552:G552"/>
    <mergeCell ref="C534:G534"/>
    <mergeCell ref="C535:G535"/>
    <mergeCell ref="C536:G536"/>
    <mergeCell ref="C531:G531"/>
    <mergeCell ref="C509:G509"/>
    <mergeCell ref="C510:G510"/>
    <mergeCell ref="C511:G511"/>
    <mergeCell ref="C512:G512"/>
    <mergeCell ref="C513:G513"/>
    <mergeCell ref="C515:G515"/>
    <mergeCell ref="C516:G516"/>
    <mergeCell ref="C529:G529"/>
    <mergeCell ref="C532:G532"/>
    <mergeCell ref="C527:G527"/>
    <mergeCell ref="C528:G528"/>
    <mergeCell ref="C518:G518"/>
    <mergeCell ref="C519:G519"/>
    <mergeCell ref="C521:G521"/>
    <mergeCell ref="C522:G522"/>
    <mergeCell ref="C523:G523"/>
    <mergeCell ref="C530:G530"/>
    <mergeCell ref="M339:O339"/>
    <mergeCell ref="M340:O340"/>
    <mergeCell ref="M341:O341"/>
    <mergeCell ref="M342:O342"/>
    <mergeCell ref="C237:C241"/>
    <mergeCell ref="D237:G237"/>
    <mergeCell ref="D238:G238"/>
    <mergeCell ref="C352:G352"/>
    <mergeCell ref="C350:G350"/>
    <mergeCell ref="A258:K258"/>
    <mergeCell ref="D240:G240"/>
    <mergeCell ref="D253:G253"/>
    <mergeCell ref="A246:A249"/>
    <mergeCell ref="B246:B249"/>
    <mergeCell ref="J246:J249"/>
    <mergeCell ref="D254:G254"/>
    <mergeCell ref="A245:K245"/>
    <mergeCell ref="I246:I249"/>
    <mergeCell ref="D251:G251"/>
    <mergeCell ref="D241:G241"/>
    <mergeCell ref="D244:G244"/>
    <mergeCell ref="D239:G239"/>
    <mergeCell ref="C345:G345"/>
    <mergeCell ref="D267:G267"/>
    <mergeCell ref="C13:G13"/>
    <mergeCell ref="C14:G14"/>
    <mergeCell ref="C15:G15"/>
    <mergeCell ref="M14:O14"/>
    <mergeCell ref="M15:O15"/>
    <mergeCell ref="H165:I165"/>
    <mergeCell ref="C207:C208"/>
    <mergeCell ref="H132:I132"/>
    <mergeCell ref="H230:I230"/>
    <mergeCell ref="H213:I213"/>
    <mergeCell ref="D220:G220"/>
    <mergeCell ref="D221:G221"/>
    <mergeCell ref="D222:G222"/>
    <mergeCell ref="D223:G223"/>
    <mergeCell ref="J194:J195"/>
    <mergeCell ref="J180:J181"/>
    <mergeCell ref="C228:E228"/>
    <mergeCell ref="C195:G195"/>
    <mergeCell ref="C224:C226"/>
    <mergeCell ref="D224:G224"/>
    <mergeCell ref="H187:I187"/>
    <mergeCell ref="K210:K218"/>
    <mergeCell ref="H114:H115"/>
    <mergeCell ref="I114:I115"/>
    <mergeCell ref="C11:G11"/>
    <mergeCell ref="M11:O11"/>
    <mergeCell ref="A228:A229"/>
    <mergeCell ref="C487:G487"/>
    <mergeCell ref="A227:K227"/>
    <mergeCell ref="A179:K179"/>
    <mergeCell ref="A180:A181"/>
    <mergeCell ref="B180:B181"/>
    <mergeCell ref="C180:E180"/>
    <mergeCell ref="H197:I197"/>
    <mergeCell ref="A198:B198"/>
    <mergeCell ref="F210:G210"/>
    <mergeCell ref="D204:G204"/>
    <mergeCell ref="D205:G205"/>
    <mergeCell ref="C457:G457"/>
    <mergeCell ref="K228:K236"/>
    <mergeCell ref="C250:C254"/>
    <mergeCell ref="D250:G250"/>
    <mergeCell ref="D243:G243"/>
    <mergeCell ref="M338:O338"/>
    <mergeCell ref="C454:G454"/>
    <mergeCell ref="C455:G455"/>
    <mergeCell ref="C357:G357"/>
    <mergeCell ref="C399:G399"/>
    <mergeCell ref="C375:G375"/>
    <mergeCell ref="A383:K383"/>
    <mergeCell ref="C385:G385"/>
    <mergeCell ref="C381:G381"/>
    <mergeCell ref="C376:G376"/>
    <mergeCell ref="C386:G386"/>
    <mergeCell ref="C360:G360"/>
    <mergeCell ref="C361:G361"/>
    <mergeCell ref="C362:G362"/>
    <mergeCell ref="C363:G363"/>
    <mergeCell ref="C377:G377"/>
    <mergeCell ref="C364:G364"/>
    <mergeCell ref="C367:G367"/>
    <mergeCell ref="C382:G382"/>
    <mergeCell ref="C373:G373"/>
    <mergeCell ref="C371:G371"/>
    <mergeCell ref="A368:K368"/>
    <mergeCell ref="C374:G374"/>
    <mergeCell ref="C372:G372"/>
    <mergeCell ref="C370:G370"/>
    <mergeCell ref="A218:B218"/>
    <mergeCell ref="H218:I218"/>
    <mergeCell ref="A216:B216"/>
    <mergeCell ref="A201:B201"/>
    <mergeCell ref="H201:I201"/>
    <mergeCell ref="D190:G190"/>
    <mergeCell ref="B194:B195"/>
    <mergeCell ref="A199:B199"/>
    <mergeCell ref="A162:A163"/>
    <mergeCell ref="A169:B169"/>
    <mergeCell ref="A170:B170"/>
    <mergeCell ref="A182:B182"/>
    <mergeCell ref="F180:G180"/>
    <mergeCell ref="H180:H181"/>
    <mergeCell ref="I180:I181"/>
    <mergeCell ref="H169:I169"/>
    <mergeCell ref="H182:I182"/>
    <mergeCell ref="B162:B163"/>
    <mergeCell ref="H217:I217"/>
    <mergeCell ref="H185:I185"/>
    <mergeCell ref="C188:C192"/>
    <mergeCell ref="H198:I198"/>
    <mergeCell ref="H194:H195"/>
    <mergeCell ref="A210:A211"/>
    <mergeCell ref="A151:B151"/>
    <mergeCell ref="A152:B152"/>
    <mergeCell ref="H147:I147"/>
    <mergeCell ref="H151:I151"/>
    <mergeCell ref="H164:I164"/>
    <mergeCell ref="A165:B165"/>
    <mergeCell ref="H149:I149"/>
    <mergeCell ref="H148:I148"/>
    <mergeCell ref="I194:I195"/>
    <mergeCell ref="H152:I152"/>
    <mergeCell ref="D158:G158"/>
    <mergeCell ref="A149:B149"/>
    <mergeCell ref="D157:G157"/>
    <mergeCell ref="H184:I184"/>
    <mergeCell ref="C163:G163"/>
    <mergeCell ref="D107:G107"/>
    <mergeCell ref="D219:G219"/>
    <mergeCell ref="A233:B233"/>
    <mergeCell ref="D225:G225"/>
    <mergeCell ref="D226:G226"/>
    <mergeCell ref="H214:I214"/>
    <mergeCell ref="H216:I216"/>
    <mergeCell ref="D178:G178"/>
    <mergeCell ref="C171:C175"/>
    <mergeCell ref="D171:G171"/>
    <mergeCell ref="D172:G172"/>
    <mergeCell ref="D176:G176"/>
    <mergeCell ref="D153:G153"/>
    <mergeCell ref="D154:G154"/>
    <mergeCell ref="D155:G155"/>
    <mergeCell ref="A147:B147"/>
    <mergeCell ref="A148:B148"/>
    <mergeCell ref="H118:I118"/>
    <mergeCell ref="H117:I117"/>
    <mergeCell ref="B144:B145"/>
    <mergeCell ref="C144:E144"/>
    <mergeCell ref="C158:C160"/>
    <mergeCell ref="A197:B197"/>
    <mergeCell ref="C219:C223"/>
    <mergeCell ref="H235:I235"/>
    <mergeCell ref="A236:B236"/>
    <mergeCell ref="H236:I236"/>
    <mergeCell ref="J228:J229"/>
    <mergeCell ref="C229:G229"/>
    <mergeCell ref="A231:B231"/>
    <mergeCell ref="H231:I231"/>
    <mergeCell ref="A232:B232"/>
    <mergeCell ref="H233:I233"/>
    <mergeCell ref="H232:I232"/>
    <mergeCell ref="F228:G228"/>
    <mergeCell ref="H228:H229"/>
    <mergeCell ref="I228:I229"/>
    <mergeCell ref="A230:B230"/>
    <mergeCell ref="A234:B234"/>
    <mergeCell ref="H234:I234"/>
    <mergeCell ref="A396:K396"/>
    <mergeCell ref="C355:G355"/>
    <mergeCell ref="C441:G441"/>
    <mergeCell ref="C434:G434"/>
    <mergeCell ref="C446:G446"/>
    <mergeCell ref="A378:K378"/>
    <mergeCell ref="C379:G379"/>
    <mergeCell ref="C380:G380"/>
    <mergeCell ref="C365:G365"/>
    <mergeCell ref="C404:G404"/>
    <mergeCell ref="C405:G405"/>
    <mergeCell ref="C413:G413"/>
    <mergeCell ref="C358:G358"/>
    <mergeCell ref="C359:G359"/>
    <mergeCell ref="C416:G416"/>
    <mergeCell ref="C366:G366"/>
    <mergeCell ref="C390:G390"/>
    <mergeCell ref="C391:G391"/>
    <mergeCell ref="C428:G428"/>
    <mergeCell ref="A356:K356"/>
    <mergeCell ref="C369:G369"/>
    <mergeCell ref="C384:G384"/>
    <mergeCell ref="C387:G387"/>
    <mergeCell ref="C388:G388"/>
    <mergeCell ref="C440:G440"/>
    <mergeCell ref="C426:G426"/>
    <mergeCell ref="A435:K435"/>
    <mergeCell ref="C461:G461"/>
    <mergeCell ref="C453:G453"/>
    <mergeCell ref="C436:G436"/>
    <mergeCell ref="C389:G389"/>
    <mergeCell ref="C423:G423"/>
    <mergeCell ref="A422:K422"/>
    <mergeCell ref="C401:G401"/>
    <mergeCell ref="C407:G407"/>
    <mergeCell ref="C406:G406"/>
    <mergeCell ref="C408:G408"/>
    <mergeCell ref="C398:G398"/>
    <mergeCell ref="C397:G397"/>
    <mergeCell ref="C394:G394"/>
    <mergeCell ref="C395:G395"/>
    <mergeCell ref="C403:G403"/>
    <mergeCell ref="C402:G402"/>
    <mergeCell ref="A409:K409"/>
    <mergeCell ref="C412:G412"/>
    <mergeCell ref="C400:G400"/>
    <mergeCell ref="C392:G392"/>
    <mergeCell ref="C393:G393"/>
    <mergeCell ref="A427:K427"/>
    <mergeCell ref="C410:G410"/>
    <mergeCell ref="C411:G411"/>
    <mergeCell ref="C420:G420"/>
    <mergeCell ref="C421:G421"/>
    <mergeCell ref="C415:G415"/>
    <mergeCell ref="C430:G430"/>
    <mergeCell ref="C431:G431"/>
    <mergeCell ref="C432:G432"/>
    <mergeCell ref="C414:G414"/>
    <mergeCell ref="C417:G417"/>
    <mergeCell ref="C418:G418"/>
    <mergeCell ref="C419:G419"/>
    <mergeCell ref="C443:G443"/>
    <mergeCell ref="C445:G445"/>
    <mergeCell ref="C452:G452"/>
    <mergeCell ref="C459:G459"/>
    <mergeCell ref="C460:G460"/>
    <mergeCell ref="C506:G506"/>
    <mergeCell ref="C507:G507"/>
    <mergeCell ref="C462:G462"/>
    <mergeCell ref="C466:G466"/>
    <mergeCell ref="C467:G467"/>
    <mergeCell ref="C497:G497"/>
    <mergeCell ref="C491:G491"/>
    <mergeCell ref="C492:G492"/>
    <mergeCell ref="C463:G463"/>
    <mergeCell ref="C464:G464"/>
    <mergeCell ref="C465:G465"/>
    <mergeCell ref="C447:G447"/>
    <mergeCell ref="C448:G448"/>
    <mergeCell ref="A444:K444"/>
    <mergeCell ref="C478:G478"/>
    <mergeCell ref="C479:G479"/>
    <mergeCell ref="C481:G481"/>
    <mergeCell ref="C482:G482"/>
    <mergeCell ref="C483:G483"/>
    <mergeCell ref="C668:G668"/>
    <mergeCell ref="C424:G424"/>
    <mergeCell ref="C449:G449"/>
    <mergeCell ref="C663:G663"/>
    <mergeCell ref="C664:G664"/>
    <mergeCell ref="C665:G665"/>
    <mergeCell ref="C666:G666"/>
    <mergeCell ref="C450:G450"/>
    <mergeCell ref="C451:G451"/>
    <mergeCell ref="C425:G425"/>
    <mergeCell ref="C667:G667"/>
    <mergeCell ref="C495:G495"/>
    <mergeCell ref="C456:G456"/>
    <mergeCell ref="C488:G488"/>
    <mergeCell ref="C489:G489"/>
    <mergeCell ref="C490:G490"/>
    <mergeCell ref="C438:G438"/>
    <mergeCell ref="C439:G439"/>
    <mergeCell ref="C596:G596"/>
    <mergeCell ref="C597:G597"/>
    <mergeCell ref="C598:G598"/>
    <mergeCell ref="C437:G437"/>
    <mergeCell ref="C442:G442"/>
    <mergeCell ref="C517:G517"/>
    <mergeCell ref="H128:H129"/>
    <mergeCell ref="J144:J145"/>
    <mergeCell ref="C153:C157"/>
    <mergeCell ref="D177:G177"/>
    <mergeCell ref="D207:G207"/>
    <mergeCell ref="D208:G208"/>
    <mergeCell ref="D192:G192"/>
    <mergeCell ref="D206:G206"/>
    <mergeCell ref="D189:G189"/>
    <mergeCell ref="H168:I168"/>
    <mergeCell ref="D137:G137"/>
    <mergeCell ref="A143:K143"/>
    <mergeCell ref="K180:K187"/>
    <mergeCell ref="J162:J163"/>
    <mergeCell ref="A144:A145"/>
    <mergeCell ref="H146:I146"/>
    <mergeCell ref="D156:G156"/>
    <mergeCell ref="F162:G162"/>
    <mergeCell ref="A193:K193"/>
    <mergeCell ref="D188:G188"/>
    <mergeCell ref="A185:B185"/>
    <mergeCell ref="A184:B184"/>
    <mergeCell ref="K162:K170"/>
    <mergeCell ref="A164:B164"/>
    <mergeCell ref="C210:E210"/>
    <mergeCell ref="A119:B119"/>
    <mergeCell ref="H133:I133"/>
    <mergeCell ref="A118:B118"/>
    <mergeCell ref="H121:I121"/>
    <mergeCell ref="H183:I183"/>
    <mergeCell ref="A146:B146"/>
    <mergeCell ref="I162:I163"/>
    <mergeCell ref="H131:I131"/>
    <mergeCell ref="B128:B129"/>
    <mergeCell ref="A121:B121"/>
    <mergeCell ref="H144:H145"/>
    <mergeCell ref="H170:I170"/>
    <mergeCell ref="D173:G173"/>
    <mergeCell ref="D174:G174"/>
    <mergeCell ref="D175:G175"/>
    <mergeCell ref="A183:B183"/>
    <mergeCell ref="D136:G136"/>
    <mergeCell ref="H166:I166"/>
    <mergeCell ref="D141:G141"/>
    <mergeCell ref="C162:E162"/>
    <mergeCell ref="C141:C142"/>
    <mergeCell ref="A150:B150"/>
    <mergeCell ref="C181:G181"/>
    <mergeCell ref="C145:G145"/>
    <mergeCell ref="I102:I103"/>
    <mergeCell ref="H119:I119"/>
    <mergeCell ref="A120:B120"/>
    <mergeCell ref="H120:I120"/>
    <mergeCell ref="A131:B131"/>
    <mergeCell ref="A114:A115"/>
    <mergeCell ref="B114:B115"/>
    <mergeCell ref="F114:G114"/>
    <mergeCell ref="C114:E114"/>
    <mergeCell ref="C122:C126"/>
    <mergeCell ref="A130:B130"/>
    <mergeCell ref="H130:I130"/>
    <mergeCell ref="A128:A129"/>
    <mergeCell ref="D123:G123"/>
    <mergeCell ref="A133:B133"/>
    <mergeCell ref="D138:G138"/>
    <mergeCell ref="C128:E128"/>
    <mergeCell ref="A135:B135"/>
    <mergeCell ref="D126:G126"/>
    <mergeCell ref="H134:I134"/>
    <mergeCell ref="F144:G144"/>
    <mergeCell ref="D139:G139"/>
    <mergeCell ref="C136:C140"/>
    <mergeCell ref="C80:G80"/>
    <mergeCell ref="C81:G81"/>
    <mergeCell ref="C72:G72"/>
    <mergeCell ref="A83:K83"/>
    <mergeCell ref="C29:G29"/>
    <mergeCell ref="C48:G48"/>
    <mergeCell ref="C54:G54"/>
    <mergeCell ref="H246:H249"/>
    <mergeCell ref="K102:K103"/>
    <mergeCell ref="C194:E194"/>
    <mergeCell ref="D159:G159"/>
    <mergeCell ref="A167:B167"/>
    <mergeCell ref="C111:G111"/>
    <mergeCell ref="C102:E102"/>
    <mergeCell ref="J102:J103"/>
    <mergeCell ref="D108:G108"/>
    <mergeCell ref="A102:A103"/>
    <mergeCell ref="D105:G105"/>
    <mergeCell ref="B102:B103"/>
    <mergeCell ref="C86:G86"/>
    <mergeCell ref="C97:G97"/>
    <mergeCell ref="C98:G98"/>
    <mergeCell ref="C99:G99"/>
    <mergeCell ref="C110:G110"/>
    <mergeCell ref="A59:K59"/>
    <mergeCell ref="C75:G75"/>
    <mergeCell ref="C56:G56"/>
    <mergeCell ref="C76:G76"/>
    <mergeCell ref="C78:G78"/>
    <mergeCell ref="C40:G40"/>
    <mergeCell ref="A41:K41"/>
    <mergeCell ref="C69:G69"/>
    <mergeCell ref="C30:G30"/>
    <mergeCell ref="C32:G32"/>
    <mergeCell ref="C35:G35"/>
    <mergeCell ref="C36:G36"/>
    <mergeCell ref="C73:G73"/>
    <mergeCell ref="C70:G70"/>
    <mergeCell ref="A71:K71"/>
    <mergeCell ref="C74:G74"/>
    <mergeCell ref="A77:K77"/>
    <mergeCell ref="C60:G60"/>
    <mergeCell ref="C55:G55"/>
    <mergeCell ref="A53:K53"/>
    <mergeCell ref="C49:G49"/>
    <mergeCell ref="C45:G45"/>
    <mergeCell ref="C51:G51"/>
    <mergeCell ref="A670:K670"/>
    <mergeCell ref="C433:G433"/>
    <mergeCell ref="C429:G429"/>
    <mergeCell ref="C176:C178"/>
    <mergeCell ref="A116:B116"/>
    <mergeCell ref="H116:I116"/>
    <mergeCell ref="A117:B117"/>
    <mergeCell ref="C129:G129"/>
    <mergeCell ref="C112:G112"/>
    <mergeCell ref="H167:I167"/>
    <mergeCell ref="A168:B168"/>
    <mergeCell ref="A166:B166"/>
    <mergeCell ref="K114:K121"/>
    <mergeCell ref="C115:G115"/>
    <mergeCell ref="J210:J211"/>
    <mergeCell ref="C211:G211"/>
    <mergeCell ref="A212:B212"/>
    <mergeCell ref="H212:I212"/>
    <mergeCell ref="A186:B186"/>
    <mergeCell ref="H186:I186"/>
    <mergeCell ref="A187:B187"/>
    <mergeCell ref="H162:H163"/>
    <mergeCell ref="A132:B132"/>
    <mergeCell ref="A134:B134"/>
    <mergeCell ref="A679:K679"/>
    <mergeCell ref="A678:K678"/>
    <mergeCell ref="A677:K677"/>
    <mergeCell ref="A676:K676"/>
    <mergeCell ref="A675:K675"/>
    <mergeCell ref="A674:K674"/>
    <mergeCell ref="A673:K673"/>
    <mergeCell ref="A672:K672"/>
    <mergeCell ref="A671:K671"/>
    <mergeCell ref="A1:K1"/>
    <mergeCell ref="A2:K2"/>
    <mergeCell ref="C34:G34"/>
    <mergeCell ref="C66:G66"/>
    <mergeCell ref="C61:G61"/>
    <mergeCell ref="A37:K37"/>
    <mergeCell ref="C27:G27"/>
    <mergeCell ref="A33:K33"/>
    <mergeCell ref="A65:K65"/>
    <mergeCell ref="C62:G62"/>
    <mergeCell ref="C63:G63"/>
    <mergeCell ref="C64:G64"/>
    <mergeCell ref="C42:G42"/>
    <mergeCell ref="C31:G31"/>
    <mergeCell ref="A4:K4"/>
    <mergeCell ref="A3:K3"/>
    <mergeCell ref="C43:G43"/>
    <mergeCell ref="A6:K6"/>
    <mergeCell ref="C8:G8"/>
    <mergeCell ref="A5:K5"/>
    <mergeCell ref="C44:G44"/>
    <mergeCell ref="C17:G17"/>
    <mergeCell ref="C10:G10"/>
    <mergeCell ref="B7:K7"/>
    <mergeCell ref="M17:O17"/>
    <mergeCell ref="C18:G18"/>
    <mergeCell ref="C82:G82"/>
    <mergeCell ref="C100:G100"/>
    <mergeCell ref="A101:K101"/>
    <mergeCell ref="C94:G94"/>
    <mergeCell ref="A95:K95"/>
    <mergeCell ref="C46:G46"/>
    <mergeCell ref="C50:G50"/>
    <mergeCell ref="A47:K47"/>
    <mergeCell ref="C67:G67"/>
    <mergeCell ref="C68:G68"/>
    <mergeCell ref="C90:G90"/>
    <mergeCell ref="C91:G91"/>
    <mergeCell ref="C92:G92"/>
    <mergeCell ref="C93:G93"/>
    <mergeCell ref="C38:G38"/>
    <mergeCell ref="C39:G39"/>
    <mergeCell ref="C21:G21"/>
    <mergeCell ref="C20:G20"/>
    <mergeCell ref="A22:K22"/>
    <mergeCell ref="C57:G57"/>
    <mergeCell ref="C84:G84"/>
    <mergeCell ref="C58:G58"/>
    <mergeCell ref="C9:G9"/>
    <mergeCell ref="C23:G23"/>
    <mergeCell ref="C24:G24"/>
    <mergeCell ref="C25:G25"/>
    <mergeCell ref="C26:G26"/>
    <mergeCell ref="C28:G28"/>
    <mergeCell ref="C19:G19"/>
    <mergeCell ref="M8:O8"/>
    <mergeCell ref="D191:G191"/>
    <mergeCell ref="C52:G52"/>
    <mergeCell ref="C79:G79"/>
    <mergeCell ref="D122:G122"/>
    <mergeCell ref="D125:G125"/>
    <mergeCell ref="C96:G96"/>
    <mergeCell ref="C88:G88"/>
    <mergeCell ref="C85:G85"/>
    <mergeCell ref="A89:K89"/>
    <mergeCell ref="C87:G87"/>
    <mergeCell ref="C103:E103"/>
    <mergeCell ref="H102:H103"/>
    <mergeCell ref="A109:K109"/>
    <mergeCell ref="D104:G104"/>
    <mergeCell ref="H135:I135"/>
    <mergeCell ref="I144:I145"/>
    <mergeCell ref="C104:C108"/>
    <mergeCell ref="H196:I196"/>
    <mergeCell ref="C255:C257"/>
    <mergeCell ref="D255:G255"/>
    <mergeCell ref="D256:G256"/>
    <mergeCell ref="D252:G252"/>
    <mergeCell ref="D242:G242"/>
    <mergeCell ref="D106:G106"/>
    <mergeCell ref="H150:I150"/>
    <mergeCell ref="F194:G194"/>
    <mergeCell ref="D140:G140"/>
    <mergeCell ref="D142:G142"/>
    <mergeCell ref="D160:G160"/>
    <mergeCell ref="A161:K161"/>
    <mergeCell ref="A113:K113"/>
    <mergeCell ref="D124:G124"/>
    <mergeCell ref="F128:G128"/>
    <mergeCell ref="A127:K127"/>
    <mergeCell ref="J128:J129"/>
    <mergeCell ref="K128:K135"/>
    <mergeCell ref="I128:I129"/>
    <mergeCell ref="K144:K152"/>
    <mergeCell ref="D257:G257"/>
    <mergeCell ref="J114:J115"/>
    <mergeCell ref="K246:K249"/>
    <mergeCell ref="C249:E249"/>
    <mergeCell ref="C246:E248"/>
    <mergeCell ref="A196:B196"/>
    <mergeCell ref="A235:B235"/>
    <mergeCell ref="A215:B215"/>
    <mergeCell ref="B228:B229"/>
    <mergeCell ref="A217:B217"/>
    <mergeCell ref="A214:B214"/>
    <mergeCell ref="C242:C244"/>
    <mergeCell ref="B210:B211"/>
    <mergeCell ref="A213:B213"/>
    <mergeCell ref="H199:I199"/>
    <mergeCell ref="A200:B200"/>
    <mergeCell ref="H200:I200"/>
    <mergeCell ref="H215:I215"/>
    <mergeCell ref="C202:C206"/>
    <mergeCell ref="H210:H211"/>
    <mergeCell ref="D203:G203"/>
    <mergeCell ref="A209:K209"/>
    <mergeCell ref="K194:K201"/>
    <mergeCell ref="D202:G202"/>
    <mergeCell ref="A194:A195"/>
    <mergeCell ref="I210:I211"/>
    <mergeCell ref="M352:O352"/>
    <mergeCell ref="M353:O353"/>
    <mergeCell ref="M354:O354"/>
    <mergeCell ref="A307:K307"/>
    <mergeCell ref="C308:G308"/>
    <mergeCell ref="C283:G283"/>
    <mergeCell ref="C284:G284"/>
    <mergeCell ref="C285:G285"/>
    <mergeCell ref="C286:G286"/>
    <mergeCell ref="C304:G304"/>
    <mergeCell ref="C292:G292"/>
    <mergeCell ref="C293:G293"/>
    <mergeCell ref="C288:G288"/>
    <mergeCell ref="C289:G289"/>
    <mergeCell ref="C290:G290"/>
    <mergeCell ref="C296:G296"/>
    <mergeCell ref="C291:G291"/>
    <mergeCell ref="A297:K297"/>
    <mergeCell ref="C298:G298"/>
    <mergeCell ref="C299:G299"/>
    <mergeCell ref="C300:G300"/>
    <mergeCell ref="C305:G305"/>
    <mergeCell ref="C309:G309"/>
    <mergeCell ref="C294:G294"/>
    <mergeCell ref="M355:O355"/>
    <mergeCell ref="C351:G351"/>
    <mergeCell ref="C316:G316"/>
    <mergeCell ref="C311:G311"/>
    <mergeCell ref="C312:G312"/>
    <mergeCell ref="C313:G313"/>
    <mergeCell ref="C334:G334"/>
    <mergeCell ref="C329:G329"/>
    <mergeCell ref="C330:G330"/>
    <mergeCell ref="C327:G327"/>
    <mergeCell ref="C328:G328"/>
    <mergeCell ref="C323:G323"/>
    <mergeCell ref="C324:G324"/>
    <mergeCell ref="C346:G346"/>
    <mergeCell ref="A317:K317"/>
    <mergeCell ref="C318:G318"/>
    <mergeCell ref="C319:G319"/>
    <mergeCell ref="C353:G353"/>
    <mergeCell ref="C347:G347"/>
    <mergeCell ref="C348:G348"/>
    <mergeCell ref="C354:G354"/>
    <mergeCell ref="C320:G320"/>
    <mergeCell ref="C321:G321"/>
    <mergeCell ref="C322:G322"/>
    <mergeCell ref="C295:G295"/>
    <mergeCell ref="C301:G301"/>
    <mergeCell ref="C340:G340"/>
    <mergeCell ref="C341:G341"/>
    <mergeCell ref="C342:G342"/>
    <mergeCell ref="C263:C267"/>
    <mergeCell ref="C325:G325"/>
    <mergeCell ref="C302:G302"/>
    <mergeCell ref="C303:G303"/>
    <mergeCell ref="A271:K271"/>
    <mergeCell ref="D269:G269"/>
    <mergeCell ref="D270:G270"/>
    <mergeCell ref="D265:G265"/>
    <mergeCell ref="D266:G266"/>
    <mergeCell ref="C279:G279"/>
    <mergeCell ref="C280:G280"/>
    <mergeCell ref="D264:G264"/>
    <mergeCell ref="D268:G268"/>
    <mergeCell ref="H276:H278"/>
    <mergeCell ref="I276:I278"/>
    <mergeCell ref="C273:G273"/>
    <mergeCell ref="C268:C270"/>
    <mergeCell ref="A287:K287"/>
    <mergeCell ref="C281:G281"/>
    <mergeCell ref="C344:G344"/>
    <mergeCell ref="C326:G326"/>
    <mergeCell ref="C314:G314"/>
    <mergeCell ref="C315:G315"/>
    <mergeCell ref="C331:G331"/>
    <mergeCell ref="C332:G332"/>
    <mergeCell ref="A335:K335"/>
    <mergeCell ref="C306:G306"/>
    <mergeCell ref="C310:G310"/>
    <mergeCell ref="C333:G333"/>
    <mergeCell ref="C337:G337"/>
    <mergeCell ref="C338:G338"/>
    <mergeCell ref="C339:G339"/>
    <mergeCell ref="A282:K282"/>
    <mergeCell ref="A259:A262"/>
    <mergeCell ref="B259:B262"/>
    <mergeCell ref="D263:G263"/>
    <mergeCell ref="J276:J278"/>
    <mergeCell ref="C259:E261"/>
    <mergeCell ref="H259:H262"/>
    <mergeCell ref="I259:I262"/>
    <mergeCell ref="A275:K275"/>
    <mergeCell ref="A276:A278"/>
    <mergeCell ref="C274:G274"/>
    <mergeCell ref="C262:E262"/>
    <mergeCell ref="J259:J262"/>
    <mergeCell ref="K259:K262"/>
    <mergeCell ref="K276:K278"/>
    <mergeCell ref="C276:E278"/>
    <mergeCell ref="B276:B278"/>
    <mergeCell ref="C272:G272"/>
    <mergeCell ref="C469:G469"/>
    <mergeCell ref="C470:G470"/>
    <mergeCell ref="C471:G471"/>
    <mergeCell ref="C472:G472"/>
    <mergeCell ref="C473:G473"/>
    <mergeCell ref="C525:G525"/>
    <mergeCell ref="C475:G475"/>
    <mergeCell ref="C476:G476"/>
    <mergeCell ref="C477:G477"/>
    <mergeCell ref="C484:G484"/>
    <mergeCell ref="C485:G485"/>
    <mergeCell ref="C498:G498"/>
    <mergeCell ref="C499:G499"/>
    <mergeCell ref="C500:G500"/>
    <mergeCell ref="C501:G501"/>
    <mergeCell ref="C494:G494"/>
    <mergeCell ref="C493:G493"/>
    <mergeCell ref="C503:G503"/>
    <mergeCell ref="C524:G524"/>
    <mergeCell ref="C504:G504"/>
    <mergeCell ref="C505:G505"/>
    <mergeCell ref="N631:O631"/>
    <mergeCell ref="C616:G616"/>
    <mergeCell ref="C617:G617"/>
    <mergeCell ref="C618:G618"/>
    <mergeCell ref="C620:G620"/>
    <mergeCell ref="C621:G621"/>
    <mergeCell ref="C622:G622"/>
    <mergeCell ref="C625:G625"/>
    <mergeCell ref="C626:G626"/>
    <mergeCell ref="C628:G628"/>
    <mergeCell ref="N620:O620"/>
    <mergeCell ref="C629:G629"/>
    <mergeCell ref="C623:G623"/>
    <mergeCell ref="C624:G624"/>
    <mergeCell ref="C627:G627"/>
  </mergeCells>
  <dataValidations disablePrompts="1" count="7">
    <dataValidation type="list" allowBlank="1" showInputMessage="1" showErrorMessage="1" sqref="A375 A398:A408 A446:A452 A664:A669 A39:A40 A344:A348 A284:A286 D218 D236 D170 D152 A460:A468 A488:A496 A526 A454:A458 A508 A514 A474 A533 A502 A648:A662 A597:A601" xr:uid="{00000000-0002-0000-0500-000000000000}">
      <formula1>#REF!</formula1>
    </dataValidation>
    <dataValidation type="list" allowBlank="1" showInputMessage="1" showErrorMessage="1" sqref="A370:A374 A376:A377" xr:uid="{00000000-0002-0000-0500-000006000000}"/>
    <dataValidation type="list" allowBlank="1" showInputMessage="1" showErrorMessage="1" sqref="A279:A281" xr:uid="{00000000-0002-0000-0500-000007000000}"/>
    <dataValidation type="list" allowBlank="1" showInputMessage="1" showErrorMessage="1" sqref="A358:A367" xr:uid="{00000000-0002-0000-0500-000009000000}"/>
    <dataValidation type="list" allowBlank="1" showInputMessage="1" showErrorMessage="1" sqref="A349" xr:uid="{00000000-0002-0000-0500-00000A000000}"/>
    <dataValidation type="list" allowBlank="1" showInputMessage="1" showErrorMessage="1" sqref="A35:A36" xr:uid="{00000000-0002-0000-0500-00000B000000}"/>
    <dataValidation type="list" allowBlank="1" showInputMessage="1" showErrorMessage="1" sqref="A18:A21" xr:uid="{00000000-0002-0000-0500-00000D000000}"/>
  </dataValidations>
  <printOptions horizontalCentered="1"/>
  <pageMargins left="0.78740157480314965" right="0.39370078740157483" top="0.39370078740157483" bottom="0.39370078740157483" header="0.39370078740157483" footer="0.19685039370078741"/>
  <pageSetup paperSize="9" scale="51" orientation="portrait" r:id="rId1"/>
  <headerFooter>
    <oddHeader>&amp;L  &amp;G</oddHeader>
    <oddFooter>Página &amp;P de &amp;N</oddFooter>
  </headerFooter>
  <legacy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 xr:uid="{00000000-0002-0000-0500-000004000000}">
          <x14:formula1>
            <xm:f>'DADOS DE ENTRADA 2023'!$P$7:$P$12</xm:f>
          </x14:formula1>
          <xm:sqref>G276</xm:sqref>
        </x14:dataValidation>
        <x14:dataValidation type="list" allowBlank="1" showInputMessage="1" showErrorMessage="1" xr:uid="{00000000-0002-0000-0500-000005000000}">
          <x14:formula1>
            <xm:f>'DADOS DE ENTRADA 2023'!$I$6:$I$11</xm:f>
          </x14:formula1>
          <xm:sqref>A31:A32 A43:A46 A49:A52 A55:A58 A61:A64 A67:A70 A73:A76 A79:A82 A85:A88 A453 A104:A108 A237:A244 A411:A421 A328:A334 A188:A192 A429:A434 A385:A395 A424:A426 A273:A274 A91:A94 A97:A100 A263:A270 A250:A257 A219:A226 A136:A142 A153:A160 A202:A208 A122:A126 A111:A112 A171:A178 A380:A382 A289:A296 A437:A443 A299:A306 A309:A316 A319:A326 A24:A29 A14:A15 A10:A12 A351:A355</xm:sqref>
        </x14:dataValidation>
        <x14:dataValidation type="list" allowBlank="1" showInputMessage="1" showErrorMessage="1" xr:uid="{00000000-0002-0000-0500-000008000000}">
          <x14:formula1>
            <xm:f>'DADOS DE ENTRADA 2023'!$L$7:$L$14</xm:f>
          </x14:formula1>
          <xm:sqref>D131:D135 D147:D151 D165:D169 D197:D201 D213:D217 D231:D235 D117:D121 D183:D187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9"/>
  <dimension ref="A1:K124"/>
  <sheetViews>
    <sheetView showGridLines="0" topLeftCell="A97" zoomScaleNormal="100" workbookViewId="0">
      <selection activeCell="A14" sqref="A14:C14"/>
    </sheetView>
  </sheetViews>
  <sheetFormatPr defaultRowHeight="15" outlineLevelRow="1"/>
  <cols>
    <col min="1" max="1" width="16.5703125" bestFit="1" customWidth="1"/>
    <col min="2" max="2" width="18" bestFit="1" customWidth="1"/>
    <col min="3" max="3" width="60.7109375" customWidth="1"/>
    <col min="4" max="4" width="20.7109375" bestFit="1" customWidth="1"/>
    <col min="5" max="5" width="20" bestFit="1" customWidth="1"/>
    <col min="6" max="6" width="17.85546875" bestFit="1" customWidth="1"/>
    <col min="7" max="7" width="16.85546875" style="295" bestFit="1" customWidth="1"/>
    <col min="8" max="8" width="17.28515625" bestFit="1" customWidth="1"/>
    <col min="9" max="9" width="14.140625" customWidth="1"/>
    <col min="10" max="10" width="18.28515625" bestFit="1" customWidth="1"/>
    <col min="11" max="11" width="16.85546875" bestFit="1" customWidth="1"/>
  </cols>
  <sheetData>
    <row r="1" spans="1:11" s="14" customFormat="1" ht="23.25" outlineLevel="1">
      <c r="A1" s="1045" t="str">
        <f>PREFEITURA_MUNICIPAL</f>
        <v>PREFEITURA MUNICIPAL DE PORTO BELO</v>
      </c>
      <c r="B1" s="1045"/>
      <c r="C1" s="1045"/>
      <c r="D1" s="1045"/>
      <c r="E1" s="1045"/>
      <c r="F1" s="1045"/>
      <c r="G1" s="329"/>
      <c r="H1" s="35"/>
      <c r="I1" s="35"/>
      <c r="J1" s="35"/>
      <c r="K1" s="35"/>
    </row>
    <row r="2" spans="1:11" s="14" customFormat="1" ht="19.5" customHeight="1" outlineLevel="1" thickBot="1">
      <c r="A2" s="1084" t="s">
        <v>35</v>
      </c>
      <c r="B2" s="1084"/>
      <c r="C2" s="1084"/>
      <c r="D2" s="1084"/>
      <c r="E2" s="1084"/>
      <c r="F2" s="1084"/>
      <c r="G2" s="330"/>
      <c r="H2" s="34"/>
      <c r="I2" s="34"/>
      <c r="J2" s="34"/>
      <c r="K2" s="34"/>
    </row>
    <row r="3" spans="1:11" s="14" customFormat="1" outlineLevel="1">
      <c r="A3" s="1066" t="s">
        <v>12</v>
      </c>
      <c r="B3" s="1067"/>
      <c r="C3" s="1067"/>
      <c r="D3" s="1067"/>
      <c r="E3" s="1067"/>
      <c r="F3" s="1068"/>
      <c r="G3" s="294"/>
    </row>
    <row r="4" spans="1:11" s="14" customFormat="1" ht="19.5" customHeight="1" outlineLevel="1">
      <c r="A4" s="1063" t="str">
        <f>PROJETO</f>
        <v>PAVIMENTAÇÃO ASFÁLTICA, DRENAGEM PLUVIAL E SINALIZAÇÃO VIÁRIA</v>
      </c>
      <c r="B4" s="1064"/>
      <c r="C4" s="1064"/>
      <c r="D4" s="1064"/>
      <c r="E4" s="1064"/>
      <c r="F4" s="1065"/>
      <c r="G4" s="294"/>
    </row>
    <row r="5" spans="1:11" s="14" customFormat="1" outlineLevel="1">
      <c r="A5" s="1149" t="s">
        <v>13</v>
      </c>
      <c r="B5" s="1150"/>
      <c r="C5" s="1150"/>
      <c r="D5" s="1150"/>
      <c r="E5" s="1150"/>
      <c r="F5" s="1151"/>
      <c r="G5" s="294"/>
    </row>
    <row r="6" spans="1:11" s="14" customFormat="1" ht="19.5" outlineLevel="1" thickBot="1">
      <c r="A6" s="1057" t="str">
        <f>LOCALIZAÇÃO</f>
        <v>ESTRADA GERAL DO SERTÃO DO VALONGO - BAIRRO SERTÃO SANTA LUZIA</v>
      </c>
      <c r="B6" s="1058"/>
      <c r="C6" s="1058"/>
      <c r="D6" s="1058"/>
      <c r="E6" s="1058"/>
      <c r="F6" s="1059"/>
      <c r="G6" s="294"/>
    </row>
    <row r="7" spans="1:11" s="20" customFormat="1" ht="19.5" outlineLevel="1" thickBot="1">
      <c r="A7" s="252">
        <f>DATA_PROJETO</f>
        <v>46054</v>
      </c>
      <c r="B7" s="1251" t="s">
        <v>105</v>
      </c>
      <c r="C7" s="1251"/>
      <c r="D7" s="1251"/>
      <c r="E7" s="1251"/>
      <c r="F7" s="1251"/>
      <c r="G7" s="330"/>
      <c r="H7" s="34"/>
    </row>
    <row r="8" spans="1:11" s="38" customFormat="1" ht="15" customHeight="1" thickBot="1">
      <c r="A8" s="255" t="s">
        <v>141</v>
      </c>
      <c r="B8" s="256" t="s">
        <v>142</v>
      </c>
      <c r="C8" s="1252" t="s">
        <v>143</v>
      </c>
      <c r="D8" s="1252"/>
      <c r="E8" s="31" t="s">
        <v>104</v>
      </c>
      <c r="F8" s="257" t="s">
        <v>131</v>
      </c>
      <c r="G8" s="331"/>
      <c r="H8" s="39"/>
      <c r="I8" s="39"/>
      <c r="J8" s="39"/>
      <c r="K8" s="36"/>
    </row>
    <row r="9" spans="1:11" s="38" customFormat="1" ht="15" customHeight="1">
      <c r="A9" s="253" t="s">
        <v>148</v>
      </c>
      <c r="B9" s="54" t="s">
        <v>853</v>
      </c>
      <c r="C9" s="260" t="s">
        <v>854</v>
      </c>
      <c r="D9" s="261"/>
      <c r="E9" s="46" t="s">
        <v>1346</v>
      </c>
      <c r="F9" s="672"/>
      <c r="G9" s="294"/>
      <c r="I9" s="40"/>
      <c r="J9" s="40"/>
      <c r="K9" s="41"/>
    </row>
    <row r="10" spans="1:11" s="38" customFormat="1">
      <c r="A10" s="54" t="s">
        <v>149</v>
      </c>
      <c r="B10" s="54" t="s">
        <v>855</v>
      </c>
      <c r="C10" s="260" t="s">
        <v>581</v>
      </c>
      <c r="D10" s="261"/>
      <c r="E10" s="46" t="s">
        <v>582</v>
      </c>
      <c r="F10" s="328" t="s">
        <v>856</v>
      </c>
      <c r="G10" s="294"/>
      <c r="I10" s="40"/>
      <c r="J10" s="40"/>
      <c r="K10" s="41"/>
    </row>
    <row r="11" spans="1:11" s="38" customFormat="1">
      <c r="A11" s="54" t="s">
        <v>150</v>
      </c>
      <c r="B11" s="54" t="s">
        <v>830</v>
      </c>
      <c r="C11" s="260" t="s">
        <v>857</v>
      </c>
      <c r="D11" s="261"/>
      <c r="E11" s="46" t="s">
        <v>1347</v>
      </c>
      <c r="F11" s="328"/>
      <c r="G11" s="294"/>
      <c r="I11" s="40"/>
      <c r="J11" s="40"/>
      <c r="K11" s="41"/>
    </row>
    <row r="12" spans="1:11" s="38" customFormat="1" ht="15" customHeight="1">
      <c r="A12" s="54" t="s">
        <v>151</v>
      </c>
      <c r="B12" s="54" t="s">
        <v>817</v>
      </c>
      <c r="C12" s="260" t="s">
        <v>818</v>
      </c>
      <c r="D12" s="261"/>
      <c r="E12" s="648" t="s">
        <v>819</v>
      </c>
      <c r="F12" s="333"/>
      <c r="G12" s="294"/>
      <c r="I12" s="40"/>
      <c r="J12" s="40"/>
      <c r="K12" s="41"/>
    </row>
    <row r="13" spans="1:11" s="38" customFormat="1" ht="15" hidden="1" customHeight="1">
      <c r="A13" s="54" t="s">
        <v>152</v>
      </c>
      <c r="B13" s="54" t="s">
        <v>279</v>
      </c>
      <c r="C13" s="260" t="s">
        <v>280</v>
      </c>
      <c r="D13" s="261"/>
      <c r="E13" s="46" t="s">
        <v>118</v>
      </c>
      <c r="F13" s="328" t="s">
        <v>281</v>
      </c>
      <c r="G13" s="294"/>
      <c r="I13" s="40"/>
      <c r="J13" s="40"/>
      <c r="K13" s="41"/>
    </row>
    <row r="14" spans="1:11" s="38" customFormat="1" ht="15" hidden="1" customHeight="1">
      <c r="A14" s="54" t="s">
        <v>153</v>
      </c>
      <c r="B14" s="54" t="s">
        <v>282</v>
      </c>
      <c r="C14" s="260" t="s">
        <v>283</v>
      </c>
      <c r="D14" s="261"/>
      <c r="E14" s="46" t="s">
        <v>284</v>
      </c>
      <c r="F14" s="328" t="s">
        <v>285</v>
      </c>
      <c r="G14" s="294"/>
      <c r="I14" s="40"/>
      <c r="J14" s="40"/>
      <c r="K14" s="41"/>
    </row>
    <row r="15" spans="1:11" s="38" customFormat="1" ht="15" hidden="1" customHeight="1">
      <c r="A15" s="54" t="s">
        <v>154</v>
      </c>
      <c r="B15" s="54" t="s">
        <v>286</v>
      </c>
      <c r="C15" s="260" t="s">
        <v>287</v>
      </c>
      <c r="D15" s="261"/>
      <c r="E15" s="46" t="s">
        <v>134</v>
      </c>
      <c r="F15" s="328" t="s">
        <v>288</v>
      </c>
      <c r="G15" s="294"/>
      <c r="I15" s="40"/>
      <c r="J15" s="40"/>
      <c r="K15" s="41"/>
    </row>
    <row r="16" spans="1:11" s="38" customFormat="1" ht="15" hidden="1" customHeight="1">
      <c r="A16" s="54" t="s">
        <v>155</v>
      </c>
      <c r="B16" s="54" t="s">
        <v>293</v>
      </c>
      <c r="C16" s="260" t="s">
        <v>294</v>
      </c>
      <c r="D16" s="261"/>
      <c r="E16" s="46" t="s">
        <v>119</v>
      </c>
      <c r="F16" s="328" t="s">
        <v>295</v>
      </c>
      <c r="G16" s="294"/>
      <c r="I16" s="40"/>
      <c r="J16" s="40"/>
      <c r="K16" s="41"/>
    </row>
    <row r="17" spans="1:11" s="38" customFormat="1" ht="15" hidden="1" customHeight="1">
      <c r="A17" s="54" t="s">
        <v>298</v>
      </c>
      <c r="B17" s="54" t="s">
        <v>302</v>
      </c>
      <c r="C17" s="260" t="s">
        <v>303</v>
      </c>
      <c r="D17" s="261"/>
      <c r="E17" s="46" t="s">
        <v>304</v>
      </c>
      <c r="F17" s="328" t="s">
        <v>140</v>
      </c>
      <c r="G17" s="294"/>
      <c r="I17" s="40"/>
      <c r="J17" s="40"/>
      <c r="K17" s="41"/>
    </row>
    <row r="18" spans="1:11" s="38" customFormat="1" ht="15" hidden="1" customHeight="1">
      <c r="A18" s="54" t="s">
        <v>299</v>
      </c>
      <c r="B18" s="54" t="s">
        <v>305</v>
      </c>
      <c r="C18" s="260" t="s">
        <v>306</v>
      </c>
      <c r="D18" s="261"/>
      <c r="E18" s="46" t="s">
        <v>307</v>
      </c>
      <c r="F18" s="328" t="s">
        <v>308</v>
      </c>
      <c r="G18" s="294"/>
      <c r="I18" s="40"/>
      <c r="J18" s="40"/>
      <c r="K18" s="41"/>
    </row>
    <row r="19" spans="1:11" s="38" customFormat="1" ht="15" hidden="1" customHeight="1">
      <c r="A19" s="54" t="s">
        <v>300</v>
      </c>
      <c r="B19" s="54" t="s">
        <v>309</v>
      </c>
      <c r="C19" s="260" t="s">
        <v>310</v>
      </c>
      <c r="D19" s="261"/>
      <c r="E19" s="46" t="s">
        <v>395</v>
      </c>
      <c r="F19" s="328" t="s">
        <v>311</v>
      </c>
      <c r="G19" s="294"/>
      <c r="I19" s="40"/>
      <c r="J19" s="40"/>
      <c r="K19" s="41"/>
    </row>
    <row r="20" spans="1:11" s="38" customFormat="1" ht="15" hidden="1" customHeight="1">
      <c r="A20" s="54" t="s">
        <v>301</v>
      </c>
      <c r="B20" s="54" t="s">
        <v>312</v>
      </c>
      <c r="C20" s="260" t="s">
        <v>313</v>
      </c>
      <c r="D20" s="261"/>
      <c r="E20" s="46" t="s">
        <v>314</v>
      </c>
      <c r="F20" s="328" t="s">
        <v>315</v>
      </c>
      <c r="G20" s="294"/>
      <c r="I20" s="40"/>
      <c r="J20" s="40"/>
      <c r="K20" s="41"/>
    </row>
    <row r="21" spans="1:11" s="38" customFormat="1" ht="15" hidden="1" customHeight="1">
      <c r="A21" s="54" t="s">
        <v>330</v>
      </c>
      <c r="B21" s="54" t="s">
        <v>320</v>
      </c>
      <c r="C21" s="260" t="s">
        <v>321</v>
      </c>
      <c r="D21" s="261"/>
      <c r="E21" s="46" t="s">
        <v>322</v>
      </c>
      <c r="F21" s="328" t="s">
        <v>140</v>
      </c>
      <c r="G21" s="294"/>
      <c r="I21" s="40"/>
      <c r="J21" s="40"/>
      <c r="K21" s="41"/>
    </row>
    <row r="22" spans="1:11" s="38" customFormat="1" ht="15" hidden="1" customHeight="1">
      <c r="A22" s="54" t="s">
        <v>331</v>
      </c>
      <c r="B22" s="54" t="s">
        <v>323</v>
      </c>
      <c r="C22" s="260" t="s">
        <v>324</v>
      </c>
      <c r="D22" s="261"/>
      <c r="E22" s="46" t="s">
        <v>325</v>
      </c>
      <c r="F22" s="328" t="s">
        <v>140</v>
      </c>
      <c r="G22" s="294"/>
      <c r="H22" s="14"/>
      <c r="I22" s="23"/>
      <c r="J22" s="23"/>
      <c r="K22" s="23"/>
    </row>
    <row r="23" spans="1:11" s="38" customFormat="1" ht="15" hidden="1" customHeight="1">
      <c r="A23" s="54" t="s">
        <v>332</v>
      </c>
      <c r="B23" s="54" t="s">
        <v>326</v>
      </c>
      <c r="C23" s="260" t="s">
        <v>327</v>
      </c>
      <c r="D23" s="261"/>
      <c r="E23" s="46" t="s">
        <v>328</v>
      </c>
      <c r="F23" s="328" t="s">
        <v>329</v>
      </c>
      <c r="G23" s="294"/>
      <c r="H23" s="14"/>
      <c r="I23" s="23"/>
      <c r="J23" s="23"/>
      <c r="K23" s="23"/>
    </row>
    <row r="24" spans="1:11" s="38" customFormat="1" ht="15" hidden="1" customHeight="1">
      <c r="A24" s="54" t="s">
        <v>348</v>
      </c>
      <c r="B24" s="54" t="s">
        <v>351</v>
      </c>
      <c r="C24" s="260" t="s">
        <v>354</v>
      </c>
      <c r="D24" s="261"/>
      <c r="E24" s="46" t="s">
        <v>357</v>
      </c>
      <c r="F24" s="328" t="s">
        <v>360</v>
      </c>
      <c r="G24" s="294"/>
      <c r="H24" s="14"/>
      <c r="I24" s="23"/>
      <c r="J24" s="23"/>
      <c r="K24" s="23"/>
    </row>
    <row r="25" spans="1:11" s="38" customFormat="1" ht="15" hidden="1" customHeight="1">
      <c r="A25" s="54" t="s">
        <v>349</v>
      </c>
      <c r="B25" s="54" t="s">
        <v>352</v>
      </c>
      <c r="C25" s="260" t="s">
        <v>355</v>
      </c>
      <c r="D25" s="261"/>
      <c r="E25" s="46" t="s">
        <v>358</v>
      </c>
      <c r="F25" s="328" t="s">
        <v>361</v>
      </c>
      <c r="G25" s="294"/>
      <c r="H25" s="14"/>
      <c r="I25" s="23"/>
      <c r="J25" s="23"/>
      <c r="K25" s="23"/>
    </row>
    <row r="26" spans="1:11" s="38" customFormat="1" ht="15" hidden="1" customHeight="1">
      <c r="A26" s="54" t="s">
        <v>350</v>
      </c>
      <c r="B26" s="54" t="s">
        <v>353</v>
      </c>
      <c r="C26" s="260" t="s">
        <v>356</v>
      </c>
      <c r="D26" s="261"/>
      <c r="E26" s="46" t="s">
        <v>359</v>
      </c>
      <c r="F26" s="328" t="s">
        <v>140</v>
      </c>
      <c r="G26" s="294"/>
      <c r="H26" s="14"/>
      <c r="I26" s="23"/>
      <c r="J26" s="23"/>
      <c r="K26" s="23"/>
    </row>
    <row r="27" spans="1:11" s="38" customFormat="1" ht="15" hidden="1" customHeight="1">
      <c r="A27" s="54" t="s">
        <v>390</v>
      </c>
      <c r="B27" s="54" t="s">
        <v>391</v>
      </c>
      <c r="C27" s="260" t="s">
        <v>392</v>
      </c>
      <c r="D27" s="261"/>
      <c r="E27" s="46" t="s">
        <v>393</v>
      </c>
      <c r="F27" s="328" t="s">
        <v>394</v>
      </c>
      <c r="G27" s="294"/>
      <c r="H27" s="14"/>
      <c r="I27" s="23"/>
      <c r="J27" s="23"/>
      <c r="K27" s="23"/>
    </row>
    <row r="28" spans="1:11" s="38" customFormat="1" ht="15" hidden="1" customHeight="1">
      <c r="A28" s="54" t="s">
        <v>440</v>
      </c>
      <c r="B28" s="54" t="s">
        <v>547</v>
      </c>
      <c r="C28" s="260" t="s">
        <v>548</v>
      </c>
      <c r="D28" s="261"/>
      <c r="E28" s="46" t="s">
        <v>549</v>
      </c>
      <c r="F28" s="333" t="s">
        <v>550</v>
      </c>
      <c r="G28" s="294"/>
      <c r="H28" s="14"/>
      <c r="I28" s="23"/>
      <c r="J28" s="23"/>
      <c r="K28" s="23"/>
    </row>
    <row r="29" spans="1:11" s="38" customFormat="1" ht="15" customHeight="1">
      <c r="A29" s="54" t="s">
        <v>441</v>
      </c>
      <c r="B29" s="54" t="s">
        <v>821</v>
      </c>
      <c r="C29" s="260" t="s">
        <v>822</v>
      </c>
      <c r="D29" s="261"/>
      <c r="E29" s="648" t="s">
        <v>823</v>
      </c>
      <c r="F29" s="333"/>
      <c r="G29" s="294"/>
      <c r="H29" s="14"/>
      <c r="I29" s="23"/>
      <c r="J29" s="23"/>
      <c r="K29" s="23"/>
    </row>
    <row r="30" spans="1:11" s="38" customFormat="1" ht="15" hidden="1" customHeight="1">
      <c r="A30" s="54" t="s">
        <v>442</v>
      </c>
      <c r="B30" s="54" t="s">
        <v>443</v>
      </c>
      <c r="C30" s="260" t="s">
        <v>445</v>
      </c>
      <c r="D30" s="261"/>
      <c r="E30" s="46" t="s">
        <v>447</v>
      </c>
      <c r="F30" s="333" t="s">
        <v>449</v>
      </c>
      <c r="G30" s="294"/>
      <c r="H30" s="14"/>
      <c r="I30" s="23"/>
      <c r="J30" s="23"/>
      <c r="K30" s="23"/>
    </row>
    <row r="31" spans="1:11" s="38" customFormat="1" ht="15" hidden="1" customHeight="1">
      <c r="A31" s="54" t="s">
        <v>542</v>
      </c>
      <c r="B31" s="54" t="s">
        <v>444</v>
      </c>
      <c r="C31" s="260" t="s">
        <v>446</v>
      </c>
      <c r="D31" s="261"/>
      <c r="E31" s="46" t="s">
        <v>448</v>
      </c>
      <c r="F31" s="333" t="s">
        <v>450</v>
      </c>
      <c r="G31" s="294"/>
      <c r="H31" s="14"/>
      <c r="I31" s="23"/>
      <c r="J31" s="23"/>
      <c r="K31" s="23"/>
    </row>
    <row r="32" spans="1:11" s="38" customFormat="1" ht="15" hidden="1" customHeight="1">
      <c r="A32" s="54" t="s">
        <v>551</v>
      </c>
      <c r="B32" s="54" t="s">
        <v>573</v>
      </c>
      <c r="C32" s="260" t="s">
        <v>574</v>
      </c>
      <c r="D32" s="261"/>
      <c r="E32" s="46" t="s">
        <v>575</v>
      </c>
      <c r="F32" s="328" t="s">
        <v>140</v>
      </c>
      <c r="G32" s="294"/>
      <c r="H32" s="14"/>
      <c r="I32" s="23"/>
      <c r="J32" s="23"/>
      <c r="K32" s="23"/>
    </row>
    <row r="33" spans="1:11" s="38" customFormat="1" ht="15" customHeight="1">
      <c r="A33" s="666" t="s">
        <v>543</v>
      </c>
      <c r="B33" s="54" t="s">
        <v>831</v>
      </c>
      <c r="C33" s="260" t="s">
        <v>832</v>
      </c>
      <c r="D33" s="261"/>
      <c r="E33" s="46" t="s">
        <v>1348</v>
      </c>
      <c r="F33" s="333" t="s">
        <v>833</v>
      </c>
      <c r="G33" s="294"/>
      <c r="H33" s="14"/>
      <c r="I33" s="23"/>
      <c r="J33" s="23"/>
      <c r="K33" s="23"/>
    </row>
    <row r="34" spans="1:11" s="38" customFormat="1" hidden="1">
      <c r="A34" s="54" t="s">
        <v>569</v>
      </c>
      <c r="B34" s="54" t="s">
        <v>590</v>
      </c>
      <c r="C34" s="260" t="s">
        <v>591</v>
      </c>
      <c r="D34" s="344"/>
      <c r="E34" s="46" t="s">
        <v>592</v>
      </c>
      <c r="F34" s="339"/>
      <c r="G34" s="294"/>
      <c r="H34" s="14"/>
      <c r="I34" s="23"/>
      <c r="J34" s="23"/>
      <c r="K34" s="23"/>
    </row>
    <row r="35" spans="1:11" s="38" customFormat="1" hidden="1">
      <c r="A35" s="54" t="s">
        <v>570</v>
      </c>
      <c r="B35" s="54" t="s">
        <v>593</v>
      </c>
      <c r="C35" s="260" t="s">
        <v>594</v>
      </c>
      <c r="D35" s="344"/>
      <c r="E35" s="46" t="s">
        <v>595</v>
      </c>
      <c r="F35" s="339"/>
      <c r="G35" s="294"/>
      <c r="H35" s="14"/>
      <c r="I35" s="23"/>
      <c r="J35" s="23"/>
      <c r="K35" s="23"/>
    </row>
    <row r="36" spans="1:11" s="38" customFormat="1" hidden="1">
      <c r="A36" s="54" t="s">
        <v>619</v>
      </c>
      <c r="B36" s="15" t="s">
        <v>620</v>
      </c>
      <c r="C36" s="260" t="s">
        <v>621</v>
      </c>
      <c r="D36" s="344"/>
      <c r="E36" s="166" t="s">
        <v>622</v>
      </c>
      <c r="F36" s="333" t="s">
        <v>623</v>
      </c>
      <c r="G36" s="294"/>
      <c r="H36" s="14"/>
      <c r="I36" s="23"/>
      <c r="J36" s="23"/>
      <c r="K36" s="23"/>
    </row>
    <row r="37" spans="1:11" s="38" customFormat="1" ht="15" customHeight="1">
      <c r="A37" s="54" t="s">
        <v>544</v>
      </c>
      <c r="B37" s="54" t="s">
        <v>865</v>
      </c>
      <c r="C37" s="260" t="s">
        <v>834</v>
      </c>
      <c r="D37" s="261"/>
      <c r="E37" s="46" t="s">
        <v>1349</v>
      </c>
      <c r="F37" s="667" t="s">
        <v>835</v>
      </c>
      <c r="G37" s="294"/>
      <c r="H37" s="14"/>
      <c r="I37" s="23"/>
      <c r="J37" s="23"/>
      <c r="K37" s="23"/>
    </row>
    <row r="38" spans="1:11" s="38" customFormat="1">
      <c r="A38" s="54" t="s">
        <v>627</v>
      </c>
      <c r="B38" s="54" t="s">
        <v>703</v>
      </c>
      <c r="C38" s="260" t="s">
        <v>845</v>
      </c>
      <c r="D38" s="261"/>
      <c r="E38" s="46" t="s">
        <v>846</v>
      </c>
      <c r="F38" s="667" t="s">
        <v>850</v>
      </c>
      <c r="G38" s="294"/>
      <c r="H38" s="14"/>
      <c r="I38" s="23"/>
      <c r="J38" s="23"/>
      <c r="K38" s="23"/>
    </row>
    <row r="39" spans="1:11" s="38" customFormat="1">
      <c r="A39" s="54" t="s">
        <v>634</v>
      </c>
      <c r="B39" s="54" t="s">
        <v>847</v>
      </c>
      <c r="C39" s="260" t="s">
        <v>848</v>
      </c>
      <c r="D39" s="261"/>
      <c r="E39" s="46" t="s">
        <v>1350</v>
      </c>
      <c r="F39" s="667" t="s">
        <v>849</v>
      </c>
      <c r="G39" s="294"/>
      <c r="H39" s="14"/>
      <c r="I39" s="23"/>
      <c r="J39" s="23"/>
      <c r="K39" s="23"/>
    </row>
    <row r="40" spans="1:11" s="38" customFormat="1" ht="15" customHeight="1">
      <c r="A40" s="54" t="s">
        <v>635</v>
      </c>
      <c r="B40" s="15" t="s">
        <v>620</v>
      </c>
      <c r="C40" s="260" t="s">
        <v>621</v>
      </c>
      <c r="D40" s="344"/>
      <c r="E40" s="166" t="s">
        <v>622</v>
      </c>
      <c r="F40" s="333" t="s">
        <v>623</v>
      </c>
      <c r="G40" s="294"/>
      <c r="I40" s="36"/>
      <c r="J40" s="36"/>
    </row>
    <row r="41" spans="1:11" s="38" customFormat="1" ht="15" hidden="1" customHeight="1">
      <c r="A41" s="54" t="s">
        <v>636</v>
      </c>
      <c r="B41" s="361" t="s">
        <v>629</v>
      </c>
      <c r="C41" s="362" t="s">
        <v>630</v>
      </c>
      <c r="D41" s="363"/>
      <c r="E41" s="46" t="s">
        <v>647</v>
      </c>
      <c r="F41" s="364" t="s">
        <v>631</v>
      </c>
      <c r="G41" s="332"/>
      <c r="H41" s="55"/>
      <c r="I41" s="53"/>
      <c r="J41" s="53"/>
    </row>
    <row r="42" spans="1:11" s="38" customFormat="1" ht="15" hidden="1" customHeight="1">
      <c r="A42" s="54" t="s">
        <v>637</v>
      </c>
      <c r="B42" s="345" t="s">
        <v>632</v>
      </c>
      <c r="C42" s="260" t="s">
        <v>633</v>
      </c>
      <c r="D42" s="344"/>
      <c r="E42" s="46" t="s">
        <v>648</v>
      </c>
      <c r="F42" s="333" t="s">
        <v>285</v>
      </c>
      <c r="G42" s="332"/>
      <c r="H42" s="55"/>
      <c r="I42" s="53"/>
      <c r="J42" s="53"/>
    </row>
    <row r="43" spans="1:11" s="38" customFormat="1" ht="15" hidden="1" customHeight="1">
      <c r="A43" s="54" t="s">
        <v>638</v>
      </c>
      <c r="B43" s="54" t="s">
        <v>639</v>
      </c>
      <c r="C43" s="260" t="s">
        <v>640</v>
      </c>
      <c r="D43" s="261"/>
      <c r="E43" s="352" t="s">
        <v>649</v>
      </c>
      <c r="F43" s="328" t="s">
        <v>641</v>
      </c>
      <c r="G43" s="332"/>
      <c r="H43" s="55"/>
      <c r="I43" s="53"/>
      <c r="J43" s="53"/>
    </row>
    <row r="44" spans="1:11" s="38" customFormat="1" ht="15" hidden="1" customHeight="1">
      <c r="A44" s="54" t="s">
        <v>643</v>
      </c>
      <c r="B44" s="54" t="s">
        <v>644</v>
      </c>
      <c r="C44" s="365" t="s">
        <v>645</v>
      </c>
      <c r="D44" s="366"/>
      <c r="E44" s="46" t="s">
        <v>650</v>
      </c>
      <c r="F44" s="328"/>
      <c r="G44" s="332"/>
      <c r="H44" s="55"/>
      <c r="I44" s="53"/>
      <c r="J44" s="53"/>
    </row>
    <row r="45" spans="1:11" s="38" customFormat="1" ht="15" hidden="1" customHeight="1">
      <c r="A45" s="54" t="s">
        <v>642</v>
      </c>
      <c r="B45" s="54" t="s">
        <v>654</v>
      </c>
      <c r="C45" s="260" t="s">
        <v>655</v>
      </c>
      <c r="D45" s="367"/>
      <c r="E45" s="46" t="s">
        <v>656</v>
      </c>
      <c r="F45" s="368"/>
      <c r="G45" s="332"/>
      <c r="H45" s="55"/>
      <c r="I45" s="53"/>
      <c r="J45" s="53"/>
    </row>
    <row r="46" spans="1:11" s="38" customFormat="1" ht="15" hidden="1" customHeight="1">
      <c r="A46" s="54" t="s">
        <v>651</v>
      </c>
      <c r="B46" s="54" t="s">
        <v>657</v>
      </c>
      <c r="C46" s="260" t="s">
        <v>658</v>
      </c>
      <c r="D46" s="367"/>
      <c r="E46" s="46" t="s">
        <v>659</v>
      </c>
      <c r="F46" s="333" t="s">
        <v>660</v>
      </c>
      <c r="G46" s="332"/>
      <c r="H46" s="55"/>
      <c r="I46" s="53"/>
      <c r="J46" s="53"/>
    </row>
    <row r="47" spans="1:11" s="38" customFormat="1" ht="15" hidden="1" customHeight="1">
      <c r="A47" s="54" t="s">
        <v>652</v>
      </c>
      <c r="B47" s="54" t="s">
        <v>661</v>
      </c>
      <c r="C47" s="260" t="s">
        <v>662</v>
      </c>
      <c r="D47" s="367"/>
      <c r="E47" s="46" t="s">
        <v>663</v>
      </c>
      <c r="F47" s="333" t="s">
        <v>664</v>
      </c>
      <c r="G47" s="332"/>
      <c r="H47" s="55"/>
      <c r="I47" s="53"/>
      <c r="J47" s="53"/>
    </row>
    <row r="48" spans="1:11" s="38" customFormat="1" ht="15" hidden="1" customHeight="1">
      <c r="A48" s="54" t="s">
        <v>653</v>
      </c>
      <c r="B48" s="54" t="s">
        <v>665</v>
      </c>
      <c r="C48" s="260" t="s">
        <v>666</v>
      </c>
      <c r="D48" s="367"/>
      <c r="E48" s="46" t="s">
        <v>667</v>
      </c>
      <c r="F48" s="333" t="s">
        <v>668</v>
      </c>
      <c r="G48" s="332"/>
      <c r="H48" s="55"/>
      <c r="I48" s="53"/>
      <c r="J48" s="53"/>
    </row>
    <row r="49" spans="1:11" s="38" customFormat="1" ht="15" hidden="1" customHeight="1">
      <c r="A49" s="54" t="s">
        <v>673</v>
      </c>
      <c r="B49" s="54" t="s">
        <v>675</v>
      </c>
      <c r="C49" s="260" t="s">
        <v>674</v>
      </c>
      <c r="D49" s="367"/>
      <c r="E49" s="46" t="s">
        <v>677</v>
      </c>
      <c r="F49" s="333" t="s">
        <v>676</v>
      </c>
      <c r="G49" s="332"/>
      <c r="H49" s="55"/>
      <c r="I49" s="53"/>
      <c r="J49" s="53"/>
    </row>
    <row r="50" spans="1:11" s="38" customFormat="1" ht="15" hidden="1" customHeight="1">
      <c r="A50" s="54" t="s">
        <v>702</v>
      </c>
      <c r="B50" s="345" t="s">
        <v>703</v>
      </c>
      <c r="C50" s="260" t="s">
        <v>704</v>
      </c>
      <c r="D50" s="261"/>
      <c r="E50" s="46" t="s">
        <v>705</v>
      </c>
      <c r="F50" s="333" t="s">
        <v>706</v>
      </c>
      <c r="G50" s="332"/>
      <c r="H50" s="55"/>
      <c r="I50" s="53"/>
      <c r="J50" s="53"/>
    </row>
    <row r="51" spans="1:11" s="38" customFormat="1" ht="15" hidden="1" customHeight="1">
      <c r="A51" s="54" t="s">
        <v>707</v>
      </c>
      <c r="B51" s="54" t="s">
        <v>710</v>
      </c>
      <c r="C51" s="260" t="s">
        <v>711</v>
      </c>
      <c r="D51" s="344"/>
      <c r="E51" s="352"/>
      <c r="F51" s="444"/>
      <c r="G51" s="332"/>
      <c r="H51" s="55"/>
      <c r="I51" s="53"/>
      <c r="J51" s="53"/>
    </row>
    <row r="52" spans="1:11" s="38" customFormat="1" ht="15" hidden="1" customHeight="1">
      <c r="A52" s="54" t="s">
        <v>708</v>
      </c>
      <c r="B52" s="54" t="s">
        <v>712</v>
      </c>
      <c r="C52" s="260" t="s">
        <v>713</v>
      </c>
      <c r="D52" s="344"/>
      <c r="E52" s="46" t="s">
        <v>714</v>
      </c>
      <c r="F52" s="444"/>
      <c r="G52" s="332"/>
      <c r="H52" s="55"/>
      <c r="I52" s="53"/>
      <c r="J52" s="53"/>
    </row>
    <row r="53" spans="1:11" s="38" customFormat="1" ht="15" hidden="1" customHeight="1">
      <c r="A53" s="54" t="s">
        <v>709</v>
      </c>
      <c r="B53" s="54" t="s">
        <v>715</v>
      </c>
      <c r="C53" s="260" t="s">
        <v>716</v>
      </c>
      <c r="D53" s="261"/>
      <c r="E53" s="46" t="s">
        <v>717</v>
      </c>
      <c r="F53" s="333"/>
      <c r="G53" s="14"/>
      <c r="H53" s="55"/>
      <c r="I53" s="53"/>
      <c r="J53" s="53"/>
    </row>
    <row r="54" spans="1:11" s="38" customFormat="1" ht="15" hidden="1" customHeight="1">
      <c r="A54" s="54" t="s">
        <v>718</v>
      </c>
      <c r="B54" s="54" t="s">
        <v>719</v>
      </c>
      <c r="C54" s="260" t="s">
        <v>720</v>
      </c>
      <c r="D54" s="261"/>
      <c r="E54" s="46" t="s">
        <v>721</v>
      </c>
      <c r="F54" s="328" t="s">
        <v>722</v>
      </c>
      <c r="G54" s="294"/>
      <c r="I54" s="40"/>
      <c r="J54" s="40"/>
      <c r="K54" s="41"/>
    </row>
    <row r="55" spans="1:11" s="38" customFormat="1" ht="15" customHeight="1">
      <c r="A55" s="54"/>
      <c r="B55" s="54"/>
      <c r="C55" s="365"/>
      <c r="D55" s="366"/>
      <c r="E55" s="46"/>
      <c r="F55" s="328"/>
      <c r="G55" s="294"/>
      <c r="I55" s="36"/>
      <c r="J55" s="36"/>
      <c r="K55" s="36"/>
    </row>
    <row r="56" spans="1:11" s="38" customFormat="1" ht="15" hidden="1" customHeight="1">
      <c r="A56" s="14" t="s">
        <v>274</v>
      </c>
      <c r="B56" s="14" t="s">
        <v>275</v>
      </c>
      <c r="C56" s="14" t="s">
        <v>276</v>
      </c>
      <c r="D56" s="14" t="s">
        <v>277</v>
      </c>
      <c r="E56" s="14" t="s">
        <v>278</v>
      </c>
      <c r="F56" s="38" t="s">
        <v>646</v>
      </c>
      <c r="G56" s="295" t="s">
        <v>824</v>
      </c>
      <c r="I56" s="36"/>
      <c r="J56" s="36"/>
      <c r="K56" s="36"/>
    </row>
    <row r="57" spans="1:11" s="38" customFormat="1" ht="15" customHeight="1" thickBot="1">
      <c r="A57" s="1253"/>
      <c r="B57" s="1253"/>
      <c r="C57" s="1253"/>
      <c r="D57" s="1253"/>
      <c r="E57" s="1253"/>
      <c r="F57" s="1253"/>
      <c r="G57" s="294"/>
      <c r="H57" s="36"/>
      <c r="I57" s="36"/>
      <c r="J57" s="36"/>
      <c r="K57" s="36"/>
    </row>
    <row r="58" spans="1:11" s="38" customFormat="1" ht="15" customHeight="1" thickBot="1">
      <c r="A58" s="30" t="s">
        <v>144</v>
      </c>
      <c r="B58" s="31" t="s">
        <v>37</v>
      </c>
      <c r="C58" s="1137" t="s">
        <v>132</v>
      </c>
      <c r="D58" s="1229"/>
      <c r="E58" s="31" t="s">
        <v>347</v>
      </c>
      <c r="F58" s="251" t="s">
        <v>145</v>
      </c>
      <c r="G58" s="295" t="s">
        <v>723</v>
      </c>
      <c r="H58" s="36"/>
      <c r="I58" s="36"/>
      <c r="J58" s="36"/>
      <c r="K58" s="36"/>
    </row>
    <row r="59" spans="1:11" s="38" customFormat="1" ht="15" customHeight="1">
      <c r="A59" s="164" t="s">
        <v>273</v>
      </c>
      <c r="B59" s="164">
        <v>1</v>
      </c>
      <c r="C59" s="1190" t="s">
        <v>583</v>
      </c>
      <c r="D59" s="1192"/>
      <c r="E59" s="164" t="s">
        <v>412</v>
      </c>
      <c r="F59" s="177">
        <f>MEDIAN(F61:F63)</f>
        <v>950</v>
      </c>
      <c r="G59" s="295" t="s">
        <v>723</v>
      </c>
      <c r="H59" s="36"/>
      <c r="I59" s="36"/>
      <c r="J59" s="36"/>
      <c r="K59" s="36"/>
    </row>
    <row r="60" spans="1:11" s="38" customFormat="1">
      <c r="A60" s="159" t="s">
        <v>141</v>
      </c>
      <c r="B60" s="1100" t="s">
        <v>143</v>
      </c>
      <c r="C60" s="1249"/>
      <c r="D60" s="160" t="s">
        <v>146</v>
      </c>
      <c r="E60" s="160" t="s">
        <v>147</v>
      </c>
      <c r="F60" s="160" t="s">
        <v>144</v>
      </c>
      <c r="G60" s="294"/>
      <c r="H60" s="36"/>
      <c r="I60" s="36"/>
      <c r="J60" s="36"/>
      <c r="K60" s="36"/>
    </row>
    <row r="61" spans="1:11" s="38" customFormat="1">
      <c r="A61" s="237" t="s">
        <v>148</v>
      </c>
      <c r="B61" s="1248" t="str">
        <f>IF(A61&lt;&gt;"",VLOOKUP(A61,$A$9:$D$60,3,FALSE),"")</f>
        <v>TENDAS ITAJAÍ LTDA</v>
      </c>
      <c r="C61" s="1248"/>
      <c r="D61" s="372">
        <v>45854</v>
      </c>
      <c r="E61" s="237" t="s">
        <v>277</v>
      </c>
      <c r="F61" s="373">
        <v>900</v>
      </c>
      <c r="G61" s="295" t="s">
        <v>723</v>
      </c>
      <c r="H61" s="36"/>
      <c r="I61" s="36"/>
      <c r="J61" s="36"/>
      <c r="K61" s="36"/>
    </row>
    <row r="62" spans="1:11" s="38" customFormat="1">
      <c r="A62" s="237" t="s">
        <v>149</v>
      </c>
      <c r="B62" s="1248" t="str">
        <f>IF(A62&lt;&gt;"",VLOOKUP(A62,$A$9:$D$60,3,FALSE),"")</f>
        <v>VIDALIMP</v>
      </c>
      <c r="C62" s="1248"/>
      <c r="D62" s="372">
        <v>45855</v>
      </c>
      <c r="E62" s="237" t="s">
        <v>277</v>
      </c>
      <c r="F62" s="373">
        <v>950</v>
      </c>
      <c r="G62" s="295" t="s">
        <v>723</v>
      </c>
      <c r="H62" s="36"/>
      <c r="I62" s="36"/>
      <c r="J62" s="36"/>
      <c r="K62" s="36"/>
    </row>
    <row r="63" spans="1:11" ht="15" customHeight="1">
      <c r="A63" s="237" t="s">
        <v>150</v>
      </c>
      <c r="B63" s="1248" t="str">
        <f>IF(A63&lt;&gt;"",VLOOKUP(A63,$A$9:$D$60,3,FALSE),"")</f>
        <v>MULTIBAN LOCAÇÕES DE EQUIPAMENTOS</v>
      </c>
      <c r="C63" s="1248"/>
      <c r="D63" s="372">
        <v>45854</v>
      </c>
      <c r="E63" s="237" t="s">
        <v>277</v>
      </c>
      <c r="F63" s="373">
        <v>950</v>
      </c>
      <c r="G63" s="295" t="s">
        <v>723</v>
      </c>
    </row>
    <row r="64" spans="1:11" ht="15" customHeight="1">
      <c r="A64" s="1249"/>
      <c r="B64" s="1249"/>
      <c r="C64" s="1249"/>
      <c r="D64" s="1249"/>
      <c r="E64" s="1249"/>
      <c r="F64" s="1249"/>
    </row>
    <row r="65" spans="1:8" ht="30" customHeight="1">
      <c r="A65" s="161" t="s">
        <v>273</v>
      </c>
      <c r="B65" s="161">
        <v>2</v>
      </c>
      <c r="C65" s="1173" t="s">
        <v>1399</v>
      </c>
      <c r="D65" s="1175"/>
      <c r="E65" s="161" t="s">
        <v>589</v>
      </c>
      <c r="F65" s="177">
        <f>MEDIAN(F67:F67)</f>
        <v>3270.62</v>
      </c>
      <c r="G65" s="295" t="s">
        <v>723</v>
      </c>
    </row>
    <row r="66" spans="1:8" ht="15" customHeight="1">
      <c r="A66" s="159" t="s">
        <v>141</v>
      </c>
      <c r="B66" s="1100" t="s">
        <v>143</v>
      </c>
      <c r="C66" s="1249"/>
      <c r="D66" s="160" t="s">
        <v>146</v>
      </c>
      <c r="E66" s="160" t="s">
        <v>147</v>
      </c>
      <c r="F66" s="160" t="s">
        <v>144</v>
      </c>
      <c r="G66" s="294"/>
    </row>
    <row r="67" spans="1:8" s="1488" customFormat="1" ht="15" customHeight="1">
      <c r="A67" s="1482" t="s">
        <v>151</v>
      </c>
      <c r="B67" s="1504" t="str">
        <f>IF(A67&lt;&gt;"",VLOOKUP(A67,$A$9:$D$56,3,FALSE),"")</f>
        <v>DNIT - DEPARTAMENTO NACIONAL DE INFRAESTRUTURA DE TRANSPORTES</v>
      </c>
      <c r="C67" s="1504"/>
      <c r="D67" s="1505">
        <v>45962</v>
      </c>
      <c r="E67" s="1482" t="s">
        <v>277</v>
      </c>
      <c r="F67" s="1506">
        <f>ROUND(EAI!B11/(1-(EAI!H4+EAI!L4+EAI!J4)),2)</f>
        <v>3270.62</v>
      </c>
      <c r="G67" s="1507">
        <f>F67*(1+EAI!L6)</f>
        <v>3770.3707359999999</v>
      </c>
    </row>
    <row r="68" spans="1:8" ht="15" customHeight="1">
      <c r="A68" s="270"/>
      <c r="B68" s="358"/>
      <c r="C68" s="358"/>
      <c r="D68" s="359"/>
      <c r="E68" s="270"/>
      <c r="F68" s="360"/>
    </row>
    <row r="69" spans="1:8" ht="30" customHeight="1">
      <c r="A69" s="161" t="s">
        <v>273</v>
      </c>
      <c r="B69" s="161">
        <v>3</v>
      </c>
      <c r="C69" s="1173" t="s">
        <v>1401</v>
      </c>
      <c r="D69" s="1175"/>
      <c r="E69" s="161" t="s">
        <v>589</v>
      </c>
      <c r="F69" s="177">
        <f>MEDIAN(F71:F71)</f>
        <v>243.3</v>
      </c>
      <c r="G69" s="295" t="s">
        <v>723</v>
      </c>
    </row>
    <row r="70" spans="1:8" ht="15" customHeight="1">
      <c r="A70" s="159" t="s">
        <v>141</v>
      </c>
      <c r="B70" s="1100" t="s">
        <v>143</v>
      </c>
      <c r="C70" s="1249"/>
      <c r="D70" s="160" t="s">
        <v>146</v>
      </c>
      <c r="E70" s="160" t="s">
        <v>147</v>
      </c>
      <c r="F70" s="160" t="s">
        <v>144</v>
      </c>
    </row>
    <row r="71" spans="1:8" s="1488" customFormat="1" ht="15" customHeight="1">
      <c r="A71" s="1482" t="s">
        <v>151</v>
      </c>
      <c r="B71" s="1504" t="str">
        <f>IF(A71&lt;&gt;"",VLOOKUP(A71,$A$9:$D$56,3,FALSE),"")</f>
        <v>DNIT - DEPARTAMENTO NACIONAL DE INFRAESTRUTURA DE TRANSPORTES</v>
      </c>
      <c r="C71" s="1504"/>
      <c r="D71" s="1505">
        <v>45962</v>
      </c>
      <c r="E71" s="1482" t="s">
        <v>277</v>
      </c>
      <c r="F71" s="1506">
        <f>ROUND((((26.939+(0.253*EAI!E11))*EAI!G11)/(1-EAI!$H$4))+((EAI!N11/30)/(1-EAI!$H$4)),2)</f>
        <v>243.3</v>
      </c>
      <c r="G71" s="1507">
        <f>F71*(1+EAI!L6)</f>
        <v>280.47624000000002</v>
      </c>
    </row>
    <row r="72" spans="1:8" ht="15" customHeight="1">
      <c r="A72" s="460"/>
      <c r="B72" s="645"/>
      <c r="C72" s="645"/>
      <c r="D72" s="646"/>
      <c r="E72" s="460"/>
      <c r="F72" s="647"/>
    </row>
    <row r="73" spans="1:8" ht="15" customHeight="1">
      <c r="A73" s="161" t="s">
        <v>273</v>
      </c>
      <c r="B73" s="161">
        <v>4</v>
      </c>
      <c r="C73" s="1173" t="s">
        <v>1396</v>
      </c>
      <c r="D73" s="1175"/>
      <c r="E73" s="161" t="s">
        <v>589</v>
      </c>
      <c r="F73" s="177">
        <f>MEDIAN(F75)</f>
        <v>3438.88</v>
      </c>
    </row>
    <row r="74" spans="1:8" ht="15" customHeight="1">
      <c r="A74" s="159" t="s">
        <v>141</v>
      </c>
      <c r="B74" s="1100" t="s">
        <v>143</v>
      </c>
      <c r="C74" s="1249"/>
      <c r="D74" s="160" t="s">
        <v>146</v>
      </c>
      <c r="E74" s="160" t="s">
        <v>147</v>
      </c>
      <c r="F74" s="160" t="s">
        <v>144</v>
      </c>
    </row>
    <row r="75" spans="1:8" s="1488" customFormat="1" ht="15" customHeight="1">
      <c r="A75" s="1482" t="s">
        <v>151</v>
      </c>
      <c r="B75" s="1504" t="str">
        <f>IF(A75&lt;&gt;"",VLOOKUP(A75,$A$9:$D$60,3,FALSE),"")</f>
        <v>DNIT - DEPARTAMENTO NACIONAL DE INFRAESTRUTURA DE TRANSPORTES</v>
      </c>
      <c r="C75" s="1504"/>
      <c r="D75" s="1505">
        <v>45962</v>
      </c>
      <c r="E75" s="1482" t="s">
        <v>275</v>
      </c>
      <c r="F75" s="1506">
        <f>ROUND(RR2C!B11/(1-(RR2C!H4+RR2C!J4+RR2C!L4)),2)</f>
        <v>3438.88</v>
      </c>
      <c r="G75" s="649">
        <f>F75*(1+RR2C!L6)</f>
        <v>3964.3408640000002</v>
      </c>
    </row>
    <row r="76" spans="1:8" ht="15" customHeight="1">
      <c r="A76" s="46"/>
      <c r="B76" s="1250" t="str">
        <f>IF(A76&lt;&gt;"",VLOOKUP(A76,$A$9:$D$60,3,FALSE),"")</f>
        <v/>
      </c>
      <c r="C76" s="1250"/>
      <c r="D76" s="149"/>
      <c r="E76" s="46"/>
      <c r="F76" s="178"/>
    </row>
    <row r="77" spans="1:8" ht="15" customHeight="1">
      <c r="A77" s="161" t="s">
        <v>273</v>
      </c>
      <c r="B77" s="161">
        <v>5</v>
      </c>
      <c r="C77" s="1173" t="s">
        <v>816</v>
      </c>
      <c r="D77" s="1175"/>
      <c r="E77" s="161" t="s">
        <v>589</v>
      </c>
      <c r="F77" s="177">
        <f>MEDIAN(F79)</f>
        <v>243.3</v>
      </c>
      <c r="G77" s="1481"/>
      <c r="H77" s="14"/>
    </row>
    <row r="78" spans="1:8" ht="15" customHeight="1">
      <c r="A78" s="159" t="s">
        <v>141</v>
      </c>
      <c r="B78" s="1100" t="s">
        <v>143</v>
      </c>
      <c r="C78" s="1249"/>
      <c r="D78" s="160" t="s">
        <v>146</v>
      </c>
      <c r="E78" s="160" t="s">
        <v>147</v>
      </c>
      <c r="F78" s="160" t="s">
        <v>144</v>
      </c>
      <c r="G78" s="1481"/>
      <c r="H78" s="33"/>
    </row>
    <row r="79" spans="1:8" s="1488" customFormat="1" ht="15" customHeight="1">
      <c r="A79" s="1482" t="s">
        <v>151</v>
      </c>
      <c r="B79" s="1512" t="str">
        <f>IF(A79&lt;&gt;"",VLOOKUP(A79,$A$9:$D$72,3,FALSE),"")</f>
        <v>DNIT - DEPARTAMENTO NACIONAL DE INFRAESTRUTURA DE TRANSPORTES</v>
      </c>
      <c r="C79" s="1512"/>
      <c r="D79" s="1505">
        <v>45962</v>
      </c>
      <c r="E79" s="1482" t="s">
        <v>275</v>
      </c>
      <c r="F79" s="1506">
        <f>ROUND((((26.939+(0.253*RR2C!E11))*RR2C!G11)/(1-RR2C!$H$4))+((RR2C!N11/30)/(1-RR2C!$H$4)),2)</f>
        <v>243.3</v>
      </c>
      <c r="G79" s="1507">
        <f>F79*(1+RR2C!L6)</f>
        <v>280.47624000000002</v>
      </c>
      <c r="H79" s="1513"/>
    </row>
    <row r="80" spans="1:8" ht="15" customHeight="1">
      <c r="A80" s="460"/>
      <c r="B80" s="645"/>
      <c r="C80" s="645"/>
      <c r="D80" s="646"/>
      <c r="E80" s="460"/>
      <c r="F80" s="647"/>
    </row>
    <row r="81" spans="1:7" ht="15" customHeight="1">
      <c r="A81" s="161" t="s">
        <v>273</v>
      </c>
      <c r="B81" s="161">
        <v>6</v>
      </c>
      <c r="C81" s="1176" t="s">
        <v>1400</v>
      </c>
      <c r="D81" s="1176"/>
      <c r="E81" s="161" t="s">
        <v>589</v>
      </c>
      <c r="F81" s="177">
        <f>MEDIAN(F83:F83)</f>
        <v>4385.28</v>
      </c>
      <c r="G81" s="294"/>
    </row>
    <row r="82" spans="1:7" s="1488" customFormat="1" ht="15" customHeight="1">
      <c r="A82" s="1508" t="s">
        <v>141</v>
      </c>
      <c r="B82" s="1509" t="s">
        <v>143</v>
      </c>
      <c r="C82" s="1510"/>
      <c r="D82" s="1511" t="s">
        <v>146</v>
      </c>
      <c r="E82" s="1511" t="s">
        <v>147</v>
      </c>
      <c r="F82" s="1511" t="s">
        <v>144</v>
      </c>
      <c r="G82" s="1490"/>
    </row>
    <row r="83" spans="1:7" s="1488" customFormat="1" ht="15" customHeight="1">
      <c r="A83" s="1482" t="s">
        <v>441</v>
      </c>
      <c r="B83" s="1504" t="str">
        <f>IF(A83&lt;&gt;"",VLOOKUP(A83,$A$9:$D$60,3,FALSE),"")</f>
        <v>ANP - AGÊNCIA NACIONAL DO PETRÓLEO, GÁS NATURAL E BIOCOMBUSTÍVEIS</v>
      </c>
      <c r="C83" s="1504"/>
      <c r="D83" s="1505">
        <v>45962</v>
      </c>
      <c r="E83" s="1482" t="s">
        <v>275</v>
      </c>
      <c r="F83" s="1506">
        <f>ROUND('CAP 50-70'!B26/(1-('CAP 50-70'!$H$4+'CAP 50-70'!$J$4+'CAP 50-70'!$L$4)),2)</f>
        <v>4385.28</v>
      </c>
      <c r="G83" s="1507">
        <f>F83*(1+'CAP 50-70'!L6)</f>
        <v>5055.3507840000002</v>
      </c>
    </row>
    <row r="84" spans="1:7" ht="15" customHeight="1">
      <c r="A84" s="460"/>
      <c r="B84" s="645"/>
      <c r="C84" s="645"/>
      <c r="D84" s="646"/>
      <c r="E84" s="460"/>
      <c r="F84" s="647"/>
    </row>
    <row r="85" spans="1:7" ht="30" customHeight="1">
      <c r="A85" s="161" t="s">
        <v>273</v>
      </c>
      <c r="B85" s="161">
        <v>7</v>
      </c>
      <c r="C85" s="1173" t="s">
        <v>820</v>
      </c>
      <c r="D85" s="1175"/>
      <c r="E85" s="161" t="s">
        <v>589</v>
      </c>
      <c r="F85" s="177">
        <f>MEDIAN(F87)</f>
        <v>205.99</v>
      </c>
    </row>
    <row r="86" spans="1:7" ht="15" customHeight="1">
      <c r="A86" s="159" t="s">
        <v>141</v>
      </c>
      <c r="B86" s="1100" t="s">
        <v>143</v>
      </c>
      <c r="C86" s="1249"/>
      <c r="D86" s="160" t="s">
        <v>146</v>
      </c>
      <c r="E86" s="160" t="s">
        <v>147</v>
      </c>
      <c r="F86" s="160" t="s">
        <v>144</v>
      </c>
    </row>
    <row r="87" spans="1:7" s="1488" customFormat="1" ht="15" customHeight="1">
      <c r="A87" s="1482" t="s">
        <v>151</v>
      </c>
      <c r="B87" s="1504" t="str">
        <f>IF(A87&lt;&gt;"",VLOOKUP(A87,$A$9:$D$60,3,FALSE),"")</f>
        <v>DNIT - DEPARTAMENTO NACIONAL DE INFRAESTRUTURA DE TRANSPORTES</v>
      </c>
      <c r="C87" s="1504"/>
      <c r="D87" s="1505">
        <v>45962</v>
      </c>
      <c r="E87" s="1482" t="s">
        <v>275</v>
      </c>
      <c r="F87" s="1506">
        <f>ROUND((((26.939+(0.253*'CAP 50-70'!E26))*'CAP 50-70'!G26)/(1-'CAP 50-70'!$H$4))+(('CAP 50-70'!N26/30)/(1-'CAP 50-70'!$H$4)),2)</f>
        <v>205.99</v>
      </c>
      <c r="G87" s="665">
        <f>F87*(1+'CAP 50-70'!L6)</f>
        <v>237.46527200000003</v>
      </c>
    </row>
    <row r="88" spans="1:7" ht="15" customHeight="1">
      <c r="A88" s="460"/>
      <c r="B88" s="645"/>
      <c r="C88" s="645"/>
      <c r="D88" s="646"/>
      <c r="E88" s="460"/>
      <c r="F88" s="647"/>
      <c r="G88" s="294"/>
    </row>
    <row r="89" spans="1:7" ht="15" customHeight="1">
      <c r="A89" s="161" t="s">
        <v>273</v>
      </c>
      <c r="B89" s="161">
        <v>8</v>
      </c>
      <c r="C89" s="1176" t="s">
        <v>836</v>
      </c>
      <c r="D89" s="1176"/>
      <c r="E89" s="161" t="s">
        <v>417</v>
      </c>
      <c r="F89" s="177">
        <f>MEDIAN(F91:F92)</f>
        <v>52.5</v>
      </c>
      <c r="G89" s="294"/>
    </row>
    <row r="90" spans="1:7" ht="15" customHeight="1">
      <c r="A90" s="159" t="s">
        <v>141</v>
      </c>
      <c r="B90" s="1100" t="s">
        <v>143</v>
      </c>
      <c r="C90" s="1249"/>
      <c r="D90" s="160" t="s">
        <v>146</v>
      </c>
      <c r="E90" s="160" t="s">
        <v>147</v>
      </c>
      <c r="F90" s="160" t="s">
        <v>144</v>
      </c>
      <c r="G90" s="294"/>
    </row>
    <row r="91" spans="1:7" ht="15" customHeight="1">
      <c r="A91" s="46" t="s">
        <v>543</v>
      </c>
      <c r="B91" s="1250" t="str">
        <f>IF(A91&lt;&gt;"",VLOOKUP(A91,$A$9:$D$60,3,FALSE),"")</f>
        <v>INDUSTRIA E COMÉRCIO DE PEDRAS VALE DO ITAJAÍ LTDA - VALE BRITAGEM</v>
      </c>
      <c r="C91" s="1250"/>
      <c r="D91" s="149">
        <v>45852</v>
      </c>
      <c r="E91" s="46" t="s">
        <v>646</v>
      </c>
      <c r="F91" s="178">
        <v>65</v>
      </c>
      <c r="G91" s="295" t="s">
        <v>723</v>
      </c>
    </row>
    <row r="92" spans="1:7" ht="15" customHeight="1">
      <c r="A92" s="46" t="s">
        <v>544</v>
      </c>
      <c r="B92" s="1250" t="str">
        <f>IF(A92&lt;&gt;"",VLOOKUP(A92,$A$9:$D$60,3,FALSE),"")</f>
        <v>A J POTTER E CIA LTDA - BRITAGEM SÃO JOSÉ</v>
      </c>
      <c r="C92" s="1250"/>
      <c r="D92" s="149">
        <v>45848</v>
      </c>
      <c r="E92" s="46" t="s">
        <v>646</v>
      </c>
      <c r="F92" s="178">
        <v>40</v>
      </c>
      <c r="G92" s="295" t="s">
        <v>723</v>
      </c>
    </row>
    <row r="93" spans="1:7" ht="15" customHeight="1">
      <c r="A93" s="460"/>
      <c r="B93" s="645"/>
      <c r="C93" s="645"/>
      <c r="D93" s="646"/>
      <c r="E93" s="460"/>
      <c r="F93" s="647"/>
    </row>
    <row r="94" spans="1:7" ht="30" customHeight="1">
      <c r="A94" s="161" t="s">
        <v>273</v>
      </c>
      <c r="B94" s="161">
        <v>9</v>
      </c>
      <c r="C94" s="1173" t="s">
        <v>860</v>
      </c>
      <c r="D94" s="1175"/>
      <c r="E94" s="161" t="s">
        <v>414</v>
      </c>
      <c r="F94" s="177">
        <f>MEDIAN(F96:F98)</f>
        <v>350</v>
      </c>
      <c r="G94"/>
    </row>
    <row r="95" spans="1:7" ht="15" customHeight="1">
      <c r="A95" s="159" t="s">
        <v>141</v>
      </c>
      <c r="B95" s="1100" t="s">
        <v>143</v>
      </c>
      <c r="C95" s="1249"/>
      <c r="D95" s="160" t="s">
        <v>146</v>
      </c>
      <c r="E95" s="160" t="s">
        <v>147</v>
      </c>
      <c r="F95" s="160" t="s">
        <v>144</v>
      </c>
    </row>
    <row r="96" spans="1:7" ht="15" customHeight="1">
      <c r="A96" s="46" t="s">
        <v>627</v>
      </c>
      <c r="B96" s="1250" t="str">
        <f>IF(A96&lt;&gt;"",VLOOKUP(A96,$A$9:$D$60,3,FALSE),"")</f>
        <v>ZANDONÁ ENGENHARIA LTDA</v>
      </c>
      <c r="C96" s="1250"/>
      <c r="D96" s="372">
        <v>45855</v>
      </c>
      <c r="E96" s="237" t="s">
        <v>646</v>
      </c>
      <c r="F96" s="373">
        <v>350</v>
      </c>
      <c r="G96" s="295" t="s">
        <v>723</v>
      </c>
    </row>
    <row r="97" spans="1:7" ht="15" customHeight="1">
      <c r="A97" s="46" t="s">
        <v>634</v>
      </c>
      <c r="B97" s="1250" t="str">
        <f>IF(A97&lt;&gt;"",VLOOKUP(A97,$A$9:$D$60,3,FALSE),"")</f>
        <v>SULTEC CONTROLE TECNOLÓGICO E CONSULTORIA</v>
      </c>
      <c r="C97" s="1250"/>
      <c r="D97" s="372">
        <v>45586</v>
      </c>
      <c r="E97" s="237" t="s">
        <v>277</v>
      </c>
      <c r="F97" s="373">
        <v>390</v>
      </c>
      <c r="G97" s="295" t="s">
        <v>723</v>
      </c>
    </row>
    <row r="98" spans="1:7" ht="15" customHeight="1">
      <c r="A98" s="46" t="s">
        <v>635</v>
      </c>
      <c r="B98" s="1250" t="str">
        <f>IF(A98&lt;&gt;"",VLOOKUP(A98,$A$9:$D$60,3,FALSE),"")</f>
        <v>TESTECON ENGENHARIA</v>
      </c>
      <c r="C98" s="1250"/>
      <c r="D98" s="372">
        <v>45590</v>
      </c>
      <c r="E98" s="237" t="s">
        <v>277</v>
      </c>
      <c r="F98" s="373">
        <v>350</v>
      </c>
      <c r="G98" s="295" t="s">
        <v>723</v>
      </c>
    </row>
    <row r="99" spans="1:7" ht="15" customHeight="1">
      <c r="A99" s="460"/>
      <c r="B99" s="645"/>
      <c r="C99" s="645"/>
      <c r="D99" s="646"/>
      <c r="E99" s="460"/>
      <c r="F99" s="647"/>
    </row>
    <row r="100" spans="1:7" ht="30" customHeight="1">
      <c r="A100" s="161" t="s">
        <v>273</v>
      </c>
      <c r="B100" s="161">
        <v>10</v>
      </c>
      <c r="C100" s="1173" t="s">
        <v>859</v>
      </c>
      <c r="D100" s="1175"/>
      <c r="E100" s="161" t="s">
        <v>414</v>
      </c>
      <c r="F100" s="177">
        <f>MEDIAN(F102:F104)</f>
        <v>541.15</v>
      </c>
      <c r="G100"/>
    </row>
    <row r="101" spans="1:7" ht="15" customHeight="1">
      <c r="A101" s="159" t="s">
        <v>141</v>
      </c>
      <c r="B101" s="1100" t="s">
        <v>143</v>
      </c>
      <c r="C101" s="1249"/>
      <c r="D101" s="160" t="s">
        <v>146</v>
      </c>
      <c r="E101" s="160" t="s">
        <v>147</v>
      </c>
      <c r="F101" s="160" t="s">
        <v>144</v>
      </c>
    </row>
    <row r="102" spans="1:7" ht="15" customHeight="1">
      <c r="A102" s="46" t="s">
        <v>627</v>
      </c>
      <c r="B102" s="1250" t="str">
        <f>IF(A102&lt;&gt;"",VLOOKUP(A102,$A$9:$D$60,3,FALSE),"")</f>
        <v>ZANDONÁ ENGENHARIA LTDA</v>
      </c>
      <c r="C102" s="1250"/>
      <c r="D102" s="372">
        <v>45855</v>
      </c>
      <c r="E102" s="237" t="s">
        <v>646</v>
      </c>
      <c r="F102" s="373">
        <v>560</v>
      </c>
      <c r="G102" s="295" t="s">
        <v>723</v>
      </c>
    </row>
    <row r="103" spans="1:7" ht="15" customHeight="1">
      <c r="A103" s="46" t="s">
        <v>634</v>
      </c>
      <c r="B103" s="1250" t="str">
        <f>IF(A103&lt;&gt;"",VLOOKUP(A103,$A$9:$D$60,3,FALSE),"")</f>
        <v>SULTEC CONTROLE TECNOLÓGICO E CONSULTORIA</v>
      </c>
      <c r="C103" s="1250"/>
      <c r="D103" s="372">
        <v>45586</v>
      </c>
      <c r="E103" s="237" t="s">
        <v>277</v>
      </c>
      <c r="F103" s="373">
        <v>541.15</v>
      </c>
      <c r="G103" s="295" t="s">
        <v>723</v>
      </c>
    </row>
    <row r="104" spans="1:7" ht="15" customHeight="1">
      <c r="A104" s="46" t="s">
        <v>635</v>
      </c>
      <c r="B104" s="1250" t="str">
        <f>IF(A104&lt;&gt;"",VLOOKUP(A104,$A$9:$D$60,3,FALSE),"")</f>
        <v>TESTECON ENGENHARIA</v>
      </c>
      <c r="C104" s="1250"/>
      <c r="D104" s="372">
        <v>45590</v>
      </c>
      <c r="E104" s="237" t="s">
        <v>277</v>
      </c>
      <c r="F104" s="373">
        <v>480</v>
      </c>
      <c r="G104" s="295" t="s">
        <v>723</v>
      </c>
    </row>
    <row r="105" spans="1:7" ht="15" customHeight="1">
      <c r="A105" s="460"/>
      <c r="B105" s="645"/>
      <c r="C105" s="645"/>
      <c r="D105" s="646"/>
      <c r="E105" s="460"/>
      <c r="F105" s="647"/>
    </row>
    <row r="106" spans="1:7" ht="30" customHeight="1">
      <c r="A106" s="161" t="s">
        <v>273</v>
      </c>
      <c r="B106" s="161">
        <v>11</v>
      </c>
      <c r="C106" s="1173" t="s">
        <v>858</v>
      </c>
      <c r="D106" s="1175"/>
      <c r="E106" s="161" t="s">
        <v>414</v>
      </c>
      <c r="F106" s="177">
        <f>MEDIAN(F108:F109)</f>
        <v>232.5</v>
      </c>
    </row>
    <row r="107" spans="1:7" ht="15" customHeight="1">
      <c r="A107" s="159" t="s">
        <v>141</v>
      </c>
      <c r="B107" s="1100" t="s">
        <v>143</v>
      </c>
      <c r="C107" s="1249"/>
      <c r="D107" s="160" t="s">
        <v>146</v>
      </c>
      <c r="E107" s="160" t="s">
        <v>147</v>
      </c>
      <c r="F107" s="160" t="s">
        <v>144</v>
      </c>
    </row>
    <row r="108" spans="1:7" ht="15" customHeight="1">
      <c r="A108" s="46" t="s">
        <v>627</v>
      </c>
      <c r="B108" s="1250" t="str">
        <f>IF(A108&lt;&gt;"",VLOOKUP(A108,$A$9:$D$60,3,FALSE),"")</f>
        <v>ZANDONÁ ENGENHARIA LTDA</v>
      </c>
      <c r="C108" s="1250"/>
      <c r="D108" s="372">
        <v>45855</v>
      </c>
      <c r="E108" s="237" t="s">
        <v>646</v>
      </c>
      <c r="F108" s="373">
        <v>250</v>
      </c>
      <c r="G108" s="295" t="s">
        <v>723</v>
      </c>
    </row>
    <row r="109" spans="1:7" ht="15" customHeight="1">
      <c r="A109" s="46" t="s">
        <v>635</v>
      </c>
      <c r="B109" s="1250" t="str">
        <f>IF(A109&lt;&gt;"",VLOOKUP(A109,$A$9:$D$60,3,FALSE),"")</f>
        <v>TESTECON ENGENHARIA</v>
      </c>
      <c r="C109" s="1250"/>
      <c r="D109" s="372">
        <v>45590</v>
      </c>
      <c r="E109" s="237" t="s">
        <v>277</v>
      </c>
      <c r="F109" s="373">
        <v>215</v>
      </c>
      <c r="G109" s="295" t="s">
        <v>723</v>
      </c>
    </row>
    <row r="110" spans="1:7" ht="15" customHeight="1">
      <c r="A110" s="460"/>
      <c r="B110" s="645"/>
      <c r="C110" s="645"/>
      <c r="D110" s="646"/>
      <c r="E110" s="460"/>
      <c r="F110" s="647"/>
    </row>
    <row r="111" spans="1:7" ht="15" customHeight="1">
      <c r="A111" s="161" t="s">
        <v>273</v>
      </c>
      <c r="B111" s="161">
        <v>12</v>
      </c>
      <c r="C111" s="1173" t="s">
        <v>851</v>
      </c>
      <c r="D111" s="1175"/>
      <c r="E111" s="161" t="s">
        <v>414</v>
      </c>
      <c r="F111" s="177">
        <f>MEDIAN(F113:F113)</f>
        <v>200</v>
      </c>
    </row>
    <row r="112" spans="1:7" ht="15" customHeight="1">
      <c r="A112" s="159" t="s">
        <v>141</v>
      </c>
      <c r="B112" s="1100" t="s">
        <v>143</v>
      </c>
      <c r="C112" s="1249"/>
      <c r="D112" s="160" t="s">
        <v>146</v>
      </c>
      <c r="E112" s="160" t="s">
        <v>147</v>
      </c>
      <c r="F112" s="160" t="s">
        <v>144</v>
      </c>
    </row>
    <row r="113" spans="1:7" ht="15" customHeight="1">
      <c r="A113" s="46" t="s">
        <v>627</v>
      </c>
      <c r="B113" s="1250" t="str">
        <f>IF(A113&lt;&gt;"",VLOOKUP(A113,$A$9:$D$60,3,FALSE),"")</f>
        <v>ZANDONÁ ENGENHARIA LTDA</v>
      </c>
      <c r="C113" s="1250"/>
      <c r="D113" s="372">
        <v>45855</v>
      </c>
      <c r="E113" s="237" t="s">
        <v>646</v>
      </c>
      <c r="F113" s="373">
        <v>200</v>
      </c>
      <c r="G113" s="295" t="s">
        <v>723</v>
      </c>
    </row>
    <row r="114" spans="1:7" ht="15" customHeight="1">
      <c r="A114" s="460"/>
      <c r="B114" s="645"/>
      <c r="C114" s="645"/>
      <c r="D114" s="1479"/>
      <c r="E114" s="181"/>
      <c r="F114" s="647"/>
    </row>
    <row r="115" spans="1:7" ht="15" customHeight="1" thickBot="1">
      <c r="A115" s="1249"/>
      <c r="B115" s="1249"/>
      <c r="C115" s="1249"/>
      <c r="D115" s="1249"/>
      <c r="E115" s="1249"/>
      <c r="F115" s="1249"/>
    </row>
    <row r="116" spans="1:7" ht="15" customHeight="1">
      <c r="A116" s="1066" t="s">
        <v>16</v>
      </c>
      <c r="B116" s="1067"/>
      <c r="C116" s="1067"/>
      <c r="D116" s="1067"/>
      <c r="E116" s="1067"/>
      <c r="F116" s="1068"/>
    </row>
    <row r="117" spans="1:7" ht="15" customHeight="1">
      <c r="A117" s="1029" t="s">
        <v>44</v>
      </c>
      <c r="B117" s="1030"/>
      <c r="C117" s="1030"/>
      <c r="D117" s="1030"/>
      <c r="E117" s="1030"/>
      <c r="F117" s="1031"/>
    </row>
    <row r="118" spans="1:7" ht="20.100000000000001" customHeight="1">
      <c r="A118" s="1029" t="s">
        <v>45</v>
      </c>
      <c r="B118" s="1030"/>
      <c r="C118" s="1030"/>
      <c r="D118" s="1030"/>
      <c r="E118" s="1030"/>
      <c r="F118" s="1031"/>
    </row>
    <row r="119" spans="1:7" ht="15" customHeight="1">
      <c r="A119" s="1029" t="s">
        <v>270</v>
      </c>
      <c r="B119" s="1030"/>
      <c r="C119" s="1030"/>
      <c r="D119" s="1030"/>
      <c r="E119" s="1030"/>
      <c r="F119" s="1031"/>
    </row>
    <row r="120" spans="1:7">
      <c r="A120" s="1074"/>
      <c r="B120" s="1075"/>
      <c r="C120" s="1075"/>
      <c r="D120" s="1075"/>
      <c r="E120" s="1075"/>
      <c r="F120" s="1076"/>
    </row>
    <row r="121" spans="1:7">
      <c r="A121" s="1074"/>
      <c r="B121" s="1075"/>
      <c r="C121" s="1075"/>
      <c r="D121" s="1075"/>
      <c r="E121" s="1075"/>
      <c r="F121" s="1076"/>
    </row>
    <row r="122" spans="1:7">
      <c r="A122" s="1074" t="s">
        <v>46</v>
      </c>
      <c r="B122" s="1075"/>
      <c r="C122" s="1075"/>
      <c r="D122" s="1075"/>
      <c r="E122" s="1075"/>
      <c r="F122" s="1076"/>
    </row>
    <row r="123" spans="1:7" ht="18.75">
      <c r="A123" s="1038" t="str">
        <f>NOME_TÉCNICO</f>
        <v>FERNANDA BASTOS ALVES</v>
      </c>
      <c r="B123" s="1039"/>
      <c r="C123" s="1039"/>
      <c r="D123" s="1039"/>
      <c r="E123" s="1039"/>
      <c r="F123" s="1040"/>
    </row>
    <row r="124" spans="1:7" ht="15.75" thickBot="1">
      <c r="A124" s="1081" t="str">
        <f>PROFISSÃO_TÉCNICO</f>
        <v>ENGENHEIRA CIVIL CREA-SC 163.653-1</v>
      </c>
      <c r="B124" s="1082"/>
      <c r="C124" s="1082"/>
      <c r="D124" s="1082"/>
      <c r="E124" s="1082"/>
      <c r="F124" s="1083"/>
    </row>
  </sheetData>
  <mergeCells count="66">
    <mergeCell ref="B112:C112"/>
    <mergeCell ref="B113:C113"/>
    <mergeCell ref="B104:C104"/>
    <mergeCell ref="C106:D106"/>
    <mergeCell ref="B107:C107"/>
    <mergeCell ref="B108:C108"/>
    <mergeCell ref="B109:C109"/>
    <mergeCell ref="A117:F117"/>
    <mergeCell ref="A116:F116"/>
    <mergeCell ref="A120:F120"/>
    <mergeCell ref="A119:F119"/>
    <mergeCell ref="A118:F118"/>
    <mergeCell ref="A124:F124"/>
    <mergeCell ref="A123:F123"/>
    <mergeCell ref="A122:F122"/>
    <mergeCell ref="A121:F121"/>
    <mergeCell ref="B7:F7"/>
    <mergeCell ref="C8:D8"/>
    <mergeCell ref="C59:D59"/>
    <mergeCell ref="C58:D58"/>
    <mergeCell ref="B60:C60"/>
    <mergeCell ref="A57:F57"/>
    <mergeCell ref="C73:D73"/>
    <mergeCell ref="B74:C74"/>
    <mergeCell ref="A1:F1"/>
    <mergeCell ref="A6:F6"/>
    <mergeCell ref="A5:F5"/>
    <mergeCell ref="A4:F4"/>
    <mergeCell ref="A3:F3"/>
    <mergeCell ref="A2:F2"/>
    <mergeCell ref="B75:C75"/>
    <mergeCell ref="B76:C76"/>
    <mergeCell ref="C85:D85"/>
    <mergeCell ref="B86:C86"/>
    <mergeCell ref="B87:C87"/>
    <mergeCell ref="C77:D77"/>
    <mergeCell ref="B78:C78"/>
    <mergeCell ref="B79:C79"/>
    <mergeCell ref="C81:D81"/>
    <mergeCell ref="B82:C82"/>
    <mergeCell ref="B83:C83"/>
    <mergeCell ref="A115:F115"/>
    <mergeCell ref="C89:D89"/>
    <mergeCell ref="B90:C90"/>
    <mergeCell ref="B91:C91"/>
    <mergeCell ref="B92:C92"/>
    <mergeCell ref="C94:D94"/>
    <mergeCell ref="B95:C95"/>
    <mergeCell ref="B96:C96"/>
    <mergeCell ref="B97:C97"/>
    <mergeCell ref="B98:C98"/>
    <mergeCell ref="C100:D100"/>
    <mergeCell ref="B101:C101"/>
    <mergeCell ref="B102:C102"/>
    <mergeCell ref="B103:C103"/>
    <mergeCell ref="C111:D111"/>
    <mergeCell ref="B71:C71"/>
    <mergeCell ref="C65:D65"/>
    <mergeCell ref="B66:C66"/>
    <mergeCell ref="B67:C67"/>
    <mergeCell ref="B61:C61"/>
    <mergeCell ref="B62:C62"/>
    <mergeCell ref="C69:D69"/>
    <mergeCell ref="B70:C70"/>
    <mergeCell ref="A64:F64"/>
    <mergeCell ref="B63:C63"/>
  </mergeCells>
  <phoneticPr fontId="78" type="noConversion"/>
  <dataValidations count="2">
    <dataValidation type="list" allowBlank="1" showInputMessage="1" showErrorMessage="1" sqref="A96:A99 A102:A105 A108:A110 A61:A63 A91:A93 A75:A76 A79:A80 A83:A84 A87:A88 A67:A72 A113:A114" xr:uid="{00000000-0002-0000-0600-000000000000}">
      <formula1>FORNECEDORES</formula1>
    </dataValidation>
    <dataValidation type="list" allowBlank="1" showInputMessage="1" showErrorMessage="1" sqref="E96:E99 E102:E105 E108:E110 E61:E63 E91:E93 E75:E76 E79:E80 E83:E84 E87:E88 E67:E72 E113:E114" xr:uid="{00000000-0002-0000-0600-000001000000}">
      <formula1>FORMA_DE_PESQUISA</formula1>
    </dataValidation>
  </dataValidations>
  <hyperlinks>
    <hyperlink ref="E12" r:id="rId1" xr:uid="{6146A508-F340-4CC0-9E90-A706CCF089EE}"/>
    <hyperlink ref="E29" r:id="rId2" xr:uid="{DD909883-D86F-4D5E-9C11-6C1B09717C2F}"/>
    <hyperlink ref="B33" r:id="rId3" display="http://cnpj.info/08067638000151" xr:uid="{CB631D35-9E2D-4AA6-AF69-842DAA41673D}"/>
  </hyperlinks>
  <printOptions horizontalCentered="1"/>
  <pageMargins left="0.78740157480314965" right="0.39370078740157483" top="0.39370078740157483" bottom="0.39370078740157483" header="0.39370078740157483" footer="0.19685039370078741"/>
  <pageSetup paperSize="9" scale="55" orientation="portrait" r:id="rId4"/>
  <headerFooter>
    <oddHeader>&amp;L  &amp;G</oddHeader>
    <oddFooter>Página &amp;P de &amp;N</oddFooter>
  </headerFooter>
  <legacyDrawingHF r:id="rId5"/>
  <tableParts count="1">
    <tablePart r:id="rId6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101"/>
  <sheetViews>
    <sheetView zoomScale="130" zoomScaleNormal="130" workbookViewId="0">
      <pane ySplit="1" topLeftCell="A36" activePane="bottomLeft" state="frozen"/>
      <selection activeCell="C25" sqref="C25"/>
      <selection pane="bottomLeft" activeCell="C25" sqref="C25"/>
    </sheetView>
  </sheetViews>
  <sheetFormatPr defaultRowHeight="16.5"/>
  <cols>
    <col min="1" max="1" width="9.140625" style="426"/>
    <col min="2" max="3" width="9.140625" style="427"/>
    <col min="4" max="4" width="9.140625" style="426"/>
    <col min="5" max="5" width="9.140625" style="427"/>
    <col min="6" max="16384" width="9.140625" style="425"/>
  </cols>
  <sheetData>
    <row r="1" spans="1:5">
      <c r="A1" s="424" t="s">
        <v>685</v>
      </c>
      <c r="B1" s="424" t="s">
        <v>686</v>
      </c>
      <c r="C1" s="424" t="s">
        <v>687</v>
      </c>
      <c r="D1" s="424" t="s">
        <v>688</v>
      </c>
      <c r="E1" s="424" t="s">
        <v>689</v>
      </c>
    </row>
    <row r="2" spans="1:5">
      <c r="A2" s="426">
        <v>0.01</v>
      </c>
      <c r="B2" s="427">
        <v>6.0000000000000001E-3</v>
      </c>
      <c r="C2" s="427">
        <v>1.2999999999999999E-3</v>
      </c>
      <c r="D2" s="426">
        <v>8.8999999999999996E-2</v>
      </c>
      <c r="E2" s="427">
        <v>1.4999999999999999E-4</v>
      </c>
    </row>
    <row r="3" spans="1:5">
      <c r="A3" s="426">
        <v>0.02</v>
      </c>
      <c r="B3" s="427">
        <v>1.32E-2</v>
      </c>
      <c r="C3" s="427">
        <v>6.8999999999999999E-3</v>
      </c>
      <c r="D3" s="426">
        <v>0.14080000000000001</v>
      </c>
      <c r="E3" s="427">
        <v>6.7000000000000002E-4</v>
      </c>
    </row>
    <row r="4" spans="1:5">
      <c r="A4" s="426">
        <v>0.03</v>
      </c>
      <c r="B4" s="427">
        <v>1.9699999999999999E-2</v>
      </c>
      <c r="C4" s="427">
        <v>1.0500000000000001E-2</v>
      </c>
      <c r="D4" s="426">
        <v>0.18390000000000001</v>
      </c>
      <c r="E4" s="427">
        <v>1.6100000000000001E-3</v>
      </c>
    </row>
    <row r="5" spans="1:5">
      <c r="A5" s="426">
        <v>0.04</v>
      </c>
      <c r="B5" s="427">
        <v>2.6200000000000001E-2</v>
      </c>
      <c r="C5" s="427">
        <v>1.47E-2</v>
      </c>
      <c r="D5" s="426">
        <v>0.221</v>
      </c>
      <c r="E5" s="427">
        <v>2.98E-3</v>
      </c>
    </row>
    <row r="6" spans="1:5">
      <c r="A6" s="426">
        <v>0.05</v>
      </c>
      <c r="B6" s="427">
        <v>3.2599999999999997E-2</v>
      </c>
      <c r="C6" s="427">
        <v>1.9199999999999998E-2</v>
      </c>
      <c r="D6" s="426">
        <v>0.25690000000000002</v>
      </c>
      <c r="E6" s="427">
        <v>4.7999999999999996E-3</v>
      </c>
    </row>
    <row r="7" spans="1:5">
      <c r="A7" s="426">
        <v>0.06</v>
      </c>
      <c r="B7" s="427">
        <v>3.8899999999999997E-2</v>
      </c>
      <c r="C7" s="427">
        <v>2.4199999999999999E-2</v>
      </c>
      <c r="D7" s="426">
        <v>0.28910000000000002</v>
      </c>
      <c r="E7" s="427">
        <v>7.0800000000000004E-3</v>
      </c>
    </row>
    <row r="8" spans="1:5">
      <c r="A8" s="426">
        <v>7.0000000000000007E-2</v>
      </c>
      <c r="B8" s="427">
        <v>4.5100000000000001E-2</v>
      </c>
      <c r="C8" s="427">
        <v>2.9399999999999999E-2</v>
      </c>
      <c r="D8" s="426">
        <v>0.31940000000000002</v>
      </c>
      <c r="E8" s="427">
        <v>9.8300000000000002E-3</v>
      </c>
    </row>
    <row r="9" spans="1:5">
      <c r="A9" s="426">
        <v>0.08</v>
      </c>
      <c r="B9" s="427">
        <v>5.1299999999999998E-2</v>
      </c>
      <c r="C9" s="427">
        <v>3.5000000000000003E-2</v>
      </c>
      <c r="D9" s="426">
        <v>0.34799999999999998</v>
      </c>
      <c r="E9" s="427">
        <v>1.304E-2</v>
      </c>
    </row>
    <row r="10" spans="1:5">
      <c r="A10" s="426">
        <v>0.09</v>
      </c>
      <c r="B10" s="427">
        <v>5.7500000000000002E-2</v>
      </c>
      <c r="C10" s="427">
        <v>4.0899999999999999E-2</v>
      </c>
      <c r="D10" s="426">
        <v>0.37519999999999998</v>
      </c>
      <c r="E10" s="427">
        <v>1.6719999999999999E-2</v>
      </c>
    </row>
    <row r="11" spans="1:5">
      <c r="A11" s="426">
        <v>0.1</v>
      </c>
      <c r="B11" s="427">
        <v>6.3500000000000001E-2</v>
      </c>
      <c r="C11" s="427">
        <v>4.7E-2</v>
      </c>
      <c r="D11" s="426">
        <v>0.40110000000000001</v>
      </c>
      <c r="E11" s="427">
        <v>2.0879999999999999E-2</v>
      </c>
    </row>
    <row r="12" spans="1:5">
      <c r="A12" s="426">
        <v>0.11</v>
      </c>
      <c r="B12" s="427">
        <v>6.9500000000000006E-2</v>
      </c>
      <c r="C12" s="427">
        <v>5.3199999999999997E-2</v>
      </c>
      <c r="D12" s="426">
        <v>0.42599999999999999</v>
      </c>
      <c r="E12" s="427">
        <v>2.5499999999999998E-2</v>
      </c>
    </row>
    <row r="13" spans="1:5">
      <c r="A13" s="426">
        <v>0.12</v>
      </c>
      <c r="B13" s="427">
        <v>7.5499999999999998E-2</v>
      </c>
      <c r="C13" s="427">
        <v>0.06</v>
      </c>
      <c r="D13" s="426">
        <v>0.44990000000000002</v>
      </c>
      <c r="E13" s="427">
        <v>3.058E-2</v>
      </c>
    </row>
    <row r="14" spans="1:5">
      <c r="A14" s="426">
        <v>0.13</v>
      </c>
      <c r="B14" s="427">
        <v>8.1299999999999997E-2</v>
      </c>
      <c r="C14" s="427">
        <v>6.6799999999999998E-2</v>
      </c>
      <c r="D14" s="426">
        <v>0.4703</v>
      </c>
      <c r="E14" s="427">
        <v>3.6130000000000002E-2</v>
      </c>
    </row>
    <row r="15" spans="1:5">
      <c r="A15" s="426">
        <v>0.14000000000000001</v>
      </c>
      <c r="B15" s="427">
        <v>8.7099999999999997E-2</v>
      </c>
      <c r="C15" s="427">
        <v>7.3899999999999993E-2</v>
      </c>
      <c r="D15" s="426">
        <v>0.49530000000000002</v>
      </c>
      <c r="E15" s="427">
        <v>4.2139999999999997E-2</v>
      </c>
    </row>
    <row r="16" spans="1:5">
      <c r="A16" s="426">
        <v>0.15</v>
      </c>
      <c r="B16" s="427">
        <v>9.2899999999999996E-2</v>
      </c>
      <c r="C16" s="427">
        <v>8.1100000000000005E-2</v>
      </c>
      <c r="D16" s="426">
        <v>0.51680000000000004</v>
      </c>
      <c r="E16" s="427">
        <v>4.861E-2</v>
      </c>
    </row>
    <row r="17" spans="1:5">
      <c r="A17" s="426">
        <v>0.16</v>
      </c>
      <c r="B17" s="427">
        <v>9.8599999999999993E-2</v>
      </c>
      <c r="C17" s="427">
        <v>8.8499999999999995E-2</v>
      </c>
      <c r="D17" s="426">
        <v>0.53759999999999997</v>
      </c>
      <c r="E17" s="427">
        <v>5.552E-2</v>
      </c>
    </row>
    <row r="18" spans="1:5">
      <c r="A18" s="426">
        <v>0.17</v>
      </c>
      <c r="B18" s="427">
        <v>0.1042</v>
      </c>
      <c r="C18" s="427">
        <v>9.6100000000000005E-2</v>
      </c>
      <c r="D18" s="426">
        <v>0.55779999999999996</v>
      </c>
      <c r="E18" s="427">
        <v>6.2880000000000005E-2</v>
      </c>
    </row>
    <row r="19" spans="1:5">
      <c r="A19" s="426">
        <v>0.18</v>
      </c>
      <c r="B19" s="427">
        <v>0.10970000000000001</v>
      </c>
      <c r="C19" s="427">
        <v>0.10390000000000001</v>
      </c>
      <c r="D19" s="426">
        <v>0.57740000000000002</v>
      </c>
      <c r="E19" s="427">
        <v>7.0680000000000007E-2</v>
      </c>
    </row>
    <row r="20" spans="1:5">
      <c r="A20" s="426">
        <v>0.19</v>
      </c>
      <c r="B20" s="427">
        <v>0.1152</v>
      </c>
      <c r="C20" s="427">
        <v>0.1118</v>
      </c>
      <c r="D20" s="426">
        <v>0.59650000000000003</v>
      </c>
      <c r="E20" s="427">
        <v>7.8909999999999994E-2</v>
      </c>
    </row>
    <row r="21" spans="1:5">
      <c r="A21" s="426">
        <v>0.2</v>
      </c>
      <c r="B21" s="427">
        <v>0.1206</v>
      </c>
      <c r="C21" s="427">
        <v>0.11990000000000001</v>
      </c>
      <c r="D21" s="426">
        <v>0.61499999999999999</v>
      </c>
      <c r="E21" s="427">
        <v>8.7569999999999995E-2</v>
      </c>
    </row>
    <row r="22" spans="1:5">
      <c r="A22" s="426">
        <v>0.21</v>
      </c>
      <c r="B22" s="427">
        <v>0.12590000000000001</v>
      </c>
      <c r="C22" s="427">
        <v>0.12809999999999999</v>
      </c>
      <c r="D22" s="426">
        <v>0.6331</v>
      </c>
      <c r="E22" s="427">
        <v>9.6640000000000004E-2</v>
      </c>
    </row>
    <row r="23" spans="1:5">
      <c r="A23" s="426">
        <v>0.22</v>
      </c>
      <c r="B23" s="427">
        <v>0.13120000000000001</v>
      </c>
      <c r="C23" s="427">
        <v>0.13650000000000001</v>
      </c>
      <c r="D23" s="426">
        <v>0.65059999999999996</v>
      </c>
      <c r="E23" s="427">
        <v>0.10613</v>
      </c>
    </row>
    <row r="24" spans="1:5">
      <c r="A24" s="426">
        <v>0.23</v>
      </c>
      <c r="B24" s="427">
        <v>0.13639999999999999</v>
      </c>
      <c r="C24" s="427">
        <v>0.1449</v>
      </c>
      <c r="D24" s="426">
        <v>0.66769999999999996</v>
      </c>
      <c r="E24" s="427">
        <v>0.11602</v>
      </c>
    </row>
    <row r="25" spans="1:5">
      <c r="A25" s="426">
        <v>0.24</v>
      </c>
      <c r="B25" s="427">
        <v>0.1416</v>
      </c>
      <c r="C25" s="427">
        <v>0.1535</v>
      </c>
      <c r="D25" s="426">
        <v>0.68440000000000001</v>
      </c>
      <c r="E25" s="427">
        <v>0.12631000000000001</v>
      </c>
    </row>
    <row r="26" spans="1:5">
      <c r="A26" s="426">
        <v>0.25</v>
      </c>
      <c r="B26" s="427">
        <v>0.14660000000000001</v>
      </c>
      <c r="C26" s="427">
        <v>0.1623</v>
      </c>
      <c r="D26" s="426">
        <v>0.70069999999999999</v>
      </c>
      <c r="E26" s="427">
        <v>0.13697999999999999</v>
      </c>
    </row>
    <row r="27" spans="1:5">
      <c r="A27" s="426">
        <v>0.26</v>
      </c>
      <c r="B27" s="427">
        <v>0.15160000000000001</v>
      </c>
      <c r="C27" s="427">
        <v>0.1711</v>
      </c>
      <c r="D27" s="426">
        <v>0.71650000000000003</v>
      </c>
      <c r="E27" s="427">
        <v>0.14802999999999999</v>
      </c>
    </row>
    <row r="28" spans="1:5">
      <c r="A28" s="426">
        <v>0.27</v>
      </c>
      <c r="B28" s="427">
        <v>0.15659999999999999</v>
      </c>
      <c r="C28" s="427">
        <v>0.18</v>
      </c>
      <c r="D28" s="426">
        <v>0.73199999999999998</v>
      </c>
      <c r="E28" s="427">
        <v>0.15945000000000001</v>
      </c>
    </row>
    <row r="29" spans="1:5">
      <c r="A29" s="426">
        <v>0.28000000000000003</v>
      </c>
      <c r="B29" s="427">
        <v>0.16139999999999999</v>
      </c>
      <c r="C29" s="427">
        <v>0.189</v>
      </c>
      <c r="D29" s="426">
        <v>0.747</v>
      </c>
      <c r="E29" s="427">
        <v>0.17122999999999999</v>
      </c>
    </row>
    <row r="30" spans="1:5">
      <c r="A30" s="426">
        <v>0.28999999999999998</v>
      </c>
      <c r="B30" s="427">
        <v>0.16619999999999999</v>
      </c>
      <c r="C30" s="427">
        <v>0.19819999999999999</v>
      </c>
      <c r="D30" s="426">
        <v>0.76180000000000003</v>
      </c>
      <c r="E30" s="427">
        <v>0.18336</v>
      </c>
    </row>
    <row r="31" spans="1:5">
      <c r="A31" s="426">
        <v>0.3</v>
      </c>
      <c r="B31" s="427">
        <v>0.1709</v>
      </c>
      <c r="C31" s="427">
        <v>0.2074</v>
      </c>
      <c r="D31" s="426">
        <v>0.77610000000000001</v>
      </c>
      <c r="E31" s="427">
        <v>0.19583</v>
      </c>
    </row>
    <row r="32" spans="1:5">
      <c r="A32" s="426">
        <v>0.31</v>
      </c>
      <c r="B32" s="427">
        <v>0.17560000000000001</v>
      </c>
      <c r="C32" s="427">
        <v>0.2167</v>
      </c>
      <c r="D32" s="426">
        <v>0.79010000000000002</v>
      </c>
      <c r="E32" s="427">
        <v>0.20863000000000001</v>
      </c>
    </row>
    <row r="33" spans="1:5">
      <c r="A33" s="426">
        <v>0.32</v>
      </c>
      <c r="B33" s="427">
        <v>0.1802</v>
      </c>
      <c r="C33" s="427">
        <v>0.22600000000000001</v>
      </c>
      <c r="D33" s="426">
        <v>0.80379999999999996</v>
      </c>
      <c r="E33" s="427">
        <v>0.22175</v>
      </c>
    </row>
    <row r="34" spans="1:5">
      <c r="A34" s="426">
        <v>0.33</v>
      </c>
      <c r="B34" s="427">
        <v>0.1847</v>
      </c>
      <c r="C34" s="427">
        <v>0.23549999999999999</v>
      </c>
      <c r="D34" s="426">
        <v>0.81720000000000004</v>
      </c>
      <c r="E34" s="427">
        <v>0.23518</v>
      </c>
    </row>
    <row r="35" spans="1:5">
      <c r="A35" s="426">
        <v>0.34</v>
      </c>
      <c r="B35" s="427">
        <v>0.18909999999999999</v>
      </c>
      <c r="C35" s="427">
        <v>0.245</v>
      </c>
      <c r="D35" s="426">
        <v>0.83020000000000005</v>
      </c>
      <c r="E35" s="427">
        <v>0.24892</v>
      </c>
    </row>
    <row r="36" spans="1:5">
      <c r="A36" s="426">
        <v>0.35</v>
      </c>
      <c r="B36" s="427">
        <v>0.19350000000000001</v>
      </c>
      <c r="C36" s="427">
        <v>0.25459999999999999</v>
      </c>
      <c r="D36" s="426">
        <v>0.84299999999999997</v>
      </c>
      <c r="E36" s="427">
        <v>0.26294000000000001</v>
      </c>
    </row>
    <row r="37" spans="1:5">
      <c r="A37" s="426">
        <v>0.36</v>
      </c>
      <c r="B37" s="427">
        <v>0.1978</v>
      </c>
      <c r="C37" s="427">
        <v>0.26419999999999999</v>
      </c>
      <c r="D37" s="426">
        <v>0.85540000000000005</v>
      </c>
      <c r="E37" s="427">
        <v>0.27723999999999999</v>
      </c>
    </row>
    <row r="38" spans="1:5">
      <c r="A38" s="426">
        <v>0.37</v>
      </c>
      <c r="B38" s="427">
        <v>0.20200000000000001</v>
      </c>
      <c r="C38" s="427">
        <v>0.27389999999999998</v>
      </c>
      <c r="D38" s="426">
        <v>0.86750000000000005</v>
      </c>
      <c r="E38" s="427">
        <v>0.2918</v>
      </c>
    </row>
    <row r="39" spans="1:5">
      <c r="A39" s="428">
        <v>0.38</v>
      </c>
      <c r="B39" s="429">
        <v>0.20619999999999999</v>
      </c>
      <c r="C39" s="429">
        <v>0.28360000000000002</v>
      </c>
      <c r="D39" s="428">
        <v>0.87939999999999996</v>
      </c>
      <c r="E39" s="429">
        <v>0.30662</v>
      </c>
    </row>
    <row r="40" spans="1:5">
      <c r="A40" s="426">
        <v>0.39</v>
      </c>
      <c r="B40" s="427">
        <v>0.2102</v>
      </c>
      <c r="C40" s="427">
        <v>0.29339999999999999</v>
      </c>
      <c r="D40" s="426">
        <v>0.89090000000000003</v>
      </c>
      <c r="E40" s="427">
        <v>0.32168999999999998</v>
      </c>
    </row>
    <row r="41" spans="1:5">
      <c r="A41" s="426">
        <v>0.4</v>
      </c>
      <c r="B41" s="427">
        <v>0.2142</v>
      </c>
      <c r="C41" s="427">
        <v>0.30320000000000003</v>
      </c>
      <c r="D41" s="426">
        <v>0.9022</v>
      </c>
      <c r="E41" s="427">
        <v>0.33699000000000001</v>
      </c>
    </row>
    <row r="42" spans="1:5">
      <c r="A42" s="426">
        <v>0.41</v>
      </c>
      <c r="B42" s="427">
        <v>0.21820000000000001</v>
      </c>
      <c r="C42" s="427">
        <v>0.313</v>
      </c>
      <c r="D42" s="426">
        <v>0.91310000000000002</v>
      </c>
      <c r="E42" s="427">
        <v>0.35249999999999998</v>
      </c>
    </row>
    <row r="43" spans="1:5">
      <c r="A43" s="426">
        <v>0.42</v>
      </c>
      <c r="B43" s="427">
        <v>0.222</v>
      </c>
      <c r="C43" s="427">
        <v>0.32290000000000002</v>
      </c>
      <c r="D43" s="426">
        <v>0.92390000000000005</v>
      </c>
      <c r="E43" s="427">
        <v>0.36823</v>
      </c>
    </row>
    <row r="44" spans="1:5">
      <c r="A44" s="426">
        <v>0.43</v>
      </c>
      <c r="B44" s="427">
        <v>0.2258</v>
      </c>
      <c r="C44" s="427">
        <v>0.33279999999999998</v>
      </c>
      <c r="D44" s="426">
        <v>0.93430000000000002</v>
      </c>
      <c r="E44" s="427">
        <v>0.38414999999999999</v>
      </c>
    </row>
    <row r="45" spans="1:5">
      <c r="A45" s="426">
        <v>0.44</v>
      </c>
      <c r="B45" s="427">
        <v>0.22950000000000001</v>
      </c>
      <c r="C45" s="427">
        <v>0.33279999999999998</v>
      </c>
      <c r="D45" s="426">
        <v>0.94450000000000001</v>
      </c>
      <c r="E45" s="427">
        <v>0.40024999999999999</v>
      </c>
    </row>
    <row r="46" spans="1:5">
      <c r="A46" s="426">
        <v>0.45</v>
      </c>
      <c r="B46" s="427">
        <v>0.2331</v>
      </c>
      <c r="C46" s="427">
        <v>3.3428</v>
      </c>
      <c r="D46" s="426">
        <v>0.95440000000000003</v>
      </c>
      <c r="E46" s="427">
        <v>0.41653000000000001</v>
      </c>
    </row>
    <row r="47" spans="1:5">
      <c r="A47" s="426">
        <v>0.46</v>
      </c>
      <c r="B47" s="427">
        <v>0.2366</v>
      </c>
      <c r="C47" s="427">
        <v>0.35270000000000001</v>
      </c>
      <c r="D47" s="426">
        <v>0.96399999999999997</v>
      </c>
      <c r="E47" s="427">
        <v>0.43296000000000001</v>
      </c>
    </row>
    <row r="48" spans="1:5">
      <c r="A48" s="426">
        <v>0.47</v>
      </c>
      <c r="B48" s="427">
        <v>0.24010000000000001</v>
      </c>
      <c r="C48" s="427">
        <v>0.36270000000000002</v>
      </c>
      <c r="D48" s="426">
        <v>0.97340000000000004</v>
      </c>
      <c r="E48" s="427">
        <v>0.44954</v>
      </c>
    </row>
    <row r="49" spans="1:5">
      <c r="A49" s="426">
        <v>0.48</v>
      </c>
      <c r="B49" s="427">
        <v>0.24349999999999999</v>
      </c>
      <c r="C49" s="427">
        <v>0.37269999999999998</v>
      </c>
      <c r="D49" s="426">
        <v>0.98250000000000004</v>
      </c>
      <c r="E49" s="427">
        <v>0.46623999999999999</v>
      </c>
    </row>
    <row r="50" spans="1:5">
      <c r="A50" s="426">
        <v>0.49</v>
      </c>
      <c r="B50" s="427">
        <v>0.24679999999999999</v>
      </c>
      <c r="C50" s="427">
        <v>0.38269999999999998</v>
      </c>
      <c r="D50" s="426">
        <v>0.99139999999999995</v>
      </c>
      <c r="E50" s="427">
        <v>0.48307</v>
      </c>
    </row>
    <row r="51" spans="1:5">
      <c r="A51" s="426">
        <v>0.5</v>
      </c>
      <c r="B51" s="427">
        <v>0.25</v>
      </c>
      <c r="C51" s="427">
        <v>0.39269999999999999</v>
      </c>
      <c r="D51" s="426">
        <v>1</v>
      </c>
      <c r="E51" s="427">
        <v>0.5</v>
      </c>
    </row>
    <row r="52" spans="1:5">
      <c r="A52" s="426">
        <v>0.51</v>
      </c>
      <c r="B52" s="427">
        <v>0.25309999999999999</v>
      </c>
      <c r="C52" s="427">
        <v>0.4027</v>
      </c>
      <c r="D52" s="426">
        <v>1.0084</v>
      </c>
      <c r="E52" s="427">
        <v>0.51702000000000004</v>
      </c>
    </row>
    <row r="53" spans="1:5">
      <c r="A53" s="426">
        <v>0.52</v>
      </c>
      <c r="B53" s="427">
        <v>0.25619999999999998</v>
      </c>
      <c r="C53" s="427">
        <v>0.41270000000000001</v>
      </c>
      <c r="D53" s="426">
        <v>1.0165</v>
      </c>
      <c r="E53" s="427">
        <v>0.53410999999999997</v>
      </c>
    </row>
    <row r="54" spans="1:5">
      <c r="A54" s="426">
        <v>0.53</v>
      </c>
      <c r="B54" s="427">
        <v>0.25919999999999999</v>
      </c>
      <c r="C54" s="427">
        <v>0.42270000000000002</v>
      </c>
      <c r="D54" s="426">
        <v>1.0243</v>
      </c>
      <c r="E54" s="427">
        <v>0.55127000000000004</v>
      </c>
    </row>
    <row r="55" spans="1:5">
      <c r="A55" s="426">
        <v>0.54</v>
      </c>
      <c r="B55" s="427">
        <v>0.2621</v>
      </c>
      <c r="C55" s="427">
        <v>0.43269999999999997</v>
      </c>
      <c r="D55" s="426">
        <v>1.032</v>
      </c>
      <c r="E55" s="427">
        <v>0.56847000000000003</v>
      </c>
    </row>
    <row r="56" spans="1:5">
      <c r="A56" s="426">
        <v>0.55000000000000004</v>
      </c>
      <c r="B56" s="427">
        <v>0.26490000000000002</v>
      </c>
      <c r="C56" s="427">
        <v>0.44259999999999999</v>
      </c>
      <c r="D56" s="426">
        <v>1.0392999999999999</v>
      </c>
      <c r="E56" s="427">
        <v>0.58570999999999995</v>
      </c>
    </row>
    <row r="57" spans="1:5">
      <c r="A57" s="426">
        <v>0.56000000000000005</v>
      </c>
      <c r="B57" s="427">
        <v>0.2676</v>
      </c>
      <c r="C57" s="427">
        <v>0.4526</v>
      </c>
      <c r="D57" s="426">
        <v>1.0464</v>
      </c>
      <c r="E57" s="427">
        <v>0.60296000000000005</v>
      </c>
    </row>
    <row r="58" spans="1:5">
      <c r="A58" s="426">
        <v>0.56999999999999995</v>
      </c>
      <c r="B58" s="427">
        <v>0.27029999999999998</v>
      </c>
      <c r="C58" s="427">
        <v>0.46250000000000002</v>
      </c>
      <c r="D58" s="426">
        <v>1.0532999999999999</v>
      </c>
      <c r="E58" s="427">
        <v>0.62021999999999999</v>
      </c>
    </row>
    <row r="59" spans="1:5">
      <c r="A59" s="426">
        <v>0.57999999999999996</v>
      </c>
      <c r="B59" s="427">
        <v>0.27279999999999999</v>
      </c>
      <c r="C59" s="427">
        <v>0.47239999999999999</v>
      </c>
      <c r="D59" s="426">
        <v>1.0599000000000001</v>
      </c>
      <c r="E59" s="427">
        <v>0.63746000000000003</v>
      </c>
    </row>
    <row r="60" spans="1:5">
      <c r="A60" s="426">
        <v>0.59</v>
      </c>
      <c r="B60" s="427">
        <v>0.27529999999999999</v>
      </c>
      <c r="C60" s="427">
        <v>0.48220000000000002</v>
      </c>
      <c r="D60" s="426">
        <v>1.0663</v>
      </c>
      <c r="E60" s="427">
        <v>0.65466999999999997</v>
      </c>
    </row>
    <row r="61" spans="1:5">
      <c r="A61" s="426">
        <v>0.6</v>
      </c>
      <c r="B61" s="427">
        <v>0.27760000000000001</v>
      </c>
      <c r="C61" s="427">
        <v>0.49199999999999999</v>
      </c>
      <c r="D61" s="426">
        <v>1.0724</v>
      </c>
      <c r="E61" s="427">
        <v>0.67183999999999999</v>
      </c>
    </row>
    <row r="62" spans="1:5">
      <c r="A62" s="426">
        <v>0.61</v>
      </c>
      <c r="B62" s="427">
        <v>0.27989999999999998</v>
      </c>
      <c r="C62" s="427">
        <v>0.50180000000000002</v>
      </c>
      <c r="D62" s="426">
        <v>1.0783</v>
      </c>
      <c r="E62" s="427">
        <v>0.68894999999999995</v>
      </c>
    </row>
    <row r="63" spans="1:5">
      <c r="A63" s="426">
        <v>0.62</v>
      </c>
      <c r="B63" s="427">
        <v>0.28210000000000002</v>
      </c>
      <c r="C63" s="427">
        <v>0.51149999999999995</v>
      </c>
      <c r="D63" s="426">
        <v>1.0839000000000001</v>
      </c>
      <c r="E63" s="427">
        <v>0.70596999999999999</v>
      </c>
    </row>
    <row r="64" spans="1:5">
      <c r="A64" s="426">
        <v>0.63</v>
      </c>
      <c r="B64" s="427">
        <v>0.28420000000000001</v>
      </c>
      <c r="C64" s="427">
        <v>0.5212</v>
      </c>
      <c r="D64" s="426">
        <v>1.0892999999999999</v>
      </c>
      <c r="E64" s="427">
        <v>0.72289999999999999</v>
      </c>
    </row>
    <row r="65" spans="1:5">
      <c r="A65" s="426">
        <v>0.64</v>
      </c>
      <c r="B65" s="427">
        <v>0.28620000000000001</v>
      </c>
      <c r="C65" s="427">
        <v>0.53080000000000005</v>
      </c>
      <c r="D65" s="426">
        <v>1.0944</v>
      </c>
      <c r="E65" s="427">
        <v>0.73972000000000004</v>
      </c>
    </row>
    <row r="66" spans="1:5">
      <c r="A66" s="426">
        <v>0.65</v>
      </c>
      <c r="B66" s="427">
        <v>0.28810000000000002</v>
      </c>
      <c r="C66" s="427">
        <v>0.54039999999999999</v>
      </c>
      <c r="D66" s="426">
        <v>1.0992999999999999</v>
      </c>
      <c r="E66" s="427">
        <v>0.75641000000000003</v>
      </c>
    </row>
    <row r="67" spans="1:5">
      <c r="A67" s="426">
        <v>0.66</v>
      </c>
      <c r="B67" s="427">
        <v>0.28999999999999998</v>
      </c>
      <c r="C67" s="427">
        <v>0.54990000000000006</v>
      </c>
      <c r="D67" s="426">
        <v>1.1039000000000001</v>
      </c>
      <c r="E67" s="427">
        <v>0.77295000000000003</v>
      </c>
    </row>
    <row r="68" spans="1:5">
      <c r="A68" s="426">
        <v>0.67</v>
      </c>
      <c r="B68" s="427">
        <v>0.29170000000000001</v>
      </c>
      <c r="C68" s="427">
        <v>0.55940000000000001</v>
      </c>
      <c r="D68" s="426">
        <v>1.1083000000000001</v>
      </c>
      <c r="E68" s="427">
        <v>0.78932000000000002</v>
      </c>
    </row>
    <row r="69" spans="1:5">
      <c r="A69" s="426">
        <v>0.68</v>
      </c>
      <c r="B69" s="427">
        <v>0.29330000000000001</v>
      </c>
      <c r="C69" s="427">
        <v>0.56869999999999998</v>
      </c>
      <c r="D69" s="426">
        <v>1.1124000000000001</v>
      </c>
      <c r="E69" s="427">
        <v>0.80510999999999999</v>
      </c>
    </row>
    <row r="70" spans="1:5">
      <c r="A70" s="426">
        <v>0.69</v>
      </c>
      <c r="B70" s="427">
        <v>0.29480000000000001</v>
      </c>
      <c r="C70" s="427">
        <v>0.57799999999999996</v>
      </c>
      <c r="D70" s="426">
        <v>1.1162000000000001</v>
      </c>
      <c r="E70" s="427">
        <v>0.82149000000000005</v>
      </c>
    </row>
    <row r="71" spans="1:5">
      <c r="A71" s="426">
        <v>0.7</v>
      </c>
      <c r="B71" s="427">
        <v>0.29620000000000002</v>
      </c>
      <c r="C71" s="427">
        <v>0.58720000000000006</v>
      </c>
      <c r="D71" s="426">
        <v>1.1197999999999999</v>
      </c>
      <c r="E71" s="427">
        <v>0.83723999999999998</v>
      </c>
    </row>
    <row r="72" spans="1:5">
      <c r="A72" s="426">
        <v>0.71</v>
      </c>
      <c r="B72" s="427">
        <v>0.29749999999999999</v>
      </c>
      <c r="C72" s="427">
        <v>0.59640000000000004</v>
      </c>
      <c r="D72" s="426">
        <v>1.2311000000000001</v>
      </c>
      <c r="E72" s="427">
        <v>0.85275000000000001</v>
      </c>
    </row>
    <row r="73" spans="1:5">
      <c r="A73" s="426">
        <v>0.72</v>
      </c>
      <c r="B73" s="427">
        <v>0.29870000000000002</v>
      </c>
      <c r="C73" s="427">
        <v>0.60540000000000005</v>
      </c>
      <c r="D73" s="426">
        <v>1.1261000000000001</v>
      </c>
      <c r="E73" s="427">
        <v>0.86799000000000004</v>
      </c>
    </row>
    <row r="74" spans="1:5">
      <c r="A74" s="426">
        <v>0.73</v>
      </c>
      <c r="B74" s="427">
        <v>0.29980000000000001</v>
      </c>
      <c r="C74" s="427">
        <v>0.61429999999999996</v>
      </c>
      <c r="D74" s="426">
        <v>1.1288</v>
      </c>
      <c r="E74" s="427">
        <v>0.88293999999999995</v>
      </c>
    </row>
    <row r="75" spans="1:5">
      <c r="A75" s="426">
        <v>0.74</v>
      </c>
      <c r="B75" s="427">
        <v>0.30080000000000001</v>
      </c>
      <c r="C75" s="427">
        <v>0.62309999999999999</v>
      </c>
      <c r="D75" s="426">
        <v>1.1313</v>
      </c>
      <c r="E75" s="427">
        <v>0.89758000000000004</v>
      </c>
    </row>
    <row r="76" spans="1:5">
      <c r="A76" s="426">
        <v>0.75</v>
      </c>
      <c r="B76" s="427">
        <v>0.30170000000000002</v>
      </c>
      <c r="C76" s="427">
        <v>0.63190000000000002</v>
      </c>
      <c r="D76" s="426">
        <v>1.1335</v>
      </c>
      <c r="E76" s="427">
        <v>0.91188000000000002</v>
      </c>
    </row>
    <row r="77" spans="1:5">
      <c r="A77" s="426">
        <v>0.76</v>
      </c>
      <c r="B77" s="427">
        <v>0.3024</v>
      </c>
      <c r="C77" s="427">
        <v>0.64049999999999996</v>
      </c>
      <c r="D77" s="426">
        <v>1.1354</v>
      </c>
      <c r="E77" s="427">
        <v>0.92581999999999998</v>
      </c>
    </row>
    <row r="78" spans="1:5">
      <c r="A78" s="426">
        <v>0.77</v>
      </c>
      <c r="B78" s="427">
        <v>0.30309999999999998</v>
      </c>
      <c r="C78" s="427">
        <v>0.64890000000000003</v>
      </c>
      <c r="D78" s="426">
        <v>1.1369</v>
      </c>
      <c r="E78" s="427">
        <v>0.93937999999999999</v>
      </c>
    </row>
    <row r="79" spans="1:5">
      <c r="A79" s="426">
        <v>0.78</v>
      </c>
      <c r="B79" s="427">
        <v>0.30359999999999998</v>
      </c>
      <c r="C79" s="427">
        <v>0.6573</v>
      </c>
      <c r="D79" s="426">
        <v>1.1382000000000001</v>
      </c>
      <c r="E79" s="427">
        <v>0.95252999999999999</v>
      </c>
    </row>
    <row r="80" spans="1:5">
      <c r="A80" s="426">
        <v>0.79</v>
      </c>
      <c r="B80" s="427">
        <v>0.3039</v>
      </c>
      <c r="C80" s="427">
        <v>0.66549999999999998</v>
      </c>
      <c r="D80" s="426">
        <v>1.1391</v>
      </c>
      <c r="E80" s="427">
        <v>0.96523000000000003</v>
      </c>
    </row>
    <row r="81" spans="1:5">
      <c r="A81" s="426">
        <v>0.8</v>
      </c>
      <c r="B81" s="427">
        <v>0.30420000000000003</v>
      </c>
      <c r="C81" s="427">
        <v>0.67359999999999998</v>
      </c>
      <c r="D81" s="426">
        <v>1.1396999999999999</v>
      </c>
      <c r="E81" s="427">
        <v>0.97746999999999995</v>
      </c>
    </row>
    <row r="82" spans="1:5">
      <c r="A82" s="426">
        <v>0.81</v>
      </c>
      <c r="B82" s="427">
        <v>0.30430000000000001</v>
      </c>
      <c r="C82" s="427">
        <v>0.68149999999999999</v>
      </c>
      <c r="D82" s="426">
        <v>1.1399999999999999</v>
      </c>
      <c r="E82" s="427">
        <v>0.98921000000000003</v>
      </c>
    </row>
    <row r="83" spans="1:5">
      <c r="A83" s="426">
        <v>0.82</v>
      </c>
      <c r="B83" s="427">
        <v>0.30430000000000001</v>
      </c>
      <c r="C83" s="427">
        <v>0.68930000000000002</v>
      </c>
      <c r="D83" s="426">
        <v>1.1398999999999999</v>
      </c>
      <c r="E83" s="427">
        <v>1.00041</v>
      </c>
    </row>
    <row r="84" spans="1:5">
      <c r="A84" s="426">
        <v>0.83</v>
      </c>
      <c r="B84" s="427">
        <v>0.30409999999999998</v>
      </c>
      <c r="C84" s="427">
        <v>0.69689999999999996</v>
      </c>
      <c r="D84" s="426">
        <v>1.1395</v>
      </c>
      <c r="E84" s="427">
        <v>1.0110399999999999</v>
      </c>
    </row>
    <row r="85" spans="1:5">
      <c r="A85" s="426">
        <v>0.84</v>
      </c>
      <c r="B85" s="427">
        <v>0.30380000000000001</v>
      </c>
      <c r="C85" s="427">
        <v>0.70430000000000004</v>
      </c>
      <c r="D85" s="426">
        <v>1.1387</v>
      </c>
      <c r="E85" s="427">
        <v>1.0210699999999999</v>
      </c>
    </row>
    <row r="86" spans="1:5">
      <c r="A86" s="426">
        <v>0.85</v>
      </c>
      <c r="B86" s="427">
        <v>0.30330000000000001</v>
      </c>
      <c r="C86" s="427">
        <v>0.71150000000000002</v>
      </c>
      <c r="D86" s="426">
        <v>1.1374</v>
      </c>
      <c r="E86" s="427">
        <v>1.03044</v>
      </c>
    </row>
    <row r="87" spans="1:5">
      <c r="A87" s="426">
        <v>0.86</v>
      </c>
      <c r="B87" s="427">
        <v>0.30259999999999998</v>
      </c>
      <c r="C87" s="427">
        <v>0.71860000000000002</v>
      </c>
      <c r="D87" s="426">
        <v>1.1357999999999999</v>
      </c>
      <c r="E87" s="427">
        <v>1.0391300000000001</v>
      </c>
    </row>
    <row r="88" spans="1:5">
      <c r="A88" s="426">
        <v>0.87</v>
      </c>
      <c r="B88" s="427">
        <v>0.30180000000000001</v>
      </c>
      <c r="C88" s="427">
        <v>0.72540000000000004</v>
      </c>
      <c r="D88" s="426">
        <v>1.1336999999999999</v>
      </c>
      <c r="E88" s="427">
        <v>1.0470600000000001</v>
      </c>
    </row>
    <row r="89" spans="1:5">
      <c r="A89" s="426">
        <v>0.88</v>
      </c>
      <c r="B89" s="427">
        <v>0.30070000000000002</v>
      </c>
      <c r="C89" s="427">
        <v>0.73199999999999998</v>
      </c>
      <c r="D89" s="426">
        <v>1.1311</v>
      </c>
      <c r="E89" s="427">
        <v>1.0542</v>
      </c>
    </row>
    <row r="90" spans="1:5">
      <c r="A90" s="426">
        <v>0.89</v>
      </c>
      <c r="B90" s="427">
        <v>0.29949999999999999</v>
      </c>
      <c r="C90" s="427">
        <v>0.73839999999999995</v>
      </c>
      <c r="D90" s="426">
        <v>1.1279999999999999</v>
      </c>
      <c r="E90" s="427">
        <v>1.06047</v>
      </c>
    </row>
    <row r="91" spans="1:5">
      <c r="A91" s="426">
        <v>0.9</v>
      </c>
      <c r="B91" s="427">
        <v>0.29799999999999999</v>
      </c>
      <c r="C91" s="427">
        <v>0.74450000000000005</v>
      </c>
      <c r="D91" s="426">
        <v>1.1243000000000001</v>
      </c>
      <c r="E91" s="427">
        <v>1.06582</v>
      </c>
    </row>
    <row r="92" spans="1:5">
      <c r="A92" s="426">
        <v>0.91</v>
      </c>
      <c r="B92" s="427">
        <v>0.29630000000000001</v>
      </c>
      <c r="C92" s="427">
        <v>0.75039999999999996</v>
      </c>
      <c r="D92" s="426">
        <v>1.1200000000000001</v>
      </c>
      <c r="E92" s="427">
        <v>1.0701099999999999</v>
      </c>
    </row>
    <row r="93" spans="1:5">
      <c r="A93" s="426">
        <v>0.92</v>
      </c>
      <c r="B93" s="427">
        <v>0.2944</v>
      </c>
      <c r="C93" s="427">
        <v>0.75600000000000001</v>
      </c>
      <c r="D93" s="426">
        <v>1.1151</v>
      </c>
      <c r="E93" s="427">
        <v>1.07328</v>
      </c>
    </row>
    <row r="94" spans="1:5">
      <c r="A94" s="426">
        <v>0.93</v>
      </c>
      <c r="B94" s="427">
        <v>0.29210000000000003</v>
      </c>
      <c r="C94" s="427">
        <v>0.76119999999999999</v>
      </c>
      <c r="D94" s="426">
        <v>1.1093</v>
      </c>
      <c r="E94" s="427">
        <v>1.0751999999999999</v>
      </c>
    </row>
    <row r="95" spans="1:5">
      <c r="A95" s="426">
        <v>0.94</v>
      </c>
      <c r="B95" s="427">
        <v>0.28949999999999998</v>
      </c>
      <c r="C95" s="427">
        <v>0.76619999999999999</v>
      </c>
      <c r="D95" s="426">
        <v>1.1027</v>
      </c>
      <c r="E95" s="427">
        <v>1.07568</v>
      </c>
    </row>
    <row r="96" spans="1:5">
      <c r="A96" s="426">
        <v>0.95</v>
      </c>
      <c r="B96" s="427">
        <v>0.28649999999999998</v>
      </c>
      <c r="C96" s="427">
        <v>0.77070000000000005</v>
      </c>
      <c r="D96" s="426">
        <v>1.095</v>
      </c>
      <c r="E96" s="427">
        <v>1.0745199999999999</v>
      </c>
    </row>
    <row r="97" spans="1:5">
      <c r="A97" s="426">
        <v>0.96</v>
      </c>
      <c r="B97" s="427">
        <v>0.28289999999999998</v>
      </c>
      <c r="C97" s="427">
        <v>0.77490000000000003</v>
      </c>
      <c r="D97" s="426">
        <v>1.0859000000000001</v>
      </c>
      <c r="E97" s="427">
        <v>1.07138</v>
      </c>
    </row>
    <row r="98" spans="1:5">
      <c r="A98" s="426">
        <v>0.97</v>
      </c>
      <c r="B98" s="427">
        <v>0.2787</v>
      </c>
      <c r="C98" s="427">
        <v>0.77849999999999997</v>
      </c>
      <c r="D98" s="426">
        <v>1.0750999999999999</v>
      </c>
      <c r="E98" s="427">
        <v>1.06575</v>
      </c>
    </row>
    <row r="99" spans="1:5">
      <c r="A99" s="426">
        <v>0.98</v>
      </c>
      <c r="B99" s="427">
        <v>0.27350000000000002</v>
      </c>
      <c r="C99" s="427">
        <v>0.78159999999999996</v>
      </c>
      <c r="D99" s="426">
        <v>1.0618000000000001</v>
      </c>
      <c r="E99" s="427">
        <v>1.0566899999999999</v>
      </c>
    </row>
    <row r="100" spans="1:5">
      <c r="A100" s="426">
        <v>0.99</v>
      </c>
      <c r="B100" s="427">
        <v>0.2666</v>
      </c>
      <c r="C100" s="427">
        <v>0.78410000000000002</v>
      </c>
      <c r="D100" s="426">
        <v>1.0437000000000001</v>
      </c>
      <c r="E100" s="427">
        <v>1.04196</v>
      </c>
    </row>
    <row r="101" spans="1:5">
      <c r="A101" s="426">
        <v>1</v>
      </c>
      <c r="B101" s="427">
        <v>0.25</v>
      </c>
      <c r="C101" s="427">
        <v>0.78539999999999999</v>
      </c>
      <c r="D101" s="426">
        <v>1</v>
      </c>
      <c r="E101" s="427">
        <v>1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C87"/>
  <sheetViews>
    <sheetView zoomScaleNormal="100" zoomScaleSheetLayoutView="100" workbookViewId="0">
      <selection activeCell="C25" sqref="C25"/>
    </sheetView>
  </sheetViews>
  <sheetFormatPr defaultRowHeight="15"/>
  <cols>
    <col min="1" max="1" width="8.5703125" style="421" customWidth="1"/>
    <col min="2" max="2" width="10.7109375" style="423" customWidth="1"/>
    <col min="3" max="3" width="11.7109375" style="422" customWidth="1"/>
    <col min="4" max="5" width="10.7109375" style="422" customWidth="1"/>
    <col min="6" max="6" width="15.5703125" style="422" customWidth="1"/>
    <col min="7" max="7" width="10.7109375" style="422" customWidth="1"/>
    <col min="8" max="8" width="11.7109375" style="422" customWidth="1"/>
    <col min="9" max="10" width="14.7109375" style="422" customWidth="1"/>
    <col min="11" max="11" width="11.7109375" style="422" customWidth="1"/>
    <col min="12" max="13" width="8.7109375" style="422" customWidth="1"/>
    <col min="14" max="16" width="5.7109375" style="422" customWidth="1"/>
    <col min="17" max="18" width="8.7109375" style="422" customWidth="1"/>
    <col min="19" max="19" width="5.7109375" style="422" customWidth="1"/>
    <col min="20" max="22" width="8.7109375" style="422" customWidth="1"/>
    <col min="23" max="23" width="10.85546875" style="422" customWidth="1"/>
    <col min="24" max="24" width="12.28515625" style="421" bestFit="1" customWidth="1"/>
    <col min="25" max="266" width="9.140625" style="421"/>
    <col min="267" max="268" width="9.28515625" style="421" customWidth="1"/>
    <col min="269" max="269" width="11.140625" style="421" customWidth="1"/>
    <col min="270" max="270" width="10.7109375" style="421" bestFit="1" customWidth="1"/>
    <col min="271" max="271" width="11.42578125" style="421" customWidth="1"/>
    <col min="272" max="272" width="11.28515625" style="421" customWidth="1"/>
    <col min="273" max="273" width="13.140625" style="421" customWidth="1"/>
    <col min="274" max="274" width="11" style="421" customWidth="1"/>
    <col min="275" max="275" width="13.42578125" style="421" customWidth="1"/>
    <col min="276" max="276" width="7.140625" style="421" bestFit="1" customWidth="1"/>
    <col min="277" max="277" width="10.42578125" style="421" bestFit="1" customWidth="1"/>
    <col min="278" max="278" width="11.42578125" style="421" customWidth="1"/>
    <col min="279" max="279" width="11.28515625" style="421" customWidth="1"/>
    <col min="280" max="522" width="9.140625" style="421"/>
    <col min="523" max="524" width="9.28515625" style="421" customWidth="1"/>
    <col min="525" max="525" width="11.140625" style="421" customWidth="1"/>
    <col min="526" max="526" width="10.7109375" style="421" bestFit="1" customWidth="1"/>
    <col min="527" max="527" width="11.42578125" style="421" customWidth="1"/>
    <col min="528" max="528" width="11.28515625" style="421" customWidth="1"/>
    <col min="529" max="529" width="13.140625" style="421" customWidth="1"/>
    <col min="530" max="530" width="11" style="421" customWidth="1"/>
    <col min="531" max="531" width="13.42578125" style="421" customWidth="1"/>
    <col min="532" max="532" width="7.140625" style="421" bestFit="1" customWidth="1"/>
    <col min="533" max="533" width="10.42578125" style="421" bestFit="1" customWidth="1"/>
    <col min="534" max="534" width="11.42578125" style="421" customWidth="1"/>
    <col min="535" max="535" width="11.28515625" style="421" customWidth="1"/>
    <col min="536" max="778" width="9.140625" style="421"/>
    <col min="779" max="780" width="9.28515625" style="421" customWidth="1"/>
    <col min="781" max="781" width="11.140625" style="421" customWidth="1"/>
    <col min="782" max="782" width="10.7109375" style="421" bestFit="1" customWidth="1"/>
    <col min="783" max="783" width="11.42578125" style="421" customWidth="1"/>
    <col min="784" max="784" width="11.28515625" style="421" customWidth="1"/>
    <col min="785" max="785" width="13.140625" style="421" customWidth="1"/>
    <col min="786" max="786" width="11" style="421" customWidth="1"/>
    <col min="787" max="787" width="13.42578125" style="421" customWidth="1"/>
    <col min="788" max="788" width="7.140625" style="421" bestFit="1" customWidth="1"/>
    <col min="789" max="789" width="10.42578125" style="421" bestFit="1" customWidth="1"/>
    <col min="790" max="790" width="11.42578125" style="421" customWidth="1"/>
    <col min="791" max="791" width="11.28515625" style="421" customWidth="1"/>
    <col min="792" max="1034" width="9.140625" style="421"/>
    <col min="1035" max="1036" width="9.28515625" style="421" customWidth="1"/>
    <col min="1037" max="1037" width="11.140625" style="421" customWidth="1"/>
    <col min="1038" max="1038" width="10.7109375" style="421" bestFit="1" customWidth="1"/>
    <col min="1039" max="1039" width="11.42578125" style="421" customWidth="1"/>
    <col min="1040" max="1040" width="11.28515625" style="421" customWidth="1"/>
    <col min="1041" max="1041" width="13.140625" style="421" customWidth="1"/>
    <col min="1042" max="1042" width="11" style="421" customWidth="1"/>
    <col min="1043" max="1043" width="13.42578125" style="421" customWidth="1"/>
    <col min="1044" max="1044" width="7.140625" style="421" bestFit="1" customWidth="1"/>
    <col min="1045" max="1045" width="10.42578125" style="421" bestFit="1" customWidth="1"/>
    <col min="1046" max="1046" width="11.42578125" style="421" customWidth="1"/>
    <col min="1047" max="1047" width="11.28515625" style="421" customWidth="1"/>
    <col min="1048" max="1290" width="9.140625" style="421"/>
    <col min="1291" max="1292" width="9.28515625" style="421" customWidth="1"/>
    <col min="1293" max="1293" width="11.140625" style="421" customWidth="1"/>
    <col min="1294" max="1294" width="10.7109375" style="421" bestFit="1" customWidth="1"/>
    <col min="1295" max="1295" width="11.42578125" style="421" customWidth="1"/>
    <col min="1296" max="1296" width="11.28515625" style="421" customWidth="1"/>
    <col min="1297" max="1297" width="13.140625" style="421" customWidth="1"/>
    <col min="1298" max="1298" width="11" style="421" customWidth="1"/>
    <col min="1299" max="1299" width="13.42578125" style="421" customWidth="1"/>
    <col min="1300" max="1300" width="7.140625" style="421" bestFit="1" customWidth="1"/>
    <col min="1301" max="1301" width="10.42578125" style="421" bestFit="1" customWidth="1"/>
    <col min="1302" max="1302" width="11.42578125" style="421" customWidth="1"/>
    <col min="1303" max="1303" width="11.28515625" style="421" customWidth="1"/>
    <col min="1304" max="1546" width="9.140625" style="421"/>
    <col min="1547" max="1548" width="9.28515625" style="421" customWidth="1"/>
    <col min="1549" max="1549" width="11.140625" style="421" customWidth="1"/>
    <col min="1550" max="1550" width="10.7109375" style="421" bestFit="1" customWidth="1"/>
    <col min="1551" max="1551" width="11.42578125" style="421" customWidth="1"/>
    <col min="1552" max="1552" width="11.28515625" style="421" customWidth="1"/>
    <col min="1553" max="1553" width="13.140625" style="421" customWidth="1"/>
    <col min="1554" max="1554" width="11" style="421" customWidth="1"/>
    <col min="1555" max="1555" width="13.42578125" style="421" customWidth="1"/>
    <col min="1556" max="1556" width="7.140625" style="421" bestFit="1" customWidth="1"/>
    <col min="1557" max="1557" width="10.42578125" style="421" bestFit="1" customWidth="1"/>
    <col min="1558" max="1558" width="11.42578125" style="421" customWidth="1"/>
    <col min="1559" max="1559" width="11.28515625" style="421" customWidth="1"/>
    <col min="1560" max="1802" width="9.140625" style="421"/>
    <col min="1803" max="1804" width="9.28515625" style="421" customWidth="1"/>
    <col min="1805" max="1805" width="11.140625" style="421" customWidth="1"/>
    <col min="1806" max="1806" width="10.7109375" style="421" bestFit="1" customWidth="1"/>
    <col min="1807" max="1807" width="11.42578125" style="421" customWidth="1"/>
    <col min="1808" max="1808" width="11.28515625" style="421" customWidth="1"/>
    <col min="1809" max="1809" width="13.140625" style="421" customWidth="1"/>
    <col min="1810" max="1810" width="11" style="421" customWidth="1"/>
    <col min="1811" max="1811" width="13.42578125" style="421" customWidth="1"/>
    <col min="1812" max="1812" width="7.140625" style="421" bestFit="1" customWidth="1"/>
    <col min="1813" max="1813" width="10.42578125" style="421" bestFit="1" customWidth="1"/>
    <col min="1814" max="1814" width="11.42578125" style="421" customWidth="1"/>
    <col min="1815" max="1815" width="11.28515625" style="421" customWidth="1"/>
    <col min="1816" max="2058" width="9.140625" style="421"/>
    <col min="2059" max="2060" width="9.28515625" style="421" customWidth="1"/>
    <col min="2061" max="2061" width="11.140625" style="421" customWidth="1"/>
    <col min="2062" max="2062" width="10.7109375" style="421" bestFit="1" customWidth="1"/>
    <col min="2063" max="2063" width="11.42578125" style="421" customWidth="1"/>
    <col min="2064" max="2064" width="11.28515625" style="421" customWidth="1"/>
    <col min="2065" max="2065" width="13.140625" style="421" customWidth="1"/>
    <col min="2066" max="2066" width="11" style="421" customWidth="1"/>
    <col min="2067" max="2067" width="13.42578125" style="421" customWidth="1"/>
    <col min="2068" max="2068" width="7.140625" style="421" bestFit="1" customWidth="1"/>
    <col min="2069" max="2069" width="10.42578125" style="421" bestFit="1" customWidth="1"/>
    <col min="2070" max="2070" width="11.42578125" style="421" customWidth="1"/>
    <col min="2071" max="2071" width="11.28515625" style="421" customWidth="1"/>
    <col min="2072" max="2314" width="9.140625" style="421"/>
    <col min="2315" max="2316" width="9.28515625" style="421" customWidth="1"/>
    <col min="2317" max="2317" width="11.140625" style="421" customWidth="1"/>
    <col min="2318" max="2318" width="10.7109375" style="421" bestFit="1" customWidth="1"/>
    <col min="2319" max="2319" width="11.42578125" style="421" customWidth="1"/>
    <col min="2320" max="2320" width="11.28515625" style="421" customWidth="1"/>
    <col min="2321" max="2321" width="13.140625" style="421" customWidth="1"/>
    <col min="2322" max="2322" width="11" style="421" customWidth="1"/>
    <col min="2323" max="2323" width="13.42578125" style="421" customWidth="1"/>
    <col min="2324" max="2324" width="7.140625" style="421" bestFit="1" customWidth="1"/>
    <col min="2325" max="2325" width="10.42578125" style="421" bestFit="1" customWidth="1"/>
    <col min="2326" max="2326" width="11.42578125" style="421" customWidth="1"/>
    <col min="2327" max="2327" width="11.28515625" style="421" customWidth="1"/>
    <col min="2328" max="2570" width="9.140625" style="421"/>
    <col min="2571" max="2572" width="9.28515625" style="421" customWidth="1"/>
    <col min="2573" max="2573" width="11.140625" style="421" customWidth="1"/>
    <col min="2574" max="2574" width="10.7109375" style="421" bestFit="1" customWidth="1"/>
    <col min="2575" max="2575" width="11.42578125" style="421" customWidth="1"/>
    <col min="2576" max="2576" width="11.28515625" style="421" customWidth="1"/>
    <col min="2577" max="2577" width="13.140625" style="421" customWidth="1"/>
    <col min="2578" max="2578" width="11" style="421" customWidth="1"/>
    <col min="2579" max="2579" width="13.42578125" style="421" customWidth="1"/>
    <col min="2580" max="2580" width="7.140625" style="421" bestFit="1" customWidth="1"/>
    <col min="2581" max="2581" width="10.42578125" style="421" bestFit="1" customWidth="1"/>
    <col min="2582" max="2582" width="11.42578125" style="421" customWidth="1"/>
    <col min="2583" max="2583" width="11.28515625" style="421" customWidth="1"/>
    <col min="2584" max="2826" width="9.140625" style="421"/>
    <col min="2827" max="2828" width="9.28515625" style="421" customWidth="1"/>
    <col min="2829" max="2829" width="11.140625" style="421" customWidth="1"/>
    <col min="2830" max="2830" width="10.7109375" style="421" bestFit="1" customWidth="1"/>
    <col min="2831" max="2831" width="11.42578125" style="421" customWidth="1"/>
    <col min="2832" max="2832" width="11.28515625" style="421" customWidth="1"/>
    <col min="2833" max="2833" width="13.140625" style="421" customWidth="1"/>
    <col min="2834" max="2834" width="11" style="421" customWidth="1"/>
    <col min="2835" max="2835" width="13.42578125" style="421" customWidth="1"/>
    <col min="2836" max="2836" width="7.140625" style="421" bestFit="1" customWidth="1"/>
    <col min="2837" max="2837" width="10.42578125" style="421" bestFit="1" customWidth="1"/>
    <col min="2838" max="2838" width="11.42578125" style="421" customWidth="1"/>
    <col min="2839" max="2839" width="11.28515625" style="421" customWidth="1"/>
    <col min="2840" max="3082" width="9.140625" style="421"/>
    <col min="3083" max="3084" width="9.28515625" style="421" customWidth="1"/>
    <col min="3085" max="3085" width="11.140625" style="421" customWidth="1"/>
    <col min="3086" max="3086" width="10.7109375" style="421" bestFit="1" customWidth="1"/>
    <col min="3087" max="3087" width="11.42578125" style="421" customWidth="1"/>
    <col min="3088" max="3088" width="11.28515625" style="421" customWidth="1"/>
    <col min="3089" max="3089" width="13.140625" style="421" customWidth="1"/>
    <col min="3090" max="3090" width="11" style="421" customWidth="1"/>
    <col min="3091" max="3091" width="13.42578125" style="421" customWidth="1"/>
    <col min="3092" max="3092" width="7.140625" style="421" bestFit="1" customWidth="1"/>
    <col min="3093" max="3093" width="10.42578125" style="421" bestFit="1" customWidth="1"/>
    <col min="3094" max="3094" width="11.42578125" style="421" customWidth="1"/>
    <col min="3095" max="3095" width="11.28515625" style="421" customWidth="1"/>
    <col min="3096" max="3338" width="9.140625" style="421"/>
    <col min="3339" max="3340" width="9.28515625" style="421" customWidth="1"/>
    <col min="3341" max="3341" width="11.140625" style="421" customWidth="1"/>
    <col min="3342" max="3342" width="10.7109375" style="421" bestFit="1" customWidth="1"/>
    <col min="3343" max="3343" width="11.42578125" style="421" customWidth="1"/>
    <col min="3344" max="3344" width="11.28515625" style="421" customWidth="1"/>
    <col min="3345" max="3345" width="13.140625" style="421" customWidth="1"/>
    <col min="3346" max="3346" width="11" style="421" customWidth="1"/>
    <col min="3347" max="3347" width="13.42578125" style="421" customWidth="1"/>
    <col min="3348" max="3348" width="7.140625" style="421" bestFit="1" customWidth="1"/>
    <col min="3349" max="3349" width="10.42578125" style="421" bestFit="1" customWidth="1"/>
    <col min="3350" max="3350" width="11.42578125" style="421" customWidth="1"/>
    <col min="3351" max="3351" width="11.28515625" style="421" customWidth="1"/>
    <col min="3352" max="3594" width="9.140625" style="421"/>
    <col min="3595" max="3596" width="9.28515625" style="421" customWidth="1"/>
    <col min="3597" max="3597" width="11.140625" style="421" customWidth="1"/>
    <col min="3598" max="3598" width="10.7109375" style="421" bestFit="1" customWidth="1"/>
    <col min="3599" max="3599" width="11.42578125" style="421" customWidth="1"/>
    <col min="3600" max="3600" width="11.28515625" style="421" customWidth="1"/>
    <col min="3601" max="3601" width="13.140625" style="421" customWidth="1"/>
    <col min="3602" max="3602" width="11" style="421" customWidth="1"/>
    <col min="3603" max="3603" width="13.42578125" style="421" customWidth="1"/>
    <col min="3604" max="3604" width="7.140625" style="421" bestFit="1" customWidth="1"/>
    <col min="3605" max="3605" width="10.42578125" style="421" bestFit="1" customWidth="1"/>
    <col min="3606" max="3606" width="11.42578125" style="421" customWidth="1"/>
    <col min="3607" max="3607" width="11.28515625" style="421" customWidth="1"/>
    <col min="3608" max="3850" width="9.140625" style="421"/>
    <col min="3851" max="3852" width="9.28515625" style="421" customWidth="1"/>
    <col min="3853" max="3853" width="11.140625" style="421" customWidth="1"/>
    <col min="3854" max="3854" width="10.7109375" style="421" bestFit="1" customWidth="1"/>
    <col min="3855" max="3855" width="11.42578125" style="421" customWidth="1"/>
    <col min="3856" max="3856" width="11.28515625" style="421" customWidth="1"/>
    <col min="3857" max="3857" width="13.140625" style="421" customWidth="1"/>
    <col min="3858" max="3858" width="11" style="421" customWidth="1"/>
    <col min="3859" max="3859" width="13.42578125" style="421" customWidth="1"/>
    <col min="3860" max="3860" width="7.140625" style="421" bestFit="1" customWidth="1"/>
    <col min="3861" max="3861" width="10.42578125" style="421" bestFit="1" customWidth="1"/>
    <col min="3862" max="3862" width="11.42578125" style="421" customWidth="1"/>
    <col min="3863" max="3863" width="11.28515625" style="421" customWidth="1"/>
    <col min="3864" max="4106" width="9.140625" style="421"/>
    <col min="4107" max="4108" width="9.28515625" style="421" customWidth="1"/>
    <col min="4109" max="4109" width="11.140625" style="421" customWidth="1"/>
    <col min="4110" max="4110" width="10.7109375" style="421" bestFit="1" customWidth="1"/>
    <col min="4111" max="4111" width="11.42578125" style="421" customWidth="1"/>
    <col min="4112" max="4112" width="11.28515625" style="421" customWidth="1"/>
    <col min="4113" max="4113" width="13.140625" style="421" customWidth="1"/>
    <col min="4114" max="4114" width="11" style="421" customWidth="1"/>
    <col min="4115" max="4115" width="13.42578125" style="421" customWidth="1"/>
    <col min="4116" max="4116" width="7.140625" style="421" bestFit="1" customWidth="1"/>
    <col min="4117" max="4117" width="10.42578125" style="421" bestFit="1" customWidth="1"/>
    <col min="4118" max="4118" width="11.42578125" style="421" customWidth="1"/>
    <col min="4119" max="4119" width="11.28515625" style="421" customWidth="1"/>
    <col min="4120" max="4362" width="9.140625" style="421"/>
    <col min="4363" max="4364" width="9.28515625" style="421" customWidth="1"/>
    <col min="4365" max="4365" width="11.140625" style="421" customWidth="1"/>
    <col min="4366" max="4366" width="10.7109375" style="421" bestFit="1" customWidth="1"/>
    <col min="4367" max="4367" width="11.42578125" style="421" customWidth="1"/>
    <col min="4368" max="4368" width="11.28515625" style="421" customWidth="1"/>
    <col min="4369" max="4369" width="13.140625" style="421" customWidth="1"/>
    <col min="4370" max="4370" width="11" style="421" customWidth="1"/>
    <col min="4371" max="4371" width="13.42578125" style="421" customWidth="1"/>
    <col min="4372" max="4372" width="7.140625" style="421" bestFit="1" customWidth="1"/>
    <col min="4373" max="4373" width="10.42578125" style="421" bestFit="1" customWidth="1"/>
    <col min="4374" max="4374" width="11.42578125" style="421" customWidth="1"/>
    <col min="4375" max="4375" width="11.28515625" style="421" customWidth="1"/>
    <col min="4376" max="4618" width="9.140625" style="421"/>
    <col min="4619" max="4620" width="9.28515625" style="421" customWidth="1"/>
    <col min="4621" max="4621" width="11.140625" style="421" customWidth="1"/>
    <col min="4622" max="4622" width="10.7109375" style="421" bestFit="1" customWidth="1"/>
    <col min="4623" max="4623" width="11.42578125" style="421" customWidth="1"/>
    <col min="4624" max="4624" width="11.28515625" style="421" customWidth="1"/>
    <col min="4625" max="4625" width="13.140625" style="421" customWidth="1"/>
    <col min="4626" max="4626" width="11" style="421" customWidth="1"/>
    <col min="4627" max="4627" width="13.42578125" style="421" customWidth="1"/>
    <col min="4628" max="4628" width="7.140625" style="421" bestFit="1" customWidth="1"/>
    <col min="4629" max="4629" width="10.42578125" style="421" bestFit="1" customWidth="1"/>
    <col min="4630" max="4630" width="11.42578125" style="421" customWidth="1"/>
    <col min="4631" max="4631" width="11.28515625" style="421" customWidth="1"/>
    <col min="4632" max="4874" width="9.140625" style="421"/>
    <col min="4875" max="4876" width="9.28515625" style="421" customWidth="1"/>
    <col min="4877" max="4877" width="11.140625" style="421" customWidth="1"/>
    <col min="4878" max="4878" width="10.7109375" style="421" bestFit="1" customWidth="1"/>
    <col min="4879" max="4879" width="11.42578125" style="421" customWidth="1"/>
    <col min="4880" max="4880" width="11.28515625" style="421" customWidth="1"/>
    <col min="4881" max="4881" width="13.140625" style="421" customWidth="1"/>
    <col min="4882" max="4882" width="11" style="421" customWidth="1"/>
    <col min="4883" max="4883" width="13.42578125" style="421" customWidth="1"/>
    <col min="4884" max="4884" width="7.140625" style="421" bestFit="1" customWidth="1"/>
    <col min="4885" max="4885" width="10.42578125" style="421" bestFit="1" customWidth="1"/>
    <col min="4886" max="4886" width="11.42578125" style="421" customWidth="1"/>
    <col min="4887" max="4887" width="11.28515625" style="421" customWidth="1"/>
    <col min="4888" max="5130" width="9.140625" style="421"/>
    <col min="5131" max="5132" width="9.28515625" style="421" customWidth="1"/>
    <col min="5133" max="5133" width="11.140625" style="421" customWidth="1"/>
    <col min="5134" max="5134" width="10.7109375" style="421" bestFit="1" customWidth="1"/>
    <col min="5135" max="5135" width="11.42578125" style="421" customWidth="1"/>
    <col min="5136" max="5136" width="11.28515625" style="421" customWidth="1"/>
    <col min="5137" max="5137" width="13.140625" style="421" customWidth="1"/>
    <col min="5138" max="5138" width="11" style="421" customWidth="1"/>
    <col min="5139" max="5139" width="13.42578125" style="421" customWidth="1"/>
    <col min="5140" max="5140" width="7.140625" style="421" bestFit="1" customWidth="1"/>
    <col min="5141" max="5141" width="10.42578125" style="421" bestFit="1" customWidth="1"/>
    <col min="5142" max="5142" width="11.42578125" style="421" customWidth="1"/>
    <col min="5143" max="5143" width="11.28515625" style="421" customWidth="1"/>
    <col min="5144" max="5386" width="9.140625" style="421"/>
    <col min="5387" max="5388" width="9.28515625" style="421" customWidth="1"/>
    <col min="5389" max="5389" width="11.140625" style="421" customWidth="1"/>
    <col min="5390" max="5390" width="10.7109375" style="421" bestFit="1" customWidth="1"/>
    <col min="5391" max="5391" width="11.42578125" style="421" customWidth="1"/>
    <col min="5392" max="5392" width="11.28515625" style="421" customWidth="1"/>
    <col min="5393" max="5393" width="13.140625" style="421" customWidth="1"/>
    <col min="5394" max="5394" width="11" style="421" customWidth="1"/>
    <col min="5395" max="5395" width="13.42578125" style="421" customWidth="1"/>
    <col min="5396" max="5396" width="7.140625" style="421" bestFit="1" customWidth="1"/>
    <col min="5397" max="5397" width="10.42578125" style="421" bestFit="1" customWidth="1"/>
    <col min="5398" max="5398" width="11.42578125" style="421" customWidth="1"/>
    <col min="5399" max="5399" width="11.28515625" style="421" customWidth="1"/>
    <col min="5400" max="5642" width="9.140625" style="421"/>
    <col min="5643" max="5644" width="9.28515625" style="421" customWidth="1"/>
    <col min="5645" max="5645" width="11.140625" style="421" customWidth="1"/>
    <col min="5646" max="5646" width="10.7109375" style="421" bestFit="1" customWidth="1"/>
    <col min="5647" max="5647" width="11.42578125" style="421" customWidth="1"/>
    <col min="5648" max="5648" width="11.28515625" style="421" customWidth="1"/>
    <col min="5649" max="5649" width="13.140625" style="421" customWidth="1"/>
    <col min="5650" max="5650" width="11" style="421" customWidth="1"/>
    <col min="5651" max="5651" width="13.42578125" style="421" customWidth="1"/>
    <col min="5652" max="5652" width="7.140625" style="421" bestFit="1" customWidth="1"/>
    <col min="5653" max="5653" width="10.42578125" style="421" bestFit="1" customWidth="1"/>
    <col min="5654" max="5654" width="11.42578125" style="421" customWidth="1"/>
    <col min="5655" max="5655" width="11.28515625" style="421" customWidth="1"/>
    <col min="5656" max="5898" width="9.140625" style="421"/>
    <col min="5899" max="5900" width="9.28515625" style="421" customWidth="1"/>
    <col min="5901" max="5901" width="11.140625" style="421" customWidth="1"/>
    <col min="5902" max="5902" width="10.7109375" style="421" bestFit="1" customWidth="1"/>
    <col min="5903" max="5903" width="11.42578125" style="421" customWidth="1"/>
    <col min="5904" max="5904" width="11.28515625" style="421" customWidth="1"/>
    <col min="5905" max="5905" width="13.140625" style="421" customWidth="1"/>
    <col min="5906" max="5906" width="11" style="421" customWidth="1"/>
    <col min="5907" max="5907" width="13.42578125" style="421" customWidth="1"/>
    <col min="5908" max="5908" width="7.140625" style="421" bestFit="1" customWidth="1"/>
    <col min="5909" max="5909" width="10.42578125" style="421" bestFit="1" customWidth="1"/>
    <col min="5910" max="5910" width="11.42578125" style="421" customWidth="1"/>
    <col min="5911" max="5911" width="11.28515625" style="421" customWidth="1"/>
    <col min="5912" max="6154" width="9.140625" style="421"/>
    <col min="6155" max="6156" width="9.28515625" style="421" customWidth="1"/>
    <col min="6157" max="6157" width="11.140625" style="421" customWidth="1"/>
    <col min="6158" max="6158" width="10.7109375" style="421" bestFit="1" customWidth="1"/>
    <col min="6159" max="6159" width="11.42578125" style="421" customWidth="1"/>
    <col min="6160" max="6160" width="11.28515625" style="421" customWidth="1"/>
    <col min="6161" max="6161" width="13.140625" style="421" customWidth="1"/>
    <col min="6162" max="6162" width="11" style="421" customWidth="1"/>
    <col min="6163" max="6163" width="13.42578125" style="421" customWidth="1"/>
    <col min="6164" max="6164" width="7.140625" style="421" bestFit="1" customWidth="1"/>
    <col min="6165" max="6165" width="10.42578125" style="421" bestFit="1" customWidth="1"/>
    <col min="6166" max="6166" width="11.42578125" style="421" customWidth="1"/>
    <col min="6167" max="6167" width="11.28515625" style="421" customWidth="1"/>
    <col min="6168" max="6410" width="9.140625" style="421"/>
    <col min="6411" max="6412" width="9.28515625" style="421" customWidth="1"/>
    <col min="6413" max="6413" width="11.140625" style="421" customWidth="1"/>
    <col min="6414" max="6414" width="10.7109375" style="421" bestFit="1" customWidth="1"/>
    <col min="6415" max="6415" width="11.42578125" style="421" customWidth="1"/>
    <col min="6416" max="6416" width="11.28515625" style="421" customWidth="1"/>
    <col min="6417" max="6417" width="13.140625" style="421" customWidth="1"/>
    <col min="6418" max="6418" width="11" style="421" customWidth="1"/>
    <col min="6419" max="6419" width="13.42578125" style="421" customWidth="1"/>
    <col min="6420" max="6420" width="7.140625" style="421" bestFit="1" customWidth="1"/>
    <col min="6421" max="6421" width="10.42578125" style="421" bestFit="1" customWidth="1"/>
    <col min="6422" max="6422" width="11.42578125" style="421" customWidth="1"/>
    <col min="6423" max="6423" width="11.28515625" style="421" customWidth="1"/>
    <col min="6424" max="6666" width="9.140625" style="421"/>
    <col min="6667" max="6668" width="9.28515625" style="421" customWidth="1"/>
    <col min="6669" max="6669" width="11.140625" style="421" customWidth="1"/>
    <col min="6670" max="6670" width="10.7109375" style="421" bestFit="1" customWidth="1"/>
    <col min="6671" max="6671" width="11.42578125" style="421" customWidth="1"/>
    <col min="6672" max="6672" width="11.28515625" style="421" customWidth="1"/>
    <col min="6673" max="6673" width="13.140625" style="421" customWidth="1"/>
    <col min="6674" max="6674" width="11" style="421" customWidth="1"/>
    <col min="6675" max="6675" width="13.42578125" style="421" customWidth="1"/>
    <col min="6676" max="6676" width="7.140625" style="421" bestFit="1" customWidth="1"/>
    <col min="6677" max="6677" width="10.42578125" style="421" bestFit="1" customWidth="1"/>
    <col min="6678" max="6678" width="11.42578125" style="421" customWidth="1"/>
    <col min="6679" max="6679" width="11.28515625" style="421" customWidth="1"/>
    <col min="6680" max="6922" width="9.140625" style="421"/>
    <col min="6923" max="6924" width="9.28515625" style="421" customWidth="1"/>
    <col min="6925" max="6925" width="11.140625" style="421" customWidth="1"/>
    <col min="6926" max="6926" width="10.7109375" style="421" bestFit="1" customWidth="1"/>
    <col min="6927" max="6927" width="11.42578125" style="421" customWidth="1"/>
    <col min="6928" max="6928" width="11.28515625" style="421" customWidth="1"/>
    <col min="6929" max="6929" width="13.140625" style="421" customWidth="1"/>
    <col min="6930" max="6930" width="11" style="421" customWidth="1"/>
    <col min="6931" max="6931" width="13.42578125" style="421" customWidth="1"/>
    <col min="6932" max="6932" width="7.140625" style="421" bestFit="1" customWidth="1"/>
    <col min="6933" max="6933" width="10.42578125" style="421" bestFit="1" customWidth="1"/>
    <col min="6934" max="6934" width="11.42578125" style="421" customWidth="1"/>
    <col min="6935" max="6935" width="11.28515625" style="421" customWidth="1"/>
    <col min="6936" max="7178" width="9.140625" style="421"/>
    <col min="7179" max="7180" width="9.28515625" style="421" customWidth="1"/>
    <col min="7181" max="7181" width="11.140625" style="421" customWidth="1"/>
    <col min="7182" max="7182" width="10.7109375" style="421" bestFit="1" customWidth="1"/>
    <col min="7183" max="7183" width="11.42578125" style="421" customWidth="1"/>
    <col min="7184" max="7184" width="11.28515625" style="421" customWidth="1"/>
    <col min="7185" max="7185" width="13.140625" style="421" customWidth="1"/>
    <col min="7186" max="7186" width="11" style="421" customWidth="1"/>
    <col min="7187" max="7187" width="13.42578125" style="421" customWidth="1"/>
    <col min="7188" max="7188" width="7.140625" style="421" bestFit="1" customWidth="1"/>
    <col min="7189" max="7189" width="10.42578125" style="421" bestFit="1" customWidth="1"/>
    <col min="7190" max="7190" width="11.42578125" style="421" customWidth="1"/>
    <col min="7191" max="7191" width="11.28515625" style="421" customWidth="1"/>
    <col min="7192" max="7434" width="9.140625" style="421"/>
    <col min="7435" max="7436" width="9.28515625" style="421" customWidth="1"/>
    <col min="7437" max="7437" width="11.140625" style="421" customWidth="1"/>
    <col min="7438" max="7438" width="10.7109375" style="421" bestFit="1" customWidth="1"/>
    <col min="7439" max="7439" width="11.42578125" style="421" customWidth="1"/>
    <col min="7440" max="7440" width="11.28515625" style="421" customWidth="1"/>
    <col min="7441" max="7441" width="13.140625" style="421" customWidth="1"/>
    <col min="7442" max="7442" width="11" style="421" customWidth="1"/>
    <col min="7443" max="7443" width="13.42578125" style="421" customWidth="1"/>
    <col min="7444" max="7444" width="7.140625" style="421" bestFit="1" customWidth="1"/>
    <col min="7445" max="7445" width="10.42578125" style="421" bestFit="1" customWidth="1"/>
    <col min="7446" max="7446" width="11.42578125" style="421" customWidth="1"/>
    <col min="7447" max="7447" width="11.28515625" style="421" customWidth="1"/>
    <col min="7448" max="7690" width="9.140625" style="421"/>
    <col min="7691" max="7692" width="9.28515625" style="421" customWidth="1"/>
    <col min="7693" max="7693" width="11.140625" style="421" customWidth="1"/>
    <col min="7694" max="7694" width="10.7109375" style="421" bestFit="1" customWidth="1"/>
    <col min="7695" max="7695" width="11.42578125" style="421" customWidth="1"/>
    <col min="7696" max="7696" width="11.28515625" style="421" customWidth="1"/>
    <col min="7697" max="7697" width="13.140625" style="421" customWidth="1"/>
    <col min="7698" max="7698" width="11" style="421" customWidth="1"/>
    <col min="7699" max="7699" width="13.42578125" style="421" customWidth="1"/>
    <col min="7700" max="7700" width="7.140625" style="421" bestFit="1" customWidth="1"/>
    <col min="7701" max="7701" width="10.42578125" style="421" bestFit="1" customWidth="1"/>
    <col min="7702" max="7702" width="11.42578125" style="421" customWidth="1"/>
    <col min="7703" max="7703" width="11.28515625" style="421" customWidth="1"/>
    <col min="7704" max="7946" width="9.140625" style="421"/>
    <col min="7947" max="7948" width="9.28515625" style="421" customWidth="1"/>
    <col min="7949" max="7949" width="11.140625" style="421" customWidth="1"/>
    <col min="7950" max="7950" width="10.7109375" style="421" bestFit="1" customWidth="1"/>
    <col min="7951" max="7951" width="11.42578125" style="421" customWidth="1"/>
    <col min="7952" max="7952" width="11.28515625" style="421" customWidth="1"/>
    <col min="7953" max="7953" width="13.140625" style="421" customWidth="1"/>
    <col min="7954" max="7954" width="11" style="421" customWidth="1"/>
    <col min="7955" max="7955" width="13.42578125" style="421" customWidth="1"/>
    <col min="7956" max="7956" width="7.140625" style="421" bestFit="1" customWidth="1"/>
    <col min="7957" max="7957" width="10.42578125" style="421" bestFit="1" customWidth="1"/>
    <col min="7958" max="7958" width="11.42578125" style="421" customWidth="1"/>
    <col min="7959" max="7959" width="11.28515625" style="421" customWidth="1"/>
    <col min="7960" max="8202" width="9.140625" style="421"/>
    <col min="8203" max="8204" width="9.28515625" style="421" customWidth="1"/>
    <col min="8205" max="8205" width="11.140625" style="421" customWidth="1"/>
    <col min="8206" max="8206" width="10.7109375" style="421" bestFit="1" customWidth="1"/>
    <col min="8207" max="8207" width="11.42578125" style="421" customWidth="1"/>
    <col min="8208" max="8208" width="11.28515625" style="421" customWidth="1"/>
    <col min="8209" max="8209" width="13.140625" style="421" customWidth="1"/>
    <col min="8210" max="8210" width="11" style="421" customWidth="1"/>
    <col min="8211" max="8211" width="13.42578125" style="421" customWidth="1"/>
    <col min="8212" max="8212" width="7.140625" style="421" bestFit="1" customWidth="1"/>
    <col min="8213" max="8213" width="10.42578125" style="421" bestFit="1" customWidth="1"/>
    <col min="8214" max="8214" width="11.42578125" style="421" customWidth="1"/>
    <col min="8215" max="8215" width="11.28515625" style="421" customWidth="1"/>
    <col min="8216" max="8458" width="9.140625" style="421"/>
    <col min="8459" max="8460" width="9.28515625" style="421" customWidth="1"/>
    <col min="8461" max="8461" width="11.140625" style="421" customWidth="1"/>
    <col min="8462" max="8462" width="10.7109375" style="421" bestFit="1" customWidth="1"/>
    <col min="8463" max="8463" width="11.42578125" style="421" customWidth="1"/>
    <col min="8464" max="8464" width="11.28515625" style="421" customWidth="1"/>
    <col min="8465" max="8465" width="13.140625" style="421" customWidth="1"/>
    <col min="8466" max="8466" width="11" style="421" customWidth="1"/>
    <col min="8467" max="8467" width="13.42578125" style="421" customWidth="1"/>
    <col min="8468" max="8468" width="7.140625" style="421" bestFit="1" customWidth="1"/>
    <col min="8469" max="8469" width="10.42578125" style="421" bestFit="1" customWidth="1"/>
    <col min="8470" max="8470" width="11.42578125" style="421" customWidth="1"/>
    <col min="8471" max="8471" width="11.28515625" style="421" customWidth="1"/>
    <col min="8472" max="8714" width="9.140625" style="421"/>
    <col min="8715" max="8716" width="9.28515625" style="421" customWidth="1"/>
    <col min="8717" max="8717" width="11.140625" style="421" customWidth="1"/>
    <col min="8718" max="8718" width="10.7109375" style="421" bestFit="1" customWidth="1"/>
    <col min="8719" max="8719" width="11.42578125" style="421" customWidth="1"/>
    <col min="8720" max="8720" width="11.28515625" style="421" customWidth="1"/>
    <col min="8721" max="8721" width="13.140625" style="421" customWidth="1"/>
    <col min="8722" max="8722" width="11" style="421" customWidth="1"/>
    <col min="8723" max="8723" width="13.42578125" style="421" customWidth="1"/>
    <col min="8724" max="8724" width="7.140625" style="421" bestFit="1" customWidth="1"/>
    <col min="8725" max="8725" width="10.42578125" style="421" bestFit="1" customWidth="1"/>
    <col min="8726" max="8726" width="11.42578125" style="421" customWidth="1"/>
    <col min="8727" max="8727" width="11.28515625" style="421" customWidth="1"/>
    <col min="8728" max="8970" width="9.140625" style="421"/>
    <col min="8971" max="8972" width="9.28515625" style="421" customWidth="1"/>
    <col min="8973" max="8973" width="11.140625" style="421" customWidth="1"/>
    <col min="8974" max="8974" width="10.7109375" style="421" bestFit="1" customWidth="1"/>
    <col min="8975" max="8975" width="11.42578125" style="421" customWidth="1"/>
    <col min="8976" max="8976" width="11.28515625" style="421" customWidth="1"/>
    <col min="8977" max="8977" width="13.140625" style="421" customWidth="1"/>
    <col min="8978" max="8978" width="11" style="421" customWidth="1"/>
    <col min="8979" max="8979" width="13.42578125" style="421" customWidth="1"/>
    <col min="8980" max="8980" width="7.140625" style="421" bestFit="1" customWidth="1"/>
    <col min="8981" max="8981" width="10.42578125" style="421" bestFit="1" customWidth="1"/>
    <col min="8982" max="8982" width="11.42578125" style="421" customWidth="1"/>
    <col min="8983" max="8983" width="11.28515625" style="421" customWidth="1"/>
    <col min="8984" max="9226" width="9.140625" style="421"/>
    <col min="9227" max="9228" width="9.28515625" style="421" customWidth="1"/>
    <col min="9229" max="9229" width="11.140625" style="421" customWidth="1"/>
    <col min="9230" max="9230" width="10.7109375" style="421" bestFit="1" customWidth="1"/>
    <col min="9231" max="9231" width="11.42578125" style="421" customWidth="1"/>
    <col min="9232" max="9232" width="11.28515625" style="421" customWidth="1"/>
    <col min="9233" max="9233" width="13.140625" style="421" customWidth="1"/>
    <col min="9234" max="9234" width="11" style="421" customWidth="1"/>
    <col min="9235" max="9235" width="13.42578125" style="421" customWidth="1"/>
    <col min="9236" max="9236" width="7.140625" style="421" bestFit="1" customWidth="1"/>
    <col min="9237" max="9237" width="10.42578125" style="421" bestFit="1" customWidth="1"/>
    <col min="9238" max="9238" width="11.42578125" style="421" customWidth="1"/>
    <col min="9239" max="9239" width="11.28515625" style="421" customWidth="1"/>
    <col min="9240" max="9482" width="9.140625" style="421"/>
    <col min="9483" max="9484" width="9.28515625" style="421" customWidth="1"/>
    <col min="9485" max="9485" width="11.140625" style="421" customWidth="1"/>
    <col min="9486" max="9486" width="10.7109375" style="421" bestFit="1" customWidth="1"/>
    <col min="9487" max="9487" width="11.42578125" style="421" customWidth="1"/>
    <col min="9488" max="9488" width="11.28515625" style="421" customWidth="1"/>
    <col min="9489" max="9489" width="13.140625" style="421" customWidth="1"/>
    <col min="9490" max="9490" width="11" style="421" customWidth="1"/>
    <col min="9491" max="9491" width="13.42578125" style="421" customWidth="1"/>
    <col min="9492" max="9492" width="7.140625" style="421" bestFit="1" customWidth="1"/>
    <col min="9493" max="9493" width="10.42578125" style="421" bestFit="1" customWidth="1"/>
    <col min="9494" max="9494" width="11.42578125" style="421" customWidth="1"/>
    <col min="9495" max="9495" width="11.28515625" style="421" customWidth="1"/>
    <col min="9496" max="9738" width="9.140625" style="421"/>
    <col min="9739" max="9740" width="9.28515625" style="421" customWidth="1"/>
    <col min="9741" max="9741" width="11.140625" style="421" customWidth="1"/>
    <col min="9742" max="9742" width="10.7109375" style="421" bestFit="1" customWidth="1"/>
    <col min="9743" max="9743" width="11.42578125" style="421" customWidth="1"/>
    <col min="9744" max="9744" width="11.28515625" style="421" customWidth="1"/>
    <col min="9745" max="9745" width="13.140625" style="421" customWidth="1"/>
    <col min="9746" max="9746" width="11" style="421" customWidth="1"/>
    <col min="9747" max="9747" width="13.42578125" style="421" customWidth="1"/>
    <col min="9748" max="9748" width="7.140625" style="421" bestFit="1" customWidth="1"/>
    <col min="9749" max="9749" width="10.42578125" style="421" bestFit="1" customWidth="1"/>
    <col min="9750" max="9750" width="11.42578125" style="421" customWidth="1"/>
    <col min="9751" max="9751" width="11.28515625" style="421" customWidth="1"/>
    <col min="9752" max="9994" width="9.140625" style="421"/>
    <col min="9995" max="9996" width="9.28515625" style="421" customWidth="1"/>
    <col min="9997" max="9997" width="11.140625" style="421" customWidth="1"/>
    <col min="9998" max="9998" width="10.7109375" style="421" bestFit="1" customWidth="1"/>
    <col min="9999" max="9999" width="11.42578125" style="421" customWidth="1"/>
    <col min="10000" max="10000" width="11.28515625" style="421" customWidth="1"/>
    <col min="10001" max="10001" width="13.140625" style="421" customWidth="1"/>
    <col min="10002" max="10002" width="11" style="421" customWidth="1"/>
    <col min="10003" max="10003" width="13.42578125" style="421" customWidth="1"/>
    <col min="10004" max="10004" width="7.140625" style="421" bestFit="1" customWidth="1"/>
    <col min="10005" max="10005" width="10.42578125" style="421" bestFit="1" customWidth="1"/>
    <col min="10006" max="10006" width="11.42578125" style="421" customWidth="1"/>
    <col min="10007" max="10007" width="11.28515625" style="421" customWidth="1"/>
    <col min="10008" max="10250" width="9.140625" style="421"/>
    <col min="10251" max="10252" width="9.28515625" style="421" customWidth="1"/>
    <col min="10253" max="10253" width="11.140625" style="421" customWidth="1"/>
    <col min="10254" max="10254" width="10.7109375" style="421" bestFit="1" customWidth="1"/>
    <col min="10255" max="10255" width="11.42578125" style="421" customWidth="1"/>
    <col min="10256" max="10256" width="11.28515625" style="421" customWidth="1"/>
    <col min="10257" max="10257" width="13.140625" style="421" customWidth="1"/>
    <col min="10258" max="10258" width="11" style="421" customWidth="1"/>
    <col min="10259" max="10259" width="13.42578125" style="421" customWidth="1"/>
    <col min="10260" max="10260" width="7.140625" style="421" bestFit="1" customWidth="1"/>
    <col min="10261" max="10261" width="10.42578125" style="421" bestFit="1" customWidth="1"/>
    <col min="10262" max="10262" width="11.42578125" style="421" customWidth="1"/>
    <col min="10263" max="10263" width="11.28515625" style="421" customWidth="1"/>
    <col min="10264" max="10506" width="9.140625" style="421"/>
    <col min="10507" max="10508" width="9.28515625" style="421" customWidth="1"/>
    <col min="10509" max="10509" width="11.140625" style="421" customWidth="1"/>
    <col min="10510" max="10510" width="10.7109375" style="421" bestFit="1" customWidth="1"/>
    <col min="10511" max="10511" width="11.42578125" style="421" customWidth="1"/>
    <col min="10512" max="10512" width="11.28515625" style="421" customWidth="1"/>
    <col min="10513" max="10513" width="13.140625" style="421" customWidth="1"/>
    <col min="10514" max="10514" width="11" style="421" customWidth="1"/>
    <col min="10515" max="10515" width="13.42578125" style="421" customWidth="1"/>
    <col min="10516" max="10516" width="7.140625" style="421" bestFit="1" customWidth="1"/>
    <col min="10517" max="10517" width="10.42578125" style="421" bestFit="1" customWidth="1"/>
    <col min="10518" max="10518" width="11.42578125" style="421" customWidth="1"/>
    <col min="10519" max="10519" width="11.28515625" style="421" customWidth="1"/>
    <col min="10520" max="10762" width="9.140625" style="421"/>
    <col min="10763" max="10764" width="9.28515625" style="421" customWidth="1"/>
    <col min="10765" max="10765" width="11.140625" style="421" customWidth="1"/>
    <col min="10766" max="10766" width="10.7109375" style="421" bestFit="1" customWidth="1"/>
    <col min="10767" max="10767" width="11.42578125" style="421" customWidth="1"/>
    <col min="10768" max="10768" width="11.28515625" style="421" customWidth="1"/>
    <col min="10769" max="10769" width="13.140625" style="421" customWidth="1"/>
    <col min="10770" max="10770" width="11" style="421" customWidth="1"/>
    <col min="10771" max="10771" width="13.42578125" style="421" customWidth="1"/>
    <col min="10772" max="10772" width="7.140625" style="421" bestFit="1" customWidth="1"/>
    <col min="10773" max="10773" width="10.42578125" style="421" bestFit="1" customWidth="1"/>
    <col min="10774" max="10774" width="11.42578125" style="421" customWidth="1"/>
    <col min="10775" max="10775" width="11.28515625" style="421" customWidth="1"/>
    <col min="10776" max="11018" width="9.140625" style="421"/>
    <col min="11019" max="11020" width="9.28515625" style="421" customWidth="1"/>
    <col min="11021" max="11021" width="11.140625" style="421" customWidth="1"/>
    <col min="11022" max="11022" width="10.7109375" style="421" bestFit="1" customWidth="1"/>
    <col min="11023" max="11023" width="11.42578125" style="421" customWidth="1"/>
    <col min="11024" max="11024" width="11.28515625" style="421" customWidth="1"/>
    <col min="11025" max="11025" width="13.140625" style="421" customWidth="1"/>
    <col min="11026" max="11026" width="11" style="421" customWidth="1"/>
    <col min="11027" max="11027" width="13.42578125" style="421" customWidth="1"/>
    <col min="11028" max="11028" width="7.140625" style="421" bestFit="1" customWidth="1"/>
    <col min="11029" max="11029" width="10.42578125" style="421" bestFit="1" customWidth="1"/>
    <col min="11030" max="11030" width="11.42578125" style="421" customWidth="1"/>
    <col min="11031" max="11031" width="11.28515625" style="421" customWidth="1"/>
    <col min="11032" max="11274" width="9.140625" style="421"/>
    <col min="11275" max="11276" width="9.28515625" style="421" customWidth="1"/>
    <col min="11277" max="11277" width="11.140625" style="421" customWidth="1"/>
    <col min="11278" max="11278" width="10.7109375" style="421" bestFit="1" customWidth="1"/>
    <col min="11279" max="11279" width="11.42578125" style="421" customWidth="1"/>
    <col min="11280" max="11280" width="11.28515625" style="421" customWidth="1"/>
    <col min="11281" max="11281" width="13.140625" style="421" customWidth="1"/>
    <col min="11282" max="11282" width="11" style="421" customWidth="1"/>
    <col min="11283" max="11283" width="13.42578125" style="421" customWidth="1"/>
    <col min="11284" max="11284" width="7.140625" style="421" bestFit="1" customWidth="1"/>
    <col min="11285" max="11285" width="10.42578125" style="421" bestFit="1" customWidth="1"/>
    <col min="11286" max="11286" width="11.42578125" style="421" customWidth="1"/>
    <col min="11287" max="11287" width="11.28515625" style="421" customWidth="1"/>
    <col min="11288" max="11530" width="9.140625" style="421"/>
    <col min="11531" max="11532" width="9.28515625" style="421" customWidth="1"/>
    <col min="11533" max="11533" width="11.140625" style="421" customWidth="1"/>
    <col min="11534" max="11534" width="10.7109375" style="421" bestFit="1" customWidth="1"/>
    <col min="11535" max="11535" width="11.42578125" style="421" customWidth="1"/>
    <col min="11536" max="11536" width="11.28515625" style="421" customWidth="1"/>
    <col min="11537" max="11537" width="13.140625" style="421" customWidth="1"/>
    <col min="11538" max="11538" width="11" style="421" customWidth="1"/>
    <col min="11539" max="11539" width="13.42578125" style="421" customWidth="1"/>
    <col min="11540" max="11540" width="7.140625" style="421" bestFit="1" customWidth="1"/>
    <col min="11541" max="11541" width="10.42578125" style="421" bestFit="1" customWidth="1"/>
    <col min="11542" max="11542" width="11.42578125" style="421" customWidth="1"/>
    <col min="11543" max="11543" width="11.28515625" style="421" customWidth="1"/>
    <col min="11544" max="11786" width="9.140625" style="421"/>
    <col min="11787" max="11788" width="9.28515625" style="421" customWidth="1"/>
    <col min="11789" max="11789" width="11.140625" style="421" customWidth="1"/>
    <col min="11790" max="11790" width="10.7109375" style="421" bestFit="1" customWidth="1"/>
    <col min="11791" max="11791" width="11.42578125" style="421" customWidth="1"/>
    <col min="11792" max="11792" width="11.28515625" style="421" customWidth="1"/>
    <col min="11793" max="11793" width="13.140625" style="421" customWidth="1"/>
    <col min="11794" max="11794" width="11" style="421" customWidth="1"/>
    <col min="11795" max="11795" width="13.42578125" style="421" customWidth="1"/>
    <col min="11796" max="11796" width="7.140625" style="421" bestFit="1" customWidth="1"/>
    <col min="11797" max="11797" width="10.42578125" style="421" bestFit="1" customWidth="1"/>
    <col min="11798" max="11798" width="11.42578125" style="421" customWidth="1"/>
    <col min="11799" max="11799" width="11.28515625" style="421" customWidth="1"/>
    <col min="11800" max="12042" width="9.140625" style="421"/>
    <col min="12043" max="12044" width="9.28515625" style="421" customWidth="1"/>
    <col min="12045" max="12045" width="11.140625" style="421" customWidth="1"/>
    <col min="12046" max="12046" width="10.7109375" style="421" bestFit="1" customWidth="1"/>
    <col min="12047" max="12047" width="11.42578125" style="421" customWidth="1"/>
    <col min="12048" max="12048" width="11.28515625" style="421" customWidth="1"/>
    <col min="12049" max="12049" width="13.140625" style="421" customWidth="1"/>
    <col min="12050" max="12050" width="11" style="421" customWidth="1"/>
    <col min="12051" max="12051" width="13.42578125" style="421" customWidth="1"/>
    <col min="12052" max="12052" width="7.140625" style="421" bestFit="1" customWidth="1"/>
    <col min="12053" max="12053" width="10.42578125" style="421" bestFit="1" customWidth="1"/>
    <col min="12054" max="12054" width="11.42578125" style="421" customWidth="1"/>
    <col min="12055" max="12055" width="11.28515625" style="421" customWidth="1"/>
    <col min="12056" max="12298" width="9.140625" style="421"/>
    <col min="12299" max="12300" width="9.28515625" style="421" customWidth="1"/>
    <col min="12301" max="12301" width="11.140625" style="421" customWidth="1"/>
    <col min="12302" max="12302" width="10.7109375" style="421" bestFit="1" customWidth="1"/>
    <col min="12303" max="12303" width="11.42578125" style="421" customWidth="1"/>
    <col min="12304" max="12304" width="11.28515625" style="421" customWidth="1"/>
    <col min="12305" max="12305" width="13.140625" style="421" customWidth="1"/>
    <col min="12306" max="12306" width="11" style="421" customWidth="1"/>
    <col min="12307" max="12307" width="13.42578125" style="421" customWidth="1"/>
    <col min="12308" max="12308" width="7.140625" style="421" bestFit="1" customWidth="1"/>
    <col min="12309" max="12309" width="10.42578125" style="421" bestFit="1" customWidth="1"/>
    <col min="12310" max="12310" width="11.42578125" style="421" customWidth="1"/>
    <col min="12311" max="12311" width="11.28515625" style="421" customWidth="1"/>
    <col min="12312" max="12554" width="9.140625" style="421"/>
    <col min="12555" max="12556" width="9.28515625" style="421" customWidth="1"/>
    <col min="12557" max="12557" width="11.140625" style="421" customWidth="1"/>
    <col min="12558" max="12558" width="10.7109375" style="421" bestFit="1" customWidth="1"/>
    <col min="12559" max="12559" width="11.42578125" style="421" customWidth="1"/>
    <col min="12560" max="12560" width="11.28515625" style="421" customWidth="1"/>
    <col min="12561" max="12561" width="13.140625" style="421" customWidth="1"/>
    <col min="12562" max="12562" width="11" style="421" customWidth="1"/>
    <col min="12563" max="12563" width="13.42578125" style="421" customWidth="1"/>
    <col min="12564" max="12564" width="7.140625" style="421" bestFit="1" customWidth="1"/>
    <col min="12565" max="12565" width="10.42578125" style="421" bestFit="1" customWidth="1"/>
    <col min="12566" max="12566" width="11.42578125" style="421" customWidth="1"/>
    <col min="12567" max="12567" width="11.28515625" style="421" customWidth="1"/>
    <col min="12568" max="12810" width="9.140625" style="421"/>
    <col min="12811" max="12812" width="9.28515625" style="421" customWidth="1"/>
    <col min="12813" max="12813" width="11.140625" style="421" customWidth="1"/>
    <col min="12814" max="12814" width="10.7109375" style="421" bestFit="1" customWidth="1"/>
    <col min="12815" max="12815" width="11.42578125" style="421" customWidth="1"/>
    <col min="12816" max="12816" width="11.28515625" style="421" customWidth="1"/>
    <col min="12817" max="12817" width="13.140625" style="421" customWidth="1"/>
    <col min="12818" max="12818" width="11" style="421" customWidth="1"/>
    <col min="12819" max="12819" width="13.42578125" style="421" customWidth="1"/>
    <col min="12820" max="12820" width="7.140625" style="421" bestFit="1" customWidth="1"/>
    <col min="12821" max="12821" width="10.42578125" style="421" bestFit="1" customWidth="1"/>
    <col min="12822" max="12822" width="11.42578125" style="421" customWidth="1"/>
    <col min="12823" max="12823" width="11.28515625" style="421" customWidth="1"/>
    <col min="12824" max="13066" width="9.140625" style="421"/>
    <col min="13067" max="13068" width="9.28515625" style="421" customWidth="1"/>
    <col min="13069" max="13069" width="11.140625" style="421" customWidth="1"/>
    <col min="13070" max="13070" width="10.7109375" style="421" bestFit="1" customWidth="1"/>
    <col min="13071" max="13071" width="11.42578125" style="421" customWidth="1"/>
    <col min="13072" max="13072" width="11.28515625" style="421" customWidth="1"/>
    <col min="13073" max="13073" width="13.140625" style="421" customWidth="1"/>
    <col min="13074" max="13074" width="11" style="421" customWidth="1"/>
    <col min="13075" max="13075" width="13.42578125" style="421" customWidth="1"/>
    <col min="13076" max="13076" width="7.140625" style="421" bestFit="1" customWidth="1"/>
    <col min="13077" max="13077" width="10.42578125" style="421" bestFit="1" customWidth="1"/>
    <col min="13078" max="13078" width="11.42578125" style="421" customWidth="1"/>
    <col min="13079" max="13079" width="11.28515625" style="421" customWidth="1"/>
    <col min="13080" max="13322" width="9.140625" style="421"/>
    <col min="13323" max="13324" width="9.28515625" style="421" customWidth="1"/>
    <col min="13325" max="13325" width="11.140625" style="421" customWidth="1"/>
    <col min="13326" max="13326" width="10.7109375" style="421" bestFit="1" customWidth="1"/>
    <col min="13327" max="13327" width="11.42578125" style="421" customWidth="1"/>
    <col min="13328" max="13328" width="11.28515625" style="421" customWidth="1"/>
    <col min="13329" max="13329" width="13.140625" style="421" customWidth="1"/>
    <col min="13330" max="13330" width="11" style="421" customWidth="1"/>
    <col min="13331" max="13331" width="13.42578125" style="421" customWidth="1"/>
    <col min="13332" max="13332" width="7.140625" style="421" bestFit="1" customWidth="1"/>
    <col min="13333" max="13333" width="10.42578125" style="421" bestFit="1" customWidth="1"/>
    <col min="13334" max="13334" width="11.42578125" style="421" customWidth="1"/>
    <col min="13335" max="13335" width="11.28515625" style="421" customWidth="1"/>
    <col min="13336" max="13578" width="9.140625" style="421"/>
    <col min="13579" max="13580" width="9.28515625" style="421" customWidth="1"/>
    <col min="13581" max="13581" width="11.140625" style="421" customWidth="1"/>
    <col min="13582" max="13582" width="10.7109375" style="421" bestFit="1" customWidth="1"/>
    <col min="13583" max="13583" width="11.42578125" style="421" customWidth="1"/>
    <col min="13584" max="13584" width="11.28515625" style="421" customWidth="1"/>
    <col min="13585" max="13585" width="13.140625" style="421" customWidth="1"/>
    <col min="13586" max="13586" width="11" style="421" customWidth="1"/>
    <col min="13587" max="13587" width="13.42578125" style="421" customWidth="1"/>
    <col min="13588" max="13588" width="7.140625" style="421" bestFit="1" customWidth="1"/>
    <col min="13589" max="13589" width="10.42578125" style="421" bestFit="1" customWidth="1"/>
    <col min="13590" max="13590" width="11.42578125" style="421" customWidth="1"/>
    <col min="13591" max="13591" width="11.28515625" style="421" customWidth="1"/>
    <col min="13592" max="13834" width="9.140625" style="421"/>
    <col min="13835" max="13836" width="9.28515625" style="421" customWidth="1"/>
    <col min="13837" max="13837" width="11.140625" style="421" customWidth="1"/>
    <col min="13838" max="13838" width="10.7109375" style="421" bestFit="1" customWidth="1"/>
    <col min="13839" max="13839" width="11.42578125" style="421" customWidth="1"/>
    <col min="13840" max="13840" width="11.28515625" style="421" customWidth="1"/>
    <col min="13841" max="13841" width="13.140625" style="421" customWidth="1"/>
    <col min="13842" max="13842" width="11" style="421" customWidth="1"/>
    <col min="13843" max="13843" width="13.42578125" style="421" customWidth="1"/>
    <col min="13844" max="13844" width="7.140625" style="421" bestFit="1" customWidth="1"/>
    <col min="13845" max="13845" width="10.42578125" style="421" bestFit="1" customWidth="1"/>
    <col min="13846" max="13846" width="11.42578125" style="421" customWidth="1"/>
    <col min="13847" max="13847" width="11.28515625" style="421" customWidth="1"/>
    <col min="13848" max="14090" width="9.140625" style="421"/>
    <col min="14091" max="14092" width="9.28515625" style="421" customWidth="1"/>
    <col min="14093" max="14093" width="11.140625" style="421" customWidth="1"/>
    <col min="14094" max="14094" width="10.7109375" style="421" bestFit="1" customWidth="1"/>
    <col min="14095" max="14095" width="11.42578125" style="421" customWidth="1"/>
    <col min="14096" max="14096" width="11.28515625" style="421" customWidth="1"/>
    <col min="14097" max="14097" width="13.140625" style="421" customWidth="1"/>
    <col min="14098" max="14098" width="11" style="421" customWidth="1"/>
    <col min="14099" max="14099" width="13.42578125" style="421" customWidth="1"/>
    <col min="14100" max="14100" width="7.140625" style="421" bestFit="1" customWidth="1"/>
    <col min="14101" max="14101" width="10.42578125" style="421" bestFit="1" customWidth="1"/>
    <col min="14102" max="14102" width="11.42578125" style="421" customWidth="1"/>
    <col min="14103" max="14103" width="11.28515625" style="421" customWidth="1"/>
    <col min="14104" max="14346" width="9.140625" style="421"/>
    <col min="14347" max="14348" width="9.28515625" style="421" customWidth="1"/>
    <col min="14349" max="14349" width="11.140625" style="421" customWidth="1"/>
    <col min="14350" max="14350" width="10.7109375" style="421" bestFit="1" customWidth="1"/>
    <col min="14351" max="14351" width="11.42578125" style="421" customWidth="1"/>
    <col min="14352" max="14352" width="11.28515625" style="421" customWidth="1"/>
    <col min="14353" max="14353" width="13.140625" style="421" customWidth="1"/>
    <col min="14354" max="14354" width="11" style="421" customWidth="1"/>
    <col min="14355" max="14355" width="13.42578125" style="421" customWidth="1"/>
    <col min="14356" max="14356" width="7.140625" style="421" bestFit="1" customWidth="1"/>
    <col min="14357" max="14357" width="10.42578125" style="421" bestFit="1" customWidth="1"/>
    <col min="14358" max="14358" width="11.42578125" style="421" customWidth="1"/>
    <col min="14359" max="14359" width="11.28515625" style="421" customWidth="1"/>
    <col min="14360" max="14602" width="9.140625" style="421"/>
    <col min="14603" max="14604" width="9.28515625" style="421" customWidth="1"/>
    <col min="14605" max="14605" width="11.140625" style="421" customWidth="1"/>
    <col min="14606" max="14606" width="10.7109375" style="421" bestFit="1" customWidth="1"/>
    <col min="14607" max="14607" width="11.42578125" style="421" customWidth="1"/>
    <col min="14608" max="14608" width="11.28515625" style="421" customWidth="1"/>
    <col min="14609" max="14609" width="13.140625" style="421" customWidth="1"/>
    <col min="14610" max="14610" width="11" style="421" customWidth="1"/>
    <col min="14611" max="14611" width="13.42578125" style="421" customWidth="1"/>
    <col min="14612" max="14612" width="7.140625" style="421" bestFit="1" customWidth="1"/>
    <col min="14613" max="14613" width="10.42578125" style="421" bestFit="1" customWidth="1"/>
    <col min="14614" max="14614" width="11.42578125" style="421" customWidth="1"/>
    <col min="14615" max="14615" width="11.28515625" style="421" customWidth="1"/>
    <col min="14616" max="14858" width="9.140625" style="421"/>
    <col min="14859" max="14860" width="9.28515625" style="421" customWidth="1"/>
    <col min="14861" max="14861" width="11.140625" style="421" customWidth="1"/>
    <col min="14862" max="14862" width="10.7109375" style="421" bestFit="1" customWidth="1"/>
    <col min="14863" max="14863" width="11.42578125" style="421" customWidth="1"/>
    <col min="14864" max="14864" width="11.28515625" style="421" customWidth="1"/>
    <col min="14865" max="14865" width="13.140625" style="421" customWidth="1"/>
    <col min="14866" max="14866" width="11" style="421" customWidth="1"/>
    <col min="14867" max="14867" width="13.42578125" style="421" customWidth="1"/>
    <col min="14868" max="14868" width="7.140625" style="421" bestFit="1" customWidth="1"/>
    <col min="14869" max="14869" width="10.42578125" style="421" bestFit="1" customWidth="1"/>
    <col min="14870" max="14870" width="11.42578125" style="421" customWidth="1"/>
    <col min="14871" max="14871" width="11.28515625" style="421" customWidth="1"/>
    <col min="14872" max="15114" width="9.140625" style="421"/>
    <col min="15115" max="15116" width="9.28515625" style="421" customWidth="1"/>
    <col min="15117" max="15117" width="11.140625" style="421" customWidth="1"/>
    <col min="15118" max="15118" width="10.7109375" style="421" bestFit="1" customWidth="1"/>
    <col min="15119" max="15119" width="11.42578125" style="421" customWidth="1"/>
    <col min="15120" max="15120" width="11.28515625" style="421" customWidth="1"/>
    <col min="15121" max="15121" width="13.140625" style="421" customWidth="1"/>
    <col min="15122" max="15122" width="11" style="421" customWidth="1"/>
    <col min="15123" max="15123" width="13.42578125" style="421" customWidth="1"/>
    <col min="15124" max="15124" width="7.140625" style="421" bestFit="1" customWidth="1"/>
    <col min="15125" max="15125" width="10.42578125" style="421" bestFit="1" customWidth="1"/>
    <col min="15126" max="15126" width="11.42578125" style="421" customWidth="1"/>
    <col min="15127" max="15127" width="11.28515625" style="421" customWidth="1"/>
    <col min="15128" max="15370" width="9.140625" style="421"/>
    <col min="15371" max="15372" width="9.28515625" style="421" customWidth="1"/>
    <col min="15373" max="15373" width="11.140625" style="421" customWidth="1"/>
    <col min="15374" max="15374" width="10.7109375" style="421" bestFit="1" customWidth="1"/>
    <col min="15375" max="15375" width="11.42578125" style="421" customWidth="1"/>
    <col min="15376" max="15376" width="11.28515625" style="421" customWidth="1"/>
    <col min="15377" max="15377" width="13.140625" style="421" customWidth="1"/>
    <col min="15378" max="15378" width="11" style="421" customWidth="1"/>
    <col min="15379" max="15379" width="13.42578125" style="421" customWidth="1"/>
    <col min="15380" max="15380" width="7.140625" style="421" bestFit="1" customWidth="1"/>
    <col min="15381" max="15381" width="10.42578125" style="421" bestFit="1" customWidth="1"/>
    <col min="15382" max="15382" width="11.42578125" style="421" customWidth="1"/>
    <col min="15383" max="15383" width="11.28515625" style="421" customWidth="1"/>
    <col min="15384" max="15626" width="9.140625" style="421"/>
    <col min="15627" max="15628" width="9.28515625" style="421" customWidth="1"/>
    <col min="15629" max="15629" width="11.140625" style="421" customWidth="1"/>
    <col min="15630" max="15630" width="10.7109375" style="421" bestFit="1" customWidth="1"/>
    <col min="15631" max="15631" width="11.42578125" style="421" customWidth="1"/>
    <col min="15632" max="15632" width="11.28515625" style="421" customWidth="1"/>
    <col min="15633" max="15633" width="13.140625" style="421" customWidth="1"/>
    <col min="15634" max="15634" width="11" style="421" customWidth="1"/>
    <col min="15635" max="15635" width="13.42578125" style="421" customWidth="1"/>
    <col min="15636" max="15636" width="7.140625" style="421" bestFit="1" customWidth="1"/>
    <col min="15637" max="15637" width="10.42578125" style="421" bestFit="1" customWidth="1"/>
    <col min="15638" max="15638" width="11.42578125" style="421" customWidth="1"/>
    <col min="15639" max="15639" width="11.28515625" style="421" customWidth="1"/>
    <col min="15640" max="15882" width="9.140625" style="421"/>
    <col min="15883" max="15884" width="9.28515625" style="421" customWidth="1"/>
    <col min="15885" max="15885" width="11.140625" style="421" customWidth="1"/>
    <col min="15886" max="15886" width="10.7109375" style="421" bestFit="1" customWidth="1"/>
    <col min="15887" max="15887" width="11.42578125" style="421" customWidth="1"/>
    <col min="15888" max="15888" width="11.28515625" style="421" customWidth="1"/>
    <col min="15889" max="15889" width="13.140625" style="421" customWidth="1"/>
    <col min="15890" max="15890" width="11" style="421" customWidth="1"/>
    <col min="15891" max="15891" width="13.42578125" style="421" customWidth="1"/>
    <col min="15892" max="15892" width="7.140625" style="421" bestFit="1" customWidth="1"/>
    <col min="15893" max="15893" width="10.42578125" style="421" bestFit="1" customWidth="1"/>
    <col min="15894" max="15894" width="11.42578125" style="421" customWidth="1"/>
    <col min="15895" max="15895" width="11.28515625" style="421" customWidth="1"/>
    <col min="15896" max="16138" width="9.140625" style="421"/>
    <col min="16139" max="16140" width="9.28515625" style="421" customWidth="1"/>
    <col min="16141" max="16141" width="11.140625" style="421" customWidth="1"/>
    <col min="16142" max="16142" width="10.7109375" style="421" bestFit="1" customWidth="1"/>
    <col min="16143" max="16143" width="11.42578125" style="421" customWidth="1"/>
    <col min="16144" max="16144" width="11.28515625" style="421" customWidth="1"/>
    <col min="16145" max="16145" width="13.140625" style="421" customWidth="1"/>
    <col min="16146" max="16146" width="11" style="421" customWidth="1"/>
    <col min="16147" max="16147" width="13.42578125" style="421" customWidth="1"/>
    <col min="16148" max="16148" width="7.140625" style="421" bestFit="1" customWidth="1"/>
    <col min="16149" max="16149" width="10.42578125" style="421" bestFit="1" customWidth="1"/>
    <col min="16150" max="16150" width="11.42578125" style="421" customWidth="1"/>
    <col min="16151" max="16151" width="11.28515625" style="421" customWidth="1"/>
    <col min="16152" max="16384" width="9.140625" style="421"/>
  </cols>
  <sheetData>
    <row r="1" spans="1:29" s="376" customFormat="1" ht="23.25" customHeight="1">
      <c r="A1" s="1280" t="str">
        <f>MEMORIAL!A1</f>
        <v>PREFEITURA MUNICIPAL DE PORTO BELO</v>
      </c>
      <c r="B1" s="1281"/>
      <c r="C1" s="1281"/>
      <c r="D1" s="1281"/>
      <c r="E1" s="1281"/>
      <c r="F1" s="1281"/>
      <c r="G1" s="1281"/>
      <c r="H1" s="1281"/>
      <c r="I1" s="1281"/>
      <c r="J1" s="1281"/>
      <c r="K1" s="1281"/>
      <c r="L1" s="1281"/>
      <c r="M1" s="1282"/>
      <c r="N1" s="1282"/>
      <c r="O1" s="1282"/>
      <c r="P1" s="1282"/>
      <c r="Q1" s="1282"/>
      <c r="R1" s="1282"/>
      <c r="S1" s="1282"/>
      <c r="T1" s="1282"/>
      <c r="U1" s="1282"/>
      <c r="V1" s="1282"/>
      <c r="W1" s="1282"/>
      <c r="X1" s="1282"/>
      <c r="Y1" s="512"/>
      <c r="Z1" s="512"/>
      <c r="AA1" s="513"/>
    </row>
    <row r="2" spans="1:29" s="376" customFormat="1" ht="19.5" customHeight="1" thickBot="1">
      <c r="A2" s="1283" t="s">
        <v>35</v>
      </c>
      <c r="B2" s="1046"/>
      <c r="C2" s="1046"/>
      <c r="D2" s="1046"/>
      <c r="E2" s="1046"/>
      <c r="F2" s="1046"/>
      <c r="G2" s="1046"/>
      <c r="H2" s="1046"/>
      <c r="I2" s="1046"/>
      <c r="J2" s="1046"/>
      <c r="K2" s="1046"/>
      <c r="L2" s="1046"/>
      <c r="M2" s="1264"/>
      <c r="N2" s="1264"/>
      <c r="O2" s="1264"/>
      <c r="P2" s="1264"/>
      <c r="Q2" s="1264"/>
      <c r="R2" s="1264"/>
      <c r="S2" s="1264"/>
      <c r="T2" s="1264"/>
      <c r="U2" s="1264"/>
      <c r="V2" s="1264"/>
      <c r="W2" s="1264"/>
      <c r="X2" s="1264"/>
      <c r="Y2" s="514"/>
      <c r="Z2" s="514"/>
      <c r="AA2" s="515"/>
    </row>
    <row r="3" spans="1:29" s="14" customFormat="1">
      <c r="A3" s="500" t="s">
        <v>12</v>
      </c>
      <c r="B3" s="501"/>
      <c r="C3" s="1079"/>
      <c r="D3" s="1079"/>
      <c r="E3" s="1079"/>
      <c r="F3" s="1079"/>
      <c r="G3" s="1079"/>
      <c r="H3" s="1079"/>
      <c r="I3" s="1079"/>
      <c r="J3" s="1079"/>
      <c r="K3" s="1079"/>
      <c r="L3" s="1079"/>
      <c r="M3" s="1079"/>
      <c r="N3" s="1079"/>
      <c r="O3" s="1079"/>
      <c r="P3" s="1079"/>
      <c r="Q3" s="1079"/>
      <c r="R3" s="1079"/>
      <c r="S3" s="1079"/>
      <c r="T3" s="1079"/>
      <c r="U3" s="1079"/>
      <c r="V3" s="1079"/>
      <c r="W3" s="1079"/>
      <c r="X3" s="1079"/>
      <c r="Y3" s="1079"/>
      <c r="Z3" s="1079"/>
      <c r="AA3" s="1080"/>
    </row>
    <row r="4" spans="1:29" s="14" customFormat="1" ht="18.75">
      <c r="A4" s="1284" t="str">
        <f>'DADOS DE ENTRADA 2023'!B7</f>
        <v>PAVIMENTAÇÃO ASFÁLTICA, DRENAGEM PLUVIAL E SINALIZAÇÃO VIÁRIA</v>
      </c>
      <c r="B4" s="1285"/>
      <c r="C4" s="1285"/>
      <c r="D4" s="1285"/>
      <c r="E4" s="1285"/>
      <c r="F4" s="1285"/>
      <c r="G4" s="1285"/>
      <c r="H4" s="1285"/>
      <c r="I4" s="1285"/>
      <c r="J4" s="1285"/>
      <c r="K4" s="1285"/>
      <c r="L4" s="1285"/>
      <c r="M4" s="1285"/>
      <c r="N4" s="1285"/>
      <c r="O4" s="1285"/>
      <c r="P4" s="1285"/>
      <c r="Q4" s="1285"/>
      <c r="R4" s="1285"/>
      <c r="S4" s="1285"/>
      <c r="T4" s="1285"/>
      <c r="U4" s="1285"/>
      <c r="V4" s="1285"/>
      <c r="W4" s="1285"/>
      <c r="X4" s="1285"/>
      <c r="Y4" s="1285"/>
      <c r="Z4" s="1285"/>
      <c r="AA4" s="1286"/>
    </row>
    <row r="5" spans="1:29" s="14" customFormat="1">
      <c r="A5" s="1060" t="s">
        <v>13</v>
      </c>
      <c r="B5" s="1061"/>
      <c r="C5" s="1061"/>
      <c r="D5" s="1061"/>
      <c r="E5" s="1061"/>
      <c r="F5" s="1061"/>
      <c r="G5" s="1061"/>
      <c r="H5" s="1061"/>
      <c r="I5" s="1061"/>
      <c r="J5" s="1061"/>
      <c r="K5" s="1061"/>
      <c r="L5" s="1061"/>
      <c r="M5" s="1061"/>
      <c r="N5" s="1061"/>
      <c r="O5" s="1061"/>
      <c r="P5" s="1061"/>
      <c r="Q5" s="1061"/>
      <c r="R5" s="1061"/>
      <c r="S5" s="1061"/>
      <c r="T5" s="1061"/>
      <c r="U5" s="1061"/>
      <c r="V5" s="1061"/>
      <c r="W5" s="1061"/>
      <c r="X5" s="1061"/>
      <c r="Y5" s="508"/>
      <c r="Z5" s="508"/>
      <c r="AA5" s="509"/>
    </row>
    <row r="6" spans="1:29" s="14" customFormat="1" ht="19.5" thickBot="1">
      <c r="A6" s="1057" t="str">
        <f>'DADOS DE ENTRADA 2023'!B8</f>
        <v>ESTRADA GERAL DO SERTÃO DO VALONGO - BAIRRO SERTÃO SANTA LUZIA</v>
      </c>
      <c r="B6" s="1058"/>
      <c r="C6" s="1058"/>
      <c r="D6" s="1058"/>
      <c r="E6" s="1058"/>
      <c r="F6" s="1058"/>
      <c r="G6" s="1058"/>
      <c r="H6" s="1058"/>
      <c r="I6" s="1058"/>
      <c r="J6" s="1058"/>
      <c r="K6" s="1058"/>
      <c r="L6" s="1058"/>
      <c r="M6" s="1058"/>
      <c r="N6" s="1058"/>
      <c r="O6" s="1058"/>
      <c r="P6" s="1058"/>
      <c r="Q6" s="1058"/>
      <c r="R6" s="1058"/>
      <c r="S6" s="1058"/>
      <c r="T6" s="1058"/>
      <c r="U6" s="1058"/>
      <c r="V6" s="1058"/>
      <c r="W6" s="1058"/>
      <c r="X6" s="1058"/>
      <c r="Y6" s="510"/>
      <c r="Z6" s="510"/>
      <c r="AA6" s="511"/>
    </row>
    <row r="7" spans="1:29" s="20" customFormat="1" ht="19.5" thickBot="1">
      <c r="A7" s="1265">
        <f>'DADOS DE ENTRADA 2023'!B9</f>
        <v>46054</v>
      </c>
      <c r="B7" s="1265"/>
      <c r="C7" s="1264" t="s">
        <v>729</v>
      </c>
      <c r="D7" s="1264"/>
      <c r="E7" s="1264"/>
      <c r="F7" s="1264"/>
      <c r="G7" s="1264"/>
      <c r="H7" s="1264"/>
      <c r="I7" s="1264"/>
      <c r="J7" s="1264"/>
      <c r="K7" s="1264"/>
      <c r="L7" s="1264"/>
      <c r="M7" s="1264"/>
      <c r="N7" s="1264"/>
      <c r="O7" s="1264"/>
      <c r="P7" s="1264"/>
      <c r="Q7" s="1264"/>
      <c r="R7" s="1264"/>
      <c r="S7" s="1264"/>
      <c r="T7" s="1264"/>
      <c r="U7" s="1264"/>
      <c r="V7" s="1264"/>
      <c r="W7" s="1264"/>
      <c r="X7" s="1264"/>
    </row>
    <row r="8" spans="1:29" s="380" customFormat="1" ht="15" customHeight="1">
      <c r="A8" s="1266" t="s">
        <v>86</v>
      </c>
      <c r="B8" s="1267"/>
      <c r="C8" s="1272" t="s">
        <v>87</v>
      </c>
      <c r="D8" s="1267"/>
      <c r="E8" s="1275" t="s">
        <v>108</v>
      </c>
      <c r="F8" s="1275" t="s">
        <v>109</v>
      </c>
      <c r="G8" s="1275" t="s">
        <v>88</v>
      </c>
      <c r="H8" s="1272" t="s">
        <v>110</v>
      </c>
      <c r="I8" s="1255"/>
      <c r="J8" s="1267"/>
      <c r="K8" s="1279" t="s">
        <v>681</v>
      </c>
      <c r="L8" s="1275" t="s">
        <v>89</v>
      </c>
      <c r="M8" s="1275" t="s">
        <v>90</v>
      </c>
      <c r="N8" s="1255" t="s">
        <v>750</v>
      </c>
      <c r="O8" s="1255"/>
      <c r="P8" s="1255"/>
      <c r="Q8" s="1255"/>
      <c r="R8" s="1255"/>
      <c r="S8" s="1255"/>
      <c r="T8" s="1255"/>
      <c r="U8" s="1255"/>
      <c r="V8" s="1255"/>
      <c r="W8" s="1255"/>
      <c r="X8" s="1255"/>
      <c r="Y8" s="1255"/>
      <c r="Z8" s="1255"/>
      <c r="AA8" s="1256"/>
    </row>
    <row r="9" spans="1:29" s="380" customFormat="1" ht="15" customHeight="1">
      <c r="A9" s="1268"/>
      <c r="B9" s="1269"/>
      <c r="C9" s="1273"/>
      <c r="D9" s="1274"/>
      <c r="E9" s="1276"/>
      <c r="F9" s="1276"/>
      <c r="G9" s="1276"/>
      <c r="H9" s="1273"/>
      <c r="I9" s="1278"/>
      <c r="J9" s="1274"/>
      <c r="K9" s="1276"/>
      <c r="L9" s="1276"/>
      <c r="M9" s="1276"/>
      <c r="N9" s="1257" t="s">
        <v>730</v>
      </c>
      <c r="O9" s="1257" t="s">
        <v>746</v>
      </c>
      <c r="P9" s="1257" t="s">
        <v>747</v>
      </c>
      <c r="Q9" s="1257" t="s">
        <v>731</v>
      </c>
      <c r="R9" s="1257" t="s">
        <v>732</v>
      </c>
      <c r="S9" s="1257" t="s">
        <v>733</v>
      </c>
      <c r="T9" s="1259" t="s">
        <v>734</v>
      </c>
      <c r="U9" s="1287"/>
      <c r="V9" s="1257" t="s">
        <v>735</v>
      </c>
      <c r="W9" s="1257" t="s">
        <v>748</v>
      </c>
      <c r="X9" s="1257" t="s">
        <v>749</v>
      </c>
      <c r="Y9" s="1259" t="s">
        <v>736</v>
      </c>
      <c r="Z9" s="1260"/>
      <c r="AA9" s="1261"/>
    </row>
    <row r="10" spans="1:29" s="380" customFormat="1" ht="15" customHeight="1" thickBot="1">
      <c r="A10" s="1270"/>
      <c r="B10" s="1271"/>
      <c r="C10" s="381" t="s">
        <v>92</v>
      </c>
      <c r="D10" s="381" t="s">
        <v>93</v>
      </c>
      <c r="E10" s="1277"/>
      <c r="F10" s="1277"/>
      <c r="G10" s="1277"/>
      <c r="H10" s="381" t="s">
        <v>368</v>
      </c>
      <c r="I10" s="381" t="s">
        <v>86</v>
      </c>
      <c r="J10" s="381" t="s">
        <v>94</v>
      </c>
      <c r="K10" s="1258"/>
      <c r="L10" s="1277"/>
      <c r="M10" s="1277"/>
      <c r="N10" s="1258"/>
      <c r="O10" s="1258"/>
      <c r="P10" s="1258"/>
      <c r="Q10" s="1258"/>
      <c r="R10" s="1258"/>
      <c r="S10" s="1258"/>
      <c r="T10" s="381" t="s">
        <v>737</v>
      </c>
      <c r="U10" s="381" t="s">
        <v>738</v>
      </c>
      <c r="V10" s="1258"/>
      <c r="W10" s="1258"/>
      <c r="X10" s="1258"/>
      <c r="Y10" s="1262" t="s">
        <v>739</v>
      </c>
      <c r="Z10" s="1263"/>
      <c r="AA10" s="468" t="s">
        <v>735</v>
      </c>
    </row>
    <row r="11" spans="1:29" s="380" customFormat="1" ht="15" customHeight="1">
      <c r="A11" s="1288"/>
      <c r="B11" s="1289"/>
      <c r="C11" s="1289"/>
      <c r="D11" s="1289"/>
      <c r="E11" s="1289"/>
      <c r="F11" s="1289"/>
      <c r="G11" s="1289"/>
      <c r="H11" s="1289"/>
      <c r="I11" s="1289"/>
      <c r="J11" s="1289"/>
      <c r="K11" s="1289"/>
      <c r="L11" s="1289"/>
      <c r="M11" s="1289"/>
      <c r="N11" s="1289"/>
      <c r="O11" s="1289"/>
      <c r="P11" s="1289"/>
      <c r="Q11" s="1289"/>
      <c r="R11" s="1289"/>
      <c r="S11" s="1289"/>
      <c r="T11" s="1289"/>
      <c r="U11" s="1289"/>
      <c r="V11" s="1289"/>
      <c r="W11" s="1289"/>
      <c r="X11" s="1290"/>
      <c r="AA11" s="543"/>
    </row>
    <row r="12" spans="1:29" s="380" customFormat="1" ht="15" hidden="1" customHeight="1">
      <c r="A12" s="469" t="s">
        <v>741</v>
      </c>
      <c r="B12" s="470" t="s">
        <v>742</v>
      </c>
      <c r="C12" s="471">
        <v>9.4700000000000006</v>
      </c>
      <c r="D12" s="471">
        <v>9.08</v>
      </c>
      <c r="E12" s="472">
        <v>40</v>
      </c>
      <c r="F12" s="473">
        <v>60</v>
      </c>
      <c r="G12" s="474">
        <f t="shared" ref="G12" si="0">ABS((C12-D12)/E12)</f>
        <v>9.7500000000000139E-3</v>
      </c>
      <c r="H12" s="474">
        <v>40</v>
      </c>
      <c r="I12" s="471">
        <f t="shared" ref="I12" si="1">((F12*H12)/10000)</f>
        <v>0.24</v>
      </c>
      <c r="J12" s="471">
        <f t="shared" ref="J12" si="2">I12</f>
        <v>0.24</v>
      </c>
      <c r="K12" s="473">
        <v>382.26</v>
      </c>
      <c r="L12" s="475">
        <v>0.5</v>
      </c>
      <c r="M12" s="476">
        <f t="shared" ref="M12" si="3">(2.78*L12*K12*J12)/1000</f>
        <v>0.12752193599999997</v>
      </c>
      <c r="N12" s="477">
        <v>0.25</v>
      </c>
      <c r="O12" s="477">
        <v>0.3</v>
      </c>
      <c r="P12" s="477">
        <v>1.083</v>
      </c>
      <c r="Q12" s="478">
        <f t="shared" ref="Q12" si="4">(N12+P12*O12)*O12</f>
        <v>0.17246999999999998</v>
      </c>
      <c r="R12" s="477">
        <f t="shared" ref="R12" si="5">N12+2*O12*((1+P12^2)^0.5)</f>
        <v>1.1344433503622491</v>
      </c>
      <c r="S12" s="477">
        <f t="shared" ref="S12" si="6">Q12/R12</f>
        <v>0.15203050901124951</v>
      </c>
      <c r="T12" s="479">
        <f t="shared" ref="T12" si="7">M12/(80*G12^0.5)</f>
        <v>1.6143310594240467E-2</v>
      </c>
      <c r="U12" s="479">
        <f t="shared" ref="U12" si="8">Q12*(S12^(2/3))</f>
        <v>4.9128563200617807E-2</v>
      </c>
      <c r="V12" s="480" t="str">
        <f t="shared" ref="V12" si="9">IF(U12&gt;T12,"ok","erro")</f>
        <v>ok</v>
      </c>
      <c r="W12" s="480">
        <f t="shared" ref="W12" si="10">M12/Q12</f>
        <v>0.7393861889024177</v>
      </c>
      <c r="X12" s="481" t="str">
        <f t="shared" ref="X12" si="11">IF(W12&lt;6,"ok","erro")</f>
        <v>ok</v>
      </c>
      <c r="Y12" s="480" t="e">
        <f>M12/X12</f>
        <v>#VALUE!</v>
      </c>
      <c r="Z12" s="505">
        <v>1.9</v>
      </c>
      <c r="AA12" s="481" t="e">
        <f>IF(AND(Y12&gt;=0.75,Y12&lt;4),"ok","erro")</f>
        <v>#VALUE!</v>
      </c>
    </row>
    <row r="13" spans="1:29" s="380" customFormat="1" ht="15" hidden="1" customHeight="1">
      <c r="A13" s="482"/>
      <c r="B13" s="483"/>
      <c r="C13" s="483"/>
      <c r="D13" s="483"/>
      <c r="E13" s="483"/>
      <c r="F13" s="483"/>
      <c r="G13" s="483"/>
      <c r="H13" s="483"/>
      <c r="I13" s="483"/>
      <c r="J13" s="483"/>
      <c r="K13" s="483"/>
      <c r="L13" s="483"/>
      <c r="M13" s="484"/>
      <c r="N13" s="483"/>
      <c r="O13" s="483"/>
      <c r="P13" s="483"/>
      <c r="Q13" s="483"/>
      <c r="R13" s="483"/>
      <c r="S13" s="483"/>
      <c r="T13" s="483"/>
      <c r="U13" s="483"/>
      <c r="V13" s="483"/>
      <c r="W13" s="483"/>
      <c r="X13" s="485"/>
      <c r="AA13" s="543"/>
    </row>
    <row r="14" spans="1:29" s="380" customFormat="1" ht="15" hidden="1" customHeight="1">
      <c r="A14" s="491" t="s">
        <v>743</v>
      </c>
      <c r="B14" s="492" t="s">
        <v>742</v>
      </c>
      <c r="C14" s="493">
        <v>9.4160000000000004</v>
      </c>
      <c r="D14" s="493">
        <f>D12</f>
        <v>9.08</v>
      </c>
      <c r="E14" s="494">
        <v>24.1</v>
      </c>
      <c r="F14" s="495">
        <v>40</v>
      </c>
      <c r="G14" s="496">
        <f t="shared" ref="G14" si="12">ABS((C14-D14)/E14)</f>
        <v>1.3941908713692958E-2</v>
      </c>
      <c r="H14" s="496">
        <v>40</v>
      </c>
      <c r="I14" s="493">
        <f t="shared" ref="I14" si="13">((F14*H14)/10000)</f>
        <v>0.16</v>
      </c>
      <c r="J14" s="493">
        <f>I14</f>
        <v>0.16</v>
      </c>
      <c r="K14" s="495">
        <v>382.26</v>
      </c>
      <c r="L14" s="497">
        <v>0.5</v>
      </c>
      <c r="M14" s="498">
        <f t="shared" ref="M14" si="14">(2.78*L14*K14*J14)/1000</f>
        <v>8.5014623999999983E-2</v>
      </c>
      <c r="N14" s="477">
        <v>0.25</v>
      </c>
      <c r="O14" s="477">
        <v>0.3</v>
      </c>
      <c r="P14" s="477">
        <v>1.083</v>
      </c>
      <c r="Q14" s="478">
        <f t="shared" ref="Q14" si="15">(N14+P14*O14)*O14</f>
        <v>0.17246999999999998</v>
      </c>
      <c r="R14" s="477">
        <f t="shared" ref="R14" si="16">N14+2*O14*((1+P14^2)^0.5)</f>
        <v>1.1344433503622491</v>
      </c>
      <c r="S14" s="477">
        <f t="shared" ref="S14" si="17">Q14/R14</f>
        <v>0.15203050901124951</v>
      </c>
      <c r="T14" s="479">
        <f t="shared" ref="T14" si="18">M14/(80*G14^0.5)</f>
        <v>9.0000005084857181E-3</v>
      </c>
      <c r="U14" s="479">
        <f t="shared" ref="U14" si="19">Q14*(S14^(2/3))</f>
        <v>4.9128563200617807E-2</v>
      </c>
      <c r="V14" s="480" t="str">
        <f t="shared" ref="V14" si="20">IF(U14&gt;T14,"ok","erro")</f>
        <v>ok</v>
      </c>
      <c r="W14" s="480">
        <f t="shared" ref="W14" si="21">M14/Q14</f>
        <v>0.49292412593494517</v>
      </c>
      <c r="X14" s="481" t="str">
        <f t="shared" ref="X14" si="22">IF(W14&lt;6,"ok","erro")</f>
        <v>ok</v>
      </c>
      <c r="Y14" s="480" t="e">
        <f>M14/X14</f>
        <v>#VALUE!</v>
      </c>
      <c r="Z14" s="505">
        <v>1.9</v>
      </c>
      <c r="AA14" s="481" t="e">
        <f>IF(AND(Y14&gt;=0.75,Y14&lt;4),"ok","erro")</f>
        <v>#VALUE!</v>
      </c>
    </row>
    <row r="15" spans="1:29" s="380" customFormat="1" ht="15" hidden="1" customHeight="1">
      <c r="A15" s="482"/>
      <c r="B15" s="483"/>
      <c r="C15" s="483"/>
      <c r="D15" s="483"/>
      <c r="E15" s="483"/>
      <c r="F15" s="483"/>
      <c r="G15" s="483"/>
      <c r="H15" s="483"/>
      <c r="I15" s="483"/>
      <c r="J15" s="483"/>
      <c r="K15" s="483"/>
      <c r="L15" s="483"/>
      <c r="M15" s="484"/>
      <c r="N15" s="483"/>
      <c r="O15" s="483"/>
      <c r="P15" s="483"/>
      <c r="Q15" s="483"/>
      <c r="R15" s="483"/>
      <c r="S15" s="483"/>
      <c r="T15" s="483"/>
      <c r="U15" s="483"/>
      <c r="V15" s="483"/>
      <c r="W15" s="483"/>
      <c r="X15" s="485"/>
      <c r="AA15" s="543"/>
    </row>
    <row r="16" spans="1:29" s="380" customFormat="1" ht="15" customHeight="1">
      <c r="A16" s="506" t="s">
        <v>745</v>
      </c>
      <c r="B16" s="507" t="s">
        <v>744</v>
      </c>
      <c r="C16" s="471">
        <v>10.8</v>
      </c>
      <c r="D16" s="471">
        <v>6.9530000000000003</v>
      </c>
      <c r="E16" s="472">
        <v>101.5</v>
      </c>
      <c r="F16" s="473">
        <v>20</v>
      </c>
      <c r="G16" s="385">
        <f t="shared" ref="G16" si="23">ABS((C16-D16)/E16)</f>
        <v>3.7901477832512319E-2</v>
      </c>
      <c r="H16" s="385">
        <v>40</v>
      </c>
      <c r="I16" s="383">
        <f t="shared" ref="I16" si="24">((F16*H16)/10000)</f>
        <v>0.08</v>
      </c>
      <c r="J16" s="383">
        <f>I16</f>
        <v>0.08</v>
      </c>
      <c r="K16" s="384">
        <v>382.26</v>
      </c>
      <c r="L16" s="386">
        <v>0.7</v>
      </c>
      <c r="M16" s="387">
        <f t="shared" ref="M16" si="25">(2.78*L16*K16*J16)/1000</f>
        <v>5.9510236799999991E-2</v>
      </c>
      <c r="N16" s="502">
        <v>0.17</v>
      </c>
      <c r="O16" s="502">
        <f>0.68/0.17</f>
        <v>4</v>
      </c>
      <c r="P16" s="502">
        <f>0.12/0.17</f>
        <v>0.70588235294117641</v>
      </c>
      <c r="Q16" s="503">
        <f t="shared" ref="Q16" si="26">((O16*N16^2)/2)+((P16*N16^2)/2)</f>
        <v>6.8000000000000005E-2</v>
      </c>
      <c r="R16" s="502">
        <f>(N16*((1+O16^2)^0.5))+(N16*((1+P16^2)^0.5))</f>
        <v>0.90901447682185044</v>
      </c>
      <c r="S16" s="502">
        <f t="shared" ref="S16" si="27">Q16/R16</f>
        <v>7.4806289375880547E-2</v>
      </c>
      <c r="T16" s="504">
        <f>M16/(80*G16^0.5)</f>
        <v>3.8209699251389594E-3</v>
      </c>
      <c r="U16" s="504">
        <f t="shared" ref="U16" si="28">Q16*(S16^(2/3))</f>
        <v>1.2072604907620611E-2</v>
      </c>
      <c r="V16" s="480" t="str">
        <f t="shared" ref="V16" si="29">IF(U16&gt;T16,"ok","erro")</f>
        <v>ok</v>
      </c>
      <c r="W16" s="480">
        <v>0.11</v>
      </c>
      <c r="X16" s="480">
        <f>((O16*W16^2)/2)+((P16*W16^2)/2)</f>
        <v>2.8470588235294116E-2</v>
      </c>
      <c r="Y16" s="480">
        <f>M16/X16</f>
        <v>2.0902355900826444</v>
      </c>
      <c r="Z16" s="480">
        <v>1.9</v>
      </c>
      <c r="AA16" s="481" t="str">
        <f>IF(AND(Y16&gt;=0.75,Y16&lt;4),"ok","erro")</f>
        <v>ok</v>
      </c>
      <c r="AC16" s="380" t="s">
        <v>723</v>
      </c>
    </row>
    <row r="17" spans="1:27" s="380" customFormat="1" ht="15" customHeight="1">
      <c r="A17" s="487"/>
      <c r="B17" s="486"/>
      <c r="C17" s="486"/>
      <c r="D17" s="486"/>
      <c r="E17" s="486"/>
      <c r="F17" s="486"/>
      <c r="G17" s="486"/>
      <c r="H17" s="486"/>
      <c r="I17" s="486"/>
      <c r="J17" s="486"/>
      <c r="K17" s="486"/>
      <c r="L17" s="486"/>
      <c r="M17" s="486"/>
      <c r="N17" s="486"/>
      <c r="O17" s="486"/>
      <c r="P17" s="486"/>
      <c r="Q17" s="486"/>
      <c r="R17" s="486"/>
      <c r="S17" s="486"/>
      <c r="T17" s="486"/>
      <c r="U17" s="486"/>
      <c r="V17" s="486"/>
      <c r="W17" s="486"/>
      <c r="X17" s="486"/>
      <c r="Y17" s="542"/>
      <c r="Z17" s="542"/>
      <c r="AA17" s="544"/>
    </row>
    <row r="18" spans="1:27" s="380" customFormat="1" ht="15" hidden="1" customHeight="1">
      <c r="A18" s="545"/>
      <c r="B18" s="382"/>
      <c r="C18" s="522"/>
      <c r="D18" s="522"/>
      <c r="E18" s="523"/>
      <c r="F18" s="524"/>
      <c r="G18" s="525"/>
      <c r="H18" s="524"/>
      <c r="I18" s="522"/>
      <c r="J18" s="522"/>
      <c r="K18" s="524"/>
      <c r="L18" s="526"/>
      <c r="M18" s="527"/>
      <c r="N18" s="528"/>
      <c r="O18" s="528"/>
      <c r="P18" s="528"/>
      <c r="Q18" s="529"/>
      <c r="R18" s="528"/>
      <c r="S18" s="528"/>
      <c r="T18" s="530"/>
      <c r="U18" s="530"/>
      <c r="V18" s="531"/>
      <c r="W18" s="531"/>
      <c r="X18" s="532"/>
      <c r="AA18" s="543"/>
    </row>
    <row r="19" spans="1:27" s="380" customFormat="1" ht="15" hidden="1" customHeight="1">
      <c r="A19" s="546"/>
      <c r="B19" s="382"/>
      <c r="C19" s="382"/>
      <c r="D19" s="382"/>
      <c r="E19" s="382"/>
      <c r="F19" s="382"/>
      <c r="G19" s="382"/>
      <c r="H19" s="382"/>
      <c r="I19" s="382"/>
      <c r="J19" s="382"/>
      <c r="K19" s="382"/>
      <c r="L19" s="382"/>
      <c r="M19" s="382"/>
      <c r="N19" s="382"/>
      <c r="O19" s="382"/>
      <c r="P19" s="382"/>
      <c r="Q19" s="382"/>
      <c r="R19" s="382"/>
      <c r="S19" s="382"/>
      <c r="T19" s="382"/>
      <c r="U19" s="382"/>
      <c r="V19" s="382"/>
      <c r="W19" s="382"/>
      <c r="X19" s="382"/>
      <c r="AA19" s="543"/>
    </row>
    <row r="20" spans="1:27" s="380" customFormat="1" ht="15" hidden="1" customHeight="1">
      <c r="A20" s="545"/>
      <c r="B20" s="382"/>
      <c r="C20" s="522"/>
      <c r="D20" s="522"/>
      <c r="E20" s="523"/>
      <c r="F20" s="524"/>
      <c r="G20" s="525"/>
      <c r="H20" s="524"/>
      <c r="I20" s="522"/>
      <c r="J20" s="522"/>
      <c r="K20" s="524"/>
      <c r="L20" s="526"/>
      <c r="M20" s="527"/>
      <c r="N20" s="528"/>
      <c r="O20" s="528"/>
      <c r="P20" s="528"/>
      <c r="Q20" s="529"/>
      <c r="R20" s="528"/>
      <c r="S20" s="528"/>
      <c r="T20" s="530"/>
      <c r="U20" s="530"/>
      <c r="V20" s="531"/>
      <c r="W20" s="531"/>
      <c r="X20" s="532"/>
      <c r="AA20" s="543"/>
    </row>
    <row r="21" spans="1:27" s="380" customFormat="1" ht="15" hidden="1" customHeight="1">
      <c r="A21" s="546"/>
      <c r="B21" s="382"/>
      <c r="C21" s="382"/>
      <c r="D21" s="382"/>
      <c r="E21" s="382"/>
      <c r="F21" s="382"/>
      <c r="G21" s="382"/>
      <c r="H21" s="382"/>
      <c r="I21" s="382"/>
      <c r="J21" s="382"/>
      <c r="K21" s="382"/>
      <c r="L21" s="382"/>
      <c r="M21" s="382"/>
      <c r="N21" s="382"/>
      <c r="O21" s="382"/>
      <c r="P21" s="382"/>
      <c r="Q21" s="382"/>
      <c r="R21" s="382"/>
      <c r="S21" s="382"/>
      <c r="T21" s="382"/>
      <c r="U21" s="382"/>
      <c r="V21" s="382"/>
      <c r="W21" s="382"/>
      <c r="X21" s="382"/>
      <c r="AA21" s="543"/>
    </row>
    <row r="22" spans="1:27" s="380" customFormat="1" ht="15" hidden="1" customHeight="1">
      <c r="A22" s="545"/>
      <c r="B22" s="521"/>
      <c r="C22" s="522"/>
      <c r="D22" s="522"/>
      <c r="E22" s="523"/>
      <c r="F22" s="524"/>
      <c r="G22" s="525"/>
      <c r="H22" s="524"/>
      <c r="I22" s="522"/>
      <c r="J22" s="522"/>
      <c r="K22" s="524"/>
      <c r="L22" s="526"/>
      <c r="M22" s="527"/>
      <c r="N22" s="528"/>
      <c r="O22" s="528"/>
      <c r="P22" s="528"/>
      <c r="Q22" s="529"/>
      <c r="R22" s="528"/>
      <c r="S22" s="528"/>
      <c r="T22" s="530"/>
      <c r="U22" s="530"/>
      <c r="V22" s="531"/>
      <c r="W22" s="531"/>
      <c r="X22" s="532"/>
      <c r="AA22" s="543"/>
    </row>
    <row r="23" spans="1:27" s="380" customFormat="1" ht="15" hidden="1" customHeight="1">
      <c r="A23" s="546"/>
      <c r="B23" s="382"/>
      <c r="C23" s="382"/>
      <c r="D23" s="382"/>
      <c r="E23" s="382"/>
      <c r="F23" s="382"/>
      <c r="G23" s="382"/>
      <c r="H23" s="382"/>
      <c r="I23" s="382"/>
      <c r="J23" s="382"/>
      <c r="K23" s="382"/>
      <c r="L23" s="382"/>
      <c r="M23" s="382"/>
      <c r="N23" s="382"/>
      <c r="O23" s="382"/>
      <c r="P23" s="382"/>
      <c r="Q23" s="382"/>
      <c r="R23" s="382"/>
      <c r="S23" s="382"/>
      <c r="T23" s="382"/>
      <c r="U23" s="382"/>
      <c r="V23" s="382"/>
      <c r="W23" s="382"/>
      <c r="X23" s="382"/>
      <c r="AA23" s="543"/>
    </row>
    <row r="24" spans="1:27" s="380" customFormat="1" ht="15" hidden="1" customHeight="1">
      <c r="A24" s="545"/>
      <c r="B24" s="521"/>
      <c r="C24" s="522"/>
      <c r="D24" s="522"/>
      <c r="E24" s="523"/>
      <c r="F24" s="524"/>
      <c r="G24" s="525"/>
      <c r="H24" s="524"/>
      <c r="I24" s="522"/>
      <c r="J24" s="522"/>
      <c r="K24" s="524"/>
      <c r="L24" s="526"/>
      <c r="M24" s="527"/>
      <c r="N24" s="528"/>
      <c r="O24" s="528"/>
      <c r="P24" s="528"/>
      <c r="Q24" s="529"/>
      <c r="R24" s="528"/>
      <c r="S24" s="528"/>
      <c r="T24" s="530"/>
      <c r="U24" s="530"/>
      <c r="V24" s="531"/>
      <c r="W24" s="531"/>
      <c r="X24" s="532"/>
      <c r="AA24" s="543"/>
    </row>
    <row r="25" spans="1:27" s="380" customFormat="1" ht="15" hidden="1" customHeight="1">
      <c r="A25" s="546"/>
      <c r="B25" s="382"/>
      <c r="C25" s="382"/>
      <c r="D25" s="382"/>
      <c r="E25" s="382"/>
      <c r="F25" s="382"/>
      <c r="G25" s="382"/>
      <c r="H25" s="382"/>
      <c r="I25" s="382"/>
      <c r="J25" s="382"/>
      <c r="K25" s="382"/>
      <c r="L25" s="382"/>
      <c r="M25" s="382"/>
      <c r="N25" s="382"/>
      <c r="O25" s="382"/>
      <c r="P25" s="382"/>
      <c r="Q25" s="382"/>
      <c r="R25" s="382"/>
      <c r="S25" s="382"/>
      <c r="T25" s="382"/>
      <c r="U25" s="382"/>
      <c r="V25" s="382"/>
      <c r="W25" s="382"/>
      <c r="X25" s="382"/>
      <c r="AA25" s="543"/>
    </row>
    <row r="26" spans="1:27" s="380" customFormat="1" ht="15" hidden="1" customHeight="1">
      <c r="A26" s="545"/>
      <c r="B26" s="533"/>
      <c r="C26" s="522"/>
      <c r="D26" s="522"/>
      <c r="E26" s="523"/>
      <c r="F26" s="524"/>
      <c r="G26" s="525"/>
      <c r="H26" s="524"/>
      <c r="I26" s="522"/>
      <c r="J26" s="522"/>
      <c r="K26" s="524"/>
      <c r="L26" s="526"/>
      <c r="M26" s="527"/>
      <c r="N26" s="528"/>
      <c r="O26" s="528"/>
      <c r="P26" s="528"/>
      <c r="Q26" s="529"/>
      <c r="R26" s="528"/>
      <c r="S26" s="528"/>
      <c r="T26" s="530"/>
      <c r="U26" s="530"/>
      <c r="V26" s="531"/>
      <c r="W26" s="531"/>
      <c r="X26" s="532"/>
      <c r="AA26" s="543"/>
    </row>
    <row r="27" spans="1:27" s="380" customFormat="1" ht="15" hidden="1" customHeight="1">
      <c r="A27" s="546"/>
      <c r="B27" s="382"/>
      <c r="C27" s="382"/>
      <c r="D27" s="382"/>
      <c r="E27" s="382"/>
      <c r="F27" s="382"/>
      <c r="G27" s="382"/>
      <c r="H27" s="382"/>
      <c r="I27" s="382"/>
      <c r="J27" s="382"/>
      <c r="K27" s="382"/>
      <c r="L27" s="382"/>
      <c r="M27" s="382"/>
      <c r="N27" s="382"/>
      <c r="O27" s="382"/>
      <c r="P27" s="382"/>
      <c r="Q27" s="382"/>
      <c r="R27" s="382"/>
      <c r="S27" s="382"/>
      <c r="T27" s="382"/>
      <c r="U27" s="382"/>
      <c r="V27" s="382"/>
      <c r="W27" s="382"/>
      <c r="X27" s="382"/>
      <c r="AA27" s="543"/>
    </row>
    <row r="28" spans="1:27" s="380" customFormat="1" ht="15" hidden="1" customHeight="1">
      <c r="A28" s="547"/>
      <c r="B28" s="533"/>
      <c r="C28" s="522"/>
      <c r="D28" s="522"/>
      <c r="E28" s="523"/>
      <c r="F28" s="524"/>
      <c r="G28" s="525"/>
      <c r="H28" s="524"/>
      <c r="I28" s="522"/>
      <c r="J28" s="522"/>
      <c r="K28" s="524"/>
      <c r="L28" s="526"/>
      <c r="M28" s="527"/>
      <c r="N28" s="528"/>
      <c r="O28" s="528"/>
      <c r="P28" s="528"/>
      <c r="Q28" s="529"/>
      <c r="R28" s="528"/>
      <c r="S28" s="528"/>
      <c r="T28" s="530"/>
      <c r="U28" s="530"/>
      <c r="V28" s="531"/>
      <c r="W28" s="531"/>
      <c r="X28" s="532"/>
      <c r="AA28" s="543"/>
    </row>
    <row r="29" spans="1:27" s="380" customFormat="1" ht="15" hidden="1" customHeight="1">
      <c r="A29" s="546"/>
      <c r="B29" s="382"/>
      <c r="C29" s="522"/>
      <c r="D29" s="522"/>
      <c r="E29" s="523"/>
      <c r="F29" s="524"/>
      <c r="G29" s="525"/>
      <c r="H29" s="525"/>
      <c r="I29" s="522"/>
      <c r="J29" s="522"/>
      <c r="K29" s="522"/>
      <c r="L29" s="526"/>
      <c r="M29" s="527"/>
      <c r="N29" s="528"/>
      <c r="O29" s="528"/>
      <c r="P29" s="528"/>
      <c r="Q29" s="529"/>
      <c r="R29" s="528"/>
      <c r="S29" s="528"/>
      <c r="T29" s="530"/>
      <c r="U29" s="530"/>
      <c r="V29" s="531"/>
      <c r="W29" s="531"/>
      <c r="X29" s="532"/>
      <c r="AA29" s="543"/>
    </row>
    <row r="30" spans="1:27" s="380" customFormat="1" ht="15" hidden="1" customHeight="1">
      <c r="A30" s="547"/>
      <c r="B30" s="533"/>
      <c r="C30" s="522"/>
      <c r="D30" s="522"/>
      <c r="E30" s="523"/>
      <c r="F30" s="524"/>
      <c r="G30" s="525"/>
      <c r="H30" s="524"/>
      <c r="I30" s="522"/>
      <c r="J30" s="522"/>
      <c r="K30" s="524"/>
      <c r="L30" s="526"/>
      <c r="M30" s="527"/>
      <c r="N30" s="528"/>
      <c r="O30" s="528"/>
      <c r="P30" s="528"/>
      <c r="Q30" s="529"/>
      <c r="R30" s="528"/>
      <c r="S30" s="528"/>
      <c r="T30" s="530"/>
      <c r="U30" s="530"/>
      <c r="V30" s="531"/>
      <c r="W30" s="531"/>
      <c r="X30" s="532"/>
      <c r="AA30" s="543"/>
    </row>
    <row r="31" spans="1:27" s="380" customFormat="1" ht="15" hidden="1" customHeight="1">
      <c r="A31" s="546"/>
      <c r="B31" s="382"/>
      <c r="C31" s="522"/>
      <c r="D31" s="522"/>
      <c r="E31" s="523"/>
      <c r="F31" s="524"/>
      <c r="G31" s="525"/>
      <c r="H31" s="525"/>
      <c r="I31" s="522"/>
      <c r="J31" s="522"/>
      <c r="K31" s="522"/>
      <c r="L31" s="526"/>
      <c r="M31" s="527"/>
      <c r="N31" s="528"/>
      <c r="O31" s="528"/>
      <c r="P31" s="528"/>
      <c r="Q31" s="529"/>
      <c r="R31" s="528"/>
      <c r="S31" s="528"/>
      <c r="T31" s="530"/>
      <c r="U31" s="530"/>
      <c r="V31" s="531"/>
      <c r="W31" s="531"/>
      <c r="X31" s="532"/>
      <c r="AA31" s="543"/>
    </row>
    <row r="32" spans="1:27" s="380" customFormat="1" ht="15" hidden="1" customHeight="1">
      <c r="A32" s="545"/>
      <c r="B32" s="533"/>
      <c r="C32" s="522"/>
      <c r="D32" s="522"/>
      <c r="E32" s="523"/>
      <c r="F32" s="524"/>
      <c r="G32" s="525"/>
      <c r="H32" s="524"/>
      <c r="I32" s="522"/>
      <c r="J32" s="522"/>
      <c r="K32" s="524"/>
      <c r="L32" s="526"/>
      <c r="M32" s="527"/>
      <c r="N32" s="528"/>
      <c r="O32" s="528"/>
      <c r="P32" s="528"/>
      <c r="Q32" s="529"/>
      <c r="R32" s="528"/>
      <c r="S32" s="528"/>
      <c r="T32" s="530"/>
      <c r="U32" s="530"/>
      <c r="V32" s="531"/>
      <c r="W32" s="531"/>
      <c r="X32" s="532"/>
      <c r="AA32" s="543"/>
    </row>
    <row r="33" spans="1:27" s="430" customFormat="1" ht="15" hidden="1" customHeight="1">
      <c r="A33" s="546"/>
      <c r="B33" s="382"/>
      <c r="C33" s="522"/>
      <c r="D33" s="522"/>
      <c r="E33" s="523"/>
      <c r="F33" s="524"/>
      <c r="G33" s="525"/>
      <c r="H33" s="525"/>
      <c r="I33" s="522"/>
      <c r="J33" s="522"/>
      <c r="K33" s="522"/>
      <c r="L33" s="526"/>
      <c r="M33" s="527"/>
      <c r="N33" s="528"/>
      <c r="O33" s="528"/>
      <c r="P33" s="528"/>
      <c r="Q33" s="529"/>
      <c r="R33" s="528"/>
      <c r="S33" s="528"/>
      <c r="T33" s="530"/>
      <c r="U33" s="530"/>
      <c r="V33" s="534"/>
      <c r="W33" s="534"/>
      <c r="X33" s="532"/>
      <c r="AA33" s="548"/>
    </row>
    <row r="34" spans="1:27" s="380" customFormat="1" ht="15" hidden="1" customHeight="1">
      <c r="A34" s="545"/>
      <c r="B34" s="521"/>
      <c r="C34" s="522"/>
      <c r="D34" s="522"/>
      <c r="E34" s="523"/>
      <c r="F34" s="524"/>
      <c r="G34" s="525"/>
      <c r="H34" s="524"/>
      <c r="I34" s="522"/>
      <c r="J34" s="522"/>
      <c r="K34" s="524"/>
      <c r="L34" s="526"/>
      <c r="M34" s="527"/>
      <c r="N34" s="528"/>
      <c r="O34" s="528"/>
      <c r="P34" s="528"/>
      <c r="Q34" s="529"/>
      <c r="R34" s="528"/>
      <c r="S34" s="528"/>
      <c r="T34" s="530"/>
      <c r="U34" s="530"/>
      <c r="V34" s="531"/>
      <c r="W34" s="531"/>
      <c r="X34" s="532"/>
      <c r="AA34" s="543"/>
    </row>
    <row r="35" spans="1:27" s="380" customFormat="1" ht="15" hidden="1" customHeight="1">
      <c r="A35" s="545"/>
      <c r="B35" s="382"/>
      <c r="C35" s="522"/>
      <c r="D35" s="522"/>
      <c r="E35" s="523"/>
      <c r="F35" s="524"/>
      <c r="G35" s="525"/>
      <c r="H35" s="525"/>
      <c r="I35" s="522"/>
      <c r="J35" s="522"/>
      <c r="K35" s="522"/>
      <c r="L35" s="526"/>
      <c r="M35" s="527"/>
      <c r="N35" s="528"/>
      <c r="O35" s="528"/>
      <c r="P35" s="528"/>
      <c r="Q35" s="529"/>
      <c r="R35" s="528"/>
      <c r="S35" s="528"/>
      <c r="T35" s="530"/>
      <c r="U35" s="530"/>
      <c r="V35" s="531"/>
      <c r="W35" s="531"/>
      <c r="X35" s="532"/>
      <c r="Z35" s="389"/>
      <c r="AA35" s="543"/>
    </row>
    <row r="36" spans="1:27" s="380" customFormat="1" ht="15" hidden="1" customHeight="1">
      <c r="A36" s="545"/>
      <c r="B36" s="521"/>
      <c r="C36" s="522"/>
      <c r="D36" s="522"/>
      <c r="E36" s="523"/>
      <c r="F36" s="524"/>
      <c r="G36" s="525"/>
      <c r="H36" s="524"/>
      <c r="I36" s="522"/>
      <c r="J36" s="522"/>
      <c r="K36" s="524"/>
      <c r="L36" s="526"/>
      <c r="M36" s="527"/>
      <c r="N36" s="528"/>
      <c r="O36" s="528"/>
      <c r="P36" s="528"/>
      <c r="Q36" s="529"/>
      <c r="R36" s="528"/>
      <c r="S36" s="528"/>
      <c r="T36" s="530"/>
      <c r="U36" s="530"/>
      <c r="V36" s="531"/>
      <c r="W36" s="531"/>
      <c r="X36" s="532"/>
      <c r="AA36" s="543"/>
    </row>
    <row r="37" spans="1:27" s="380" customFormat="1" ht="15" hidden="1" customHeight="1">
      <c r="A37" s="545"/>
      <c r="B37" s="382"/>
      <c r="C37" s="522"/>
      <c r="D37" s="522"/>
      <c r="E37" s="523"/>
      <c r="F37" s="524"/>
      <c r="G37" s="525"/>
      <c r="H37" s="525"/>
      <c r="I37" s="522"/>
      <c r="J37" s="522"/>
      <c r="K37" s="522"/>
      <c r="L37" s="526"/>
      <c r="M37" s="527"/>
      <c r="N37" s="528"/>
      <c r="O37" s="528"/>
      <c r="P37" s="528"/>
      <c r="Q37" s="529"/>
      <c r="R37" s="528"/>
      <c r="S37" s="528"/>
      <c r="T37" s="530"/>
      <c r="U37" s="530"/>
      <c r="V37" s="531"/>
      <c r="W37" s="531"/>
      <c r="X37" s="532"/>
      <c r="Z37" s="488"/>
      <c r="AA37" s="543"/>
    </row>
    <row r="38" spans="1:27" s="380" customFormat="1" ht="15" hidden="1" customHeight="1">
      <c r="A38" s="545"/>
      <c r="B38" s="521"/>
      <c r="C38" s="522"/>
      <c r="D38" s="522"/>
      <c r="E38" s="523"/>
      <c r="F38" s="524"/>
      <c r="G38" s="525"/>
      <c r="H38" s="524"/>
      <c r="I38" s="522"/>
      <c r="J38" s="522"/>
      <c r="K38" s="524"/>
      <c r="L38" s="526"/>
      <c r="M38" s="527"/>
      <c r="N38" s="528"/>
      <c r="O38" s="528"/>
      <c r="P38" s="528"/>
      <c r="Q38" s="529"/>
      <c r="R38" s="528"/>
      <c r="S38" s="528"/>
      <c r="T38" s="530"/>
      <c r="U38" s="530"/>
      <c r="V38" s="531"/>
      <c r="W38" s="531"/>
      <c r="X38" s="532"/>
      <c r="AA38" s="543"/>
    </row>
    <row r="39" spans="1:27" s="380" customFormat="1" ht="15" hidden="1" customHeight="1">
      <c r="A39" s="545"/>
      <c r="B39" s="382"/>
      <c r="C39" s="522"/>
      <c r="D39" s="522"/>
      <c r="E39" s="523"/>
      <c r="F39" s="524"/>
      <c r="G39" s="525"/>
      <c r="H39" s="525"/>
      <c r="I39" s="522"/>
      <c r="J39" s="522"/>
      <c r="K39" s="522"/>
      <c r="L39" s="526"/>
      <c r="M39" s="527"/>
      <c r="N39" s="528"/>
      <c r="O39" s="528"/>
      <c r="P39" s="528"/>
      <c r="Q39" s="529"/>
      <c r="R39" s="528"/>
      <c r="S39" s="528"/>
      <c r="T39" s="530"/>
      <c r="U39" s="530"/>
      <c r="V39" s="531"/>
      <c r="W39" s="531"/>
      <c r="X39" s="532"/>
      <c r="Z39" s="389"/>
      <c r="AA39" s="543"/>
    </row>
    <row r="40" spans="1:27" s="380" customFormat="1" ht="15" hidden="1" customHeight="1">
      <c r="A40" s="545"/>
      <c r="B40" s="521"/>
      <c r="C40" s="522"/>
      <c r="D40" s="522"/>
      <c r="E40" s="523"/>
      <c r="F40" s="524"/>
      <c r="G40" s="525"/>
      <c r="H40" s="524"/>
      <c r="I40" s="522"/>
      <c r="J40" s="522"/>
      <c r="K40" s="524"/>
      <c r="L40" s="526"/>
      <c r="M40" s="527"/>
      <c r="N40" s="528"/>
      <c r="O40" s="528"/>
      <c r="P40" s="528"/>
      <c r="Q40" s="529"/>
      <c r="R40" s="528"/>
      <c r="S40" s="528"/>
      <c r="T40" s="530"/>
      <c r="U40" s="530"/>
      <c r="V40" s="531"/>
      <c r="W40" s="531"/>
      <c r="X40" s="532"/>
      <c r="Z40" s="389"/>
      <c r="AA40" s="543"/>
    </row>
    <row r="41" spans="1:27" s="380" customFormat="1" ht="15" hidden="1" customHeight="1">
      <c r="A41" s="545"/>
      <c r="B41" s="382"/>
      <c r="C41" s="522"/>
      <c r="D41" s="522"/>
      <c r="E41" s="523"/>
      <c r="F41" s="524"/>
      <c r="G41" s="525"/>
      <c r="H41" s="525"/>
      <c r="I41" s="522"/>
      <c r="J41" s="522"/>
      <c r="K41" s="522"/>
      <c r="L41" s="526"/>
      <c r="M41" s="527"/>
      <c r="N41" s="528"/>
      <c r="O41" s="528"/>
      <c r="P41" s="528"/>
      <c r="Q41" s="529"/>
      <c r="R41" s="528"/>
      <c r="S41" s="528"/>
      <c r="T41" s="530"/>
      <c r="U41" s="530"/>
      <c r="V41" s="531"/>
      <c r="W41" s="531"/>
      <c r="X41" s="532"/>
      <c r="Z41" s="389"/>
      <c r="AA41" s="543"/>
    </row>
    <row r="42" spans="1:27" s="380" customFormat="1" ht="15" hidden="1" customHeight="1">
      <c r="A42" s="545"/>
      <c r="B42" s="521"/>
      <c r="C42" s="522"/>
      <c r="D42" s="522"/>
      <c r="E42" s="523"/>
      <c r="F42" s="524"/>
      <c r="G42" s="525"/>
      <c r="H42" s="524"/>
      <c r="I42" s="522"/>
      <c r="J42" s="522"/>
      <c r="K42" s="524"/>
      <c r="L42" s="526"/>
      <c r="M42" s="527"/>
      <c r="N42" s="528"/>
      <c r="O42" s="528"/>
      <c r="P42" s="528"/>
      <c r="Q42" s="529"/>
      <c r="R42" s="528"/>
      <c r="S42" s="528"/>
      <c r="T42" s="530"/>
      <c r="U42" s="530"/>
      <c r="V42" s="531"/>
      <c r="W42" s="531"/>
      <c r="X42" s="532"/>
      <c r="Z42" s="389"/>
      <c r="AA42" s="543"/>
    </row>
    <row r="43" spans="1:27" s="380" customFormat="1" ht="15" hidden="1" customHeight="1">
      <c r="A43" s="545"/>
      <c r="B43" s="382"/>
      <c r="C43" s="522"/>
      <c r="D43" s="522"/>
      <c r="E43" s="523"/>
      <c r="F43" s="524"/>
      <c r="G43" s="525"/>
      <c r="H43" s="525"/>
      <c r="I43" s="522"/>
      <c r="J43" s="522"/>
      <c r="K43" s="522"/>
      <c r="L43" s="526"/>
      <c r="M43" s="527"/>
      <c r="N43" s="528"/>
      <c r="O43" s="528"/>
      <c r="P43" s="528"/>
      <c r="Q43" s="529"/>
      <c r="R43" s="528"/>
      <c r="S43" s="528"/>
      <c r="T43" s="530"/>
      <c r="U43" s="530"/>
      <c r="V43" s="531"/>
      <c r="W43" s="531"/>
      <c r="X43" s="532"/>
      <c r="Z43" s="489"/>
      <c r="AA43" s="543"/>
    </row>
    <row r="44" spans="1:27" s="380" customFormat="1" ht="15" hidden="1" customHeight="1">
      <c r="A44" s="545"/>
      <c r="B44" s="521"/>
      <c r="C44" s="522"/>
      <c r="D44" s="522"/>
      <c r="E44" s="523"/>
      <c r="F44" s="524"/>
      <c r="G44" s="525"/>
      <c r="H44" s="525"/>
      <c r="I44" s="522"/>
      <c r="J44" s="522"/>
      <c r="K44" s="524"/>
      <c r="L44" s="526"/>
      <c r="M44" s="527"/>
      <c r="N44" s="528"/>
      <c r="O44" s="528"/>
      <c r="P44" s="528"/>
      <c r="Q44" s="529"/>
      <c r="R44" s="528"/>
      <c r="S44" s="528"/>
      <c r="T44" s="530"/>
      <c r="U44" s="530"/>
      <c r="V44" s="531"/>
      <c r="W44" s="531"/>
      <c r="X44" s="532"/>
      <c r="Z44" s="489"/>
      <c r="AA44" s="543"/>
    </row>
    <row r="45" spans="1:27" s="380" customFormat="1" ht="15" hidden="1" customHeight="1">
      <c r="A45" s="545"/>
      <c r="B45" s="382"/>
      <c r="C45" s="522"/>
      <c r="D45" s="522"/>
      <c r="E45" s="523"/>
      <c r="F45" s="524"/>
      <c r="G45" s="525"/>
      <c r="H45" s="525"/>
      <c r="I45" s="535"/>
      <c r="J45" s="535"/>
      <c r="K45" s="535"/>
      <c r="L45" s="536"/>
      <c r="M45" s="537"/>
      <c r="N45" s="538"/>
      <c r="O45" s="538"/>
      <c r="P45" s="538"/>
      <c r="Q45" s="539"/>
      <c r="R45" s="538"/>
      <c r="S45" s="538"/>
      <c r="T45" s="540"/>
      <c r="U45" s="540"/>
      <c r="V45" s="531"/>
      <c r="W45" s="531"/>
      <c r="X45" s="532"/>
      <c r="Z45" s="489"/>
      <c r="AA45" s="543"/>
    </row>
    <row r="46" spans="1:27" s="380" customFormat="1" ht="15" hidden="1" customHeight="1">
      <c r="A46" s="545"/>
      <c r="B46" s="382"/>
      <c r="C46" s="522"/>
      <c r="D46" s="522"/>
      <c r="E46" s="523"/>
      <c r="F46" s="524"/>
      <c r="G46" s="525"/>
      <c r="H46" s="525"/>
      <c r="I46" s="535"/>
      <c r="J46" s="535"/>
      <c r="K46" s="535"/>
      <c r="L46" s="536"/>
      <c r="M46" s="537"/>
      <c r="N46" s="538"/>
      <c r="O46" s="538"/>
      <c r="P46" s="538"/>
      <c r="Q46" s="539"/>
      <c r="R46" s="538"/>
      <c r="S46" s="538"/>
      <c r="T46" s="540"/>
      <c r="U46" s="540"/>
      <c r="V46" s="531"/>
      <c r="W46" s="531"/>
      <c r="X46" s="532"/>
      <c r="Z46" s="489"/>
      <c r="AA46" s="543"/>
    </row>
    <row r="47" spans="1:27" s="380" customFormat="1" ht="15" hidden="1" customHeight="1">
      <c r="A47" s="545"/>
      <c r="B47" s="382"/>
      <c r="C47" s="522"/>
      <c r="D47" s="522"/>
      <c r="E47" s="523"/>
      <c r="F47" s="524"/>
      <c r="G47" s="525"/>
      <c r="H47" s="525"/>
      <c r="I47" s="535"/>
      <c r="J47" s="535"/>
      <c r="K47" s="535"/>
      <c r="L47" s="536"/>
      <c r="M47" s="537"/>
      <c r="N47" s="538"/>
      <c r="O47" s="538"/>
      <c r="P47" s="538"/>
      <c r="Q47" s="539"/>
      <c r="R47" s="538"/>
      <c r="S47" s="538"/>
      <c r="T47" s="540"/>
      <c r="U47" s="540"/>
      <c r="V47" s="531"/>
      <c r="W47" s="531"/>
      <c r="X47" s="532"/>
      <c r="Z47" s="489"/>
      <c r="AA47" s="543"/>
    </row>
    <row r="48" spans="1:27" s="380" customFormat="1" ht="15" hidden="1" customHeight="1">
      <c r="A48" s="545"/>
      <c r="B48" s="382"/>
      <c r="C48" s="522"/>
      <c r="D48" s="522"/>
      <c r="E48" s="523"/>
      <c r="F48" s="524"/>
      <c r="G48" s="525"/>
      <c r="H48" s="525"/>
      <c r="I48" s="535"/>
      <c r="J48" s="535"/>
      <c r="K48" s="535"/>
      <c r="L48" s="536"/>
      <c r="M48" s="537"/>
      <c r="N48" s="538"/>
      <c r="O48" s="538"/>
      <c r="P48" s="538"/>
      <c r="Q48" s="539"/>
      <c r="R48" s="538"/>
      <c r="S48" s="538"/>
      <c r="T48" s="540"/>
      <c r="U48" s="540"/>
      <c r="V48" s="531"/>
      <c r="W48" s="531"/>
      <c r="X48" s="532"/>
      <c r="Z48" s="489"/>
      <c r="AA48" s="543"/>
    </row>
    <row r="49" spans="1:27" s="380" customFormat="1" ht="15" hidden="1" customHeight="1">
      <c r="A49" s="545"/>
      <c r="B49" s="382"/>
      <c r="C49" s="522"/>
      <c r="D49" s="522"/>
      <c r="E49" s="523"/>
      <c r="F49" s="524"/>
      <c r="G49" s="525"/>
      <c r="H49" s="525"/>
      <c r="I49" s="535"/>
      <c r="J49" s="535"/>
      <c r="K49" s="535"/>
      <c r="L49" s="536"/>
      <c r="M49" s="537"/>
      <c r="N49" s="538"/>
      <c r="O49" s="538"/>
      <c r="P49" s="538"/>
      <c r="Q49" s="539"/>
      <c r="R49" s="538"/>
      <c r="S49" s="538"/>
      <c r="T49" s="540"/>
      <c r="U49" s="540"/>
      <c r="V49" s="531"/>
      <c r="W49" s="531"/>
      <c r="X49" s="532"/>
      <c r="Z49" s="489"/>
      <c r="AA49" s="543"/>
    </row>
    <row r="50" spans="1:27" s="380" customFormat="1" ht="15" hidden="1" customHeight="1">
      <c r="A50" s="545"/>
      <c r="B50" s="382"/>
      <c r="C50" s="522"/>
      <c r="D50" s="522"/>
      <c r="E50" s="523"/>
      <c r="F50" s="524"/>
      <c r="G50" s="525"/>
      <c r="H50" s="525"/>
      <c r="I50" s="535"/>
      <c r="J50" s="535"/>
      <c r="K50" s="535"/>
      <c r="L50" s="536"/>
      <c r="M50" s="537"/>
      <c r="N50" s="538"/>
      <c r="O50" s="538"/>
      <c r="P50" s="538"/>
      <c r="Q50" s="539"/>
      <c r="R50" s="538"/>
      <c r="S50" s="538"/>
      <c r="T50" s="540"/>
      <c r="U50" s="540"/>
      <c r="V50" s="531"/>
      <c r="W50" s="531"/>
      <c r="X50" s="532"/>
      <c r="Z50" s="489"/>
      <c r="AA50" s="543"/>
    </row>
    <row r="51" spans="1:27" s="380" customFormat="1" ht="15" hidden="1" customHeight="1">
      <c r="A51" s="545"/>
      <c r="B51" s="382"/>
      <c r="C51" s="522"/>
      <c r="D51" s="522"/>
      <c r="E51" s="523"/>
      <c r="F51" s="524"/>
      <c r="G51" s="525"/>
      <c r="H51" s="525"/>
      <c r="I51" s="535"/>
      <c r="J51" s="535"/>
      <c r="K51" s="535"/>
      <c r="L51" s="536"/>
      <c r="M51" s="537"/>
      <c r="N51" s="538"/>
      <c r="O51" s="538"/>
      <c r="P51" s="538"/>
      <c r="Q51" s="539"/>
      <c r="R51" s="538"/>
      <c r="S51" s="538"/>
      <c r="T51" s="540"/>
      <c r="U51" s="540"/>
      <c r="V51" s="531"/>
      <c r="W51" s="531"/>
      <c r="X51" s="532"/>
      <c r="Z51" s="489"/>
      <c r="AA51" s="543"/>
    </row>
    <row r="52" spans="1:27" s="380" customFormat="1" ht="15" hidden="1" customHeight="1">
      <c r="A52" s="545"/>
      <c r="B52" s="382"/>
      <c r="C52" s="522"/>
      <c r="D52" s="522"/>
      <c r="E52" s="523"/>
      <c r="F52" s="524"/>
      <c r="G52" s="525"/>
      <c r="H52" s="525"/>
      <c r="I52" s="535"/>
      <c r="J52" s="535"/>
      <c r="K52" s="535"/>
      <c r="L52" s="536"/>
      <c r="M52" s="537"/>
      <c r="N52" s="538"/>
      <c r="O52" s="538"/>
      <c r="P52" s="538"/>
      <c r="Q52" s="539"/>
      <c r="R52" s="538"/>
      <c r="S52" s="538"/>
      <c r="T52" s="540"/>
      <c r="U52" s="540"/>
      <c r="V52" s="531"/>
      <c r="W52" s="531"/>
      <c r="X52" s="532"/>
      <c r="Z52" s="489"/>
      <c r="AA52" s="543"/>
    </row>
    <row r="53" spans="1:27" s="380" customFormat="1" ht="15" hidden="1" customHeight="1">
      <c r="A53" s="545"/>
      <c r="B53" s="382"/>
      <c r="C53" s="522"/>
      <c r="D53" s="522"/>
      <c r="E53" s="523"/>
      <c r="F53" s="524"/>
      <c r="G53" s="525"/>
      <c r="H53" s="525"/>
      <c r="I53" s="535"/>
      <c r="J53" s="535"/>
      <c r="K53" s="535"/>
      <c r="L53" s="536"/>
      <c r="M53" s="537"/>
      <c r="N53" s="538"/>
      <c r="O53" s="538"/>
      <c r="P53" s="538"/>
      <c r="Q53" s="539"/>
      <c r="R53" s="538"/>
      <c r="S53" s="538"/>
      <c r="T53" s="540"/>
      <c r="U53" s="540"/>
      <c r="V53" s="531"/>
      <c r="W53" s="531"/>
      <c r="X53" s="532"/>
      <c r="Z53" s="489"/>
      <c r="AA53" s="543"/>
    </row>
    <row r="54" spans="1:27" s="380" customFormat="1" ht="15" hidden="1" customHeight="1">
      <c r="A54" s="545"/>
      <c r="B54" s="382"/>
      <c r="C54" s="522"/>
      <c r="D54" s="522"/>
      <c r="E54" s="523"/>
      <c r="F54" s="524"/>
      <c r="G54" s="525"/>
      <c r="H54" s="525"/>
      <c r="I54" s="535"/>
      <c r="J54" s="535"/>
      <c r="K54" s="535"/>
      <c r="L54" s="536"/>
      <c r="M54" s="537"/>
      <c r="N54" s="538"/>
      <c r="O54" s="538"/>
      <c r="P54" s="538"/>
      <c r="Q54" s="539"/>
      <c r="R54" s="538"/>
      <c r="S54" s="538"/>
      <c r="T54" s="540"/>
      <c r="U54" s="540"/>
      <c r="V54" s="531"/>
      <c r="W54" s="531"/>
      <c r="X54" s="532"/>
      <c r="Z54" s="489"/>
      <c r="AA54" s="543"/>
    </row>
    <row r="55" spans="1:27" s="380" customFormat="1" ht="15" hidden="1" customHeight="1">
      <c r="A55" s="545"/>
      <c r="B55" s="382"/>
      <c r="C55" s="522"/>
      <c r="D55" s="522"/>
      <c r="E55" s="523"/>
      <c r="F55" s="524"/>
      <c r="G55" s="525"/>
      <c r="H55" s="525"/>
      <c r="I55" s="535"/>
      <c r="J55" s="535"/>
      <c r="K55" s="535"/>
      <c r="L55" s="536"/>
      <c r="M55" s="537"/>
      <c r="N55" s="538"/>
      <c r="O55" s="538"/>
      <c r="P55" s="538"/>
      <c r="Q55" s="539"/>
      <c r="R55" s="538"/>
      <c r="S55" s="538"/>
      <c r="T55" s="540"/>
      <c r="U55" s="540"/>
      <c r="V55" s="531"/>
      <c r="W55" s="531"/>
      <c r="X55" s="532"/>
      <c r="Z55" s="489"/>
      <c r="AA55" s="543"/>
    </row>
    <row r="56" spans="1:27" s="380" customFormat="1" ht="15" hidden="1" customHeight="1">
      <c r="A56" s="545"/>
      <c r="B56" s="382"/>
      <c r="C56" s="522"/>
      <c r="D56" s="522"/>
      <c r="E56" s="523"/>
      <c r="F56" s="524"/>
      <c r="G56" s="525"/>
      <c r="H56" s="525"/>
      <c r="I56" s="535"/>
      <c r="J56" s="535"/>
      <c r="K56" s="535"/>
      <c r="L56" s="536"/>
      <c r="M56" s="537"/>
      <c r="N56" s="538"/>
      <c r="O56" s="538"/>
      <c r="P56" s="538"/>
      <c r="Q56" s="539"/>
      <c r="R56" s="538"/>
      <c r="S56" s="538"/>
      <c r="T56" s="540"/>
      <c r="U56" s="540"/>
      <c r="V56" s="531"/>
      <c r="W56" s="531"/>
      <c r="X56" s="532"/>
      <c r="Z56" s="489"/>
      <c r="AA56" s="543"/>
    </row>
    <row r="57" spans="1:27" s="380" customFormat="1" ht="15" hidden="1" customHeight="1">
      <c r="A57" s="545"/>
      <c r="B57" s="382"/>
      <c r="C57" s="522"/>
      <c r="D57" s="522"/>
      <c r="E57" s="523"/>
      <c r="F57" s="524"/>
      <c r="G57" s="525"/>
      <c r="H57" s="525"/>
      <c r="I57" s="535"/>
      <c r="J57" s="535"/>
      <c r="K57" s="535"/>
      <c r="L57" s="536"/>
      <c r="M57" s="537"/>
      <c r="N57" s="538"/>
      <c r="O57" s="538"/>
      <c r="P57" s="538"/>
      <c r="Q57" s="539"/>
      <c r="R57" s="538"/>
      <c r="S57" s="538"/>
      <c r="T57" s="540"/>
      <c r="U57" s="540"/>
      <c r="V57" s="531"/>
      <c r="W57" s="531"/>
      <c r="X57" s="532"/>
      <c r="Z57" s="489"/>
      <c r="AA57" s="543"/>
    </row>
    <row r="58" spans="1:27" s="380" customFormat="1" ht="15" hidden="1" customHeight="1">
      <c r="A58" s="546"/>
      <c r="B58" s="390"/>
      <c r="C58" s="522"/>
      <c r="D58" s="522"/>
      <c r="E58" s="523"/>
      <c r="F58" s="524"/>
      <c r="G58" s="525"/>
      <c r="H58" s="525"/>
      <c r="I58" s="541"/>
      <c r="J58" s="522"/>
      <c r="K58" s="522"/>
      <c r="L58" s="526"/>
      <c r="M58" s="527"/>
      <c r="N58" s="538"/>
      <c r="O58" s="538"/>
      <c r="P58" s="538"/>
      <c r="Q58" s="539"/>
      <c r="R58" s="538"/>
      <c r="S58" s="538"/>
      <c r="T58" s="540"/>
      <c r="U58" s="540"/>
      <c r="V58" s="531"/>
      <c r="W58" s="531"/>
      <c r="X58" s="532"/>
      <c r="Z58" s="389"/>
      <c r="AA58" s="543"/>
    </row>
    <row r="59" spans="1:27" s="380" customFormat="1" ht="15" hidden="1" customHeight="1">
      <c r="A59" s="546"/>
      <c r="B59" s="382"/>
      <c r="C59" s="522"/>
      <c r="D59" s="522"/>
      <c r="E59" s="523"/>
      <c r="F59" s="524"/>
      <c r="G59" s="525"/>
      <c r="H59" s="525"/>
      <c r="I59" s="541"/>
      <c r="J59" s="522"/>
      <c r="K59" s="522"/>
      <c r="L59" s="526"/>
      <c r="M59" s="527"/>
      <c r="N59" s="538"/>
      <c r="O59" s="538"/>
      <c r="P59" s="538"/>
      <c r="Q59" s="539"/>
      <c r="R59" s="538"/>
      <c r="S59" s="538"/>
      <c r="T59" s="540"/>
      <c r="U59" s="540"/>
      <c r="V59" s="531"/>
      <c r="W59" s="531"/>
      <c r="X59" s="532"/>
      <c r="Z59" s="389"/>
      <c r="AA59" s="543"/>
    </row>
    <row r="60" spans="1:27" s="380" customFormat="1" ht="15" customHeight="1">
      <c r="A60" s="1291"/>
      <c r="B60" s="1292"/>
      <c r="C60" s="1292"/>
      <c r="D60" s="1292"/>
      <c r="E60" s="1292"/>
      <c r="F60" s="1292"/>
      <c r="G60" s="1292"/>
      <c r="H60" s="1292"/>
      <c r="I60" s="1292"/>
      <c r="J60" s="1292"/>
      <c r="K60" s="1292"/>
      <c r="L60" s="1292"/>
      <c r="M60" s="1292"/>
      <c r="N60" s="1292"/>
      <c r="O60" s="1292"/>
      <c r="P60" s="1292"/>
      <c r="Q60" s="1292"/>
      <c r="R60" s="1292"/>
      <c r="S60" s="1292"/>
      <c r="T60" s="1292"/>
      <c r="U60" s="1292"/>
      <c r="V60" s="1292"/>
      <c r="W60" s="1292"/>
      <c r="X60" s="1292"/>
      <c r="Z60" s="389"/>
      <c r="AA60" s="543"/>
    </row>
    <row r="61" spans="1:27" s="380" customFormat="1" ht="15" customHeight="1" thickBot="1">
      <c r="A61" s="1293" t="s">
        <v>684</v>
      </c>
      <c r="B61" s="1294"/>
      <c r="C61" s="1294"/>
      <c r="D61" s="1294"/>
      <c r="E61" s="1294" t="s">
        <v>740</v>
      </c>
      <c r="F61" s="1294"/>
      <c r="G61" s="391"/>
      <c r="H61" s="391"/>
      <c r="I61" s="1294"/>
      <c r="J61" s="1294"/>
      <c r="K61" s="391"/>
      <c r="L61" s="391"/>
      <c r="M61" s="1292"/>
      <c r="N61" s="1292"/>
      <c r="O61" s="1292"/>
      <c r="P61" s="516"/>
      <c r="Q61" s="516"/>
      <c r="R61" s="516"/>
      <c r="S61" s="516"/>
      <c r="T61" s="516"/>
      <c r="U61" s="516"/>
      <c r="V61" s="517"/>
      <c r="W61" s="1295"/>
      <c r="X61" s="1295"/>
      <c r="Z61" s="389"/>
      <c r="AA61" s="543"/>
    </row>
    <row r="62" spans="1:27" s="380" customFormat="1" ht="15" customHeight="1">
      <c r="A62" s="392"/>
      <c r="B62" s="393"/>
      <c r="C62" s="394"/>
      <c r="D62" s="395"/>
      <c r="E62" s="395"/>
      <c r="F62" s="395"/>
      <c r="G62" s="395"/>
      <c r="H62" s="395"/>
      <c r="I62" s="396"/>
      <c r="J62" s="397"/>
      <c r="K62" s="397"/>
      <c r="L62" s="398"/>
      <c r="M62" s="399"/>
      <c r="N62" s="399"/>
      <c r="O62" s="399"/>
      <c r="P62" s="399"/>
      <c r="Q62" s="399"/>
      <c r="R62" s="399"/>
      <c r="S62" s="399"/>
      <c r="T62" s="399"/>
      <c r="U62" s="399"/>
      <c r="V62" s="1296"/>
      <c r="W62" s="1296"/>
      <c r="X62" s="549"/>
      <c r="Y62" s="550"/>
      <c r="Z62" s="551"/>
      <c r="AA62" s="552"/>
    </row>
    <row r="63" spans="1:27" s="380" customFormat="1" ht="15" customHeight="1">
      <c r="A63" s="403"/>
      <c r="B63" s="404"/>
      <c r="C63" s="391"/>
      <c r="D63" s="390"/>
      <c r="E63" s="390"/>
      <c r="F63" s="405"/>
      <c r="G63" s="390"/>
      <c r="H63" s="390"/>
      <c r="I63" s="390"/>
      <c r="J63" s="406"/>
      <c r="K63" s="406"/>
      <c r="L63" s="407"/>
      <c r="M63" s="390"/>
      <c r="N63" s="390"/>
      <c r="O63" s="390"/>
      <c r="P63" s="390"/>
      <c r="Q63" s="390"/>
      <c r="R63" s="390"/>
      <c r="S63" s="390"/>
      <c r="T63" s="390"/>
      <c r="U63" s="390"/>
      <c r="V63" s="1297"/>
      <c r="W63" s="1297"/>
      <c r="X63" s="402"/>
      <c r="Z63" s="389"/>
      <c r="AA63" s="543"/>
    </row>
    <row r="64" spans="1:27" s="380" customFormat="1" ht="15" customHeight="1" thickBot="1">
      <c r="A64" s="410"/>
      <c r="B64" s="411"/>
      <c r="C64" s="412"/>
      <c r="D64" s="413"/>
      <c r="E64" s="413"/>
      <c r="F64" s="414"/>
      <c r="G64" s="414"/>
      <c r="H64" s="414"/>
      <c r="I64" s="413"/>
      <c r="J64" s="413"/>
      <c r="K64" s="413"/>
      <c r="L64" s="413"/>
      <c r="M64" s="413"/>
      <c r="N64" s="413"/>
      <c r="O64" s="413"/>
      <c r="P64" s="413"/>
      <c r="Q64" s="413"/>
      <c r="R64" s="413"/>
      <c r="S64" s="413"/>
      <c r="T64" s="413"/>
      <c r="U64" s="413"/>
      <c r="V64" s="415"/>
      <c r="W64" s="416"/>
      <c r="X64" s="553"/>
      <c r="Y64" s="518"/>
      <c r="Z64" s="519"/>
      <c r="AA64" s="520"/>
    </row>
    <row r="65" spans="1:27" s="380" customFormat="1" ht="15" customHeight="1" thickBot="1">
      <c r="A65" s="1298"/>
      <c r="B65" s="1298"/>
      <c r="C65" s="1298"/>
      <c r="D65" s="1298"/>
      <c r="E65" s="1298"/>
      <c r="F65" s="1298"/>
      <c r="G65" s="1298"/>
      <c r="H65" s="1298"/>
      <c r="I65" s="1298"/>
      <c r="J65" s="1298"/>
      <c r="K65" s="1298"/>
      <c r="L65" s="1298"/>
      <c r="M65" s="1298"/>
      <c r="N65" s="1298"/>
      <c r="O65" s="1298"/>
      <c r="P65" s="1298"/>
      <c r="Q65" s="1298"/>
      <c r="R65" s="1298"/>
      <c r="S65" s="1298"/>
      <c r="T65" s="1298"/>
      <c r="U65" s="1298"/>
      <c r="V65" s="1298"/>
      <c r="W65" s="1298"/>
      <c r="X65" s="1298"/>
      <c r="Z65" s="389"/>
    </row>
    <row r="66" spans="1:27" s="380" customFormat="1" ht="15" customHeight="1">
      <c r="A66" s="1066" t="s">
        <v>16</v>
      </c>
      <c r="B66" s="1067"/>
      <c r="C66" s="1067"/>
      <c r="D66" s="1067"/>
      <c r="E66" s="1067"/>
      <c r="F66" s="1067"/>
      <c r="G66" s="1067"/>
      <c r="H66" s="1067"/>
      <c r="I66" s="1067"/>
      <c r="J66" s="1067"/>
      <c r="K66" s="1067"/>
      <c r="L66" s="1067"/>
      <c r="M66" s="1067"/>
      <c r="N66" s="1067"/>
      <c r="O66" s="1067"/>
      <c r="P66" s="1067"/>
      <c r="Q66" s="1067"/>
      <c r="R66" s="1067"/>
      <c r="S66" s="1067"/>
      <c r="T66" s="1067"/>
      <c r="U66" s="1067"/>
      <c r="V66" s="1067"/>
      <c r="W66" s="1067"/>
      <c r="X66" s="1067"/>
      <c r="Y66" s="501"/>
      <c r="Z66" s="551"/>
      <c r="AA66" s="552"/>
    </row>
    <row r="67" spans="1:27" s="380" customFormat="1" ht="15" customHeight="1">
      <c r="A67" s="1029" t="s">
        <v>44</v>
      </c>
      <c r="B67" s="1030"/>
      <c r="C67" s="1030"/>
      <c r="D67" s="1030"/>
      <c r="E67" s="1030"/>
      <c r="F67" s="1030"/>
      <c r="G67" s="1030"/>
      <c r="H67" s="1030"/>
      <c r="I67" s="1030"/>
      <c r="J67" s="1030"/>
      <c r="K67" s="1030"/>
      <c r="L67" s="1030"/>
      <c r="M67" s="1030"/>
      <c r="N67" s="1030"/>
      <c r="O67" s="1030"/>
      <c r="P67" s="1030"/>
      <c r="Q67" s="1030"/>
      <c r="R67" s="1030"/>
      <c r="S67" s="1030"/>
      <c r="T67" s="1030"/>
      <c r="U67" s="1030"/>
      <c r="V67" s="1030"/>
      <c r="W67" s="1030"/>
      <c r="X67" s="1030"/>
      <c r="Y67" s="33"/>
      <c r="Z67" s="389"/>
      <c r="AA67" s="543"/>
    </row>
    <row r="68" spans="1:27" s="380" customFormat="1" ht="15" customHeight="1">
      <c r="A68" s="1029" t="s">
        <v>45</v>
      </c>
      <c r="B68" s="1030"/>
      <c r="C68" s="1030"/>
      <c r="D68" s="1030"/>
      <c r="E68" s="1030"/>
      <c r="F68" s="1030"/>
      <c r="G68" s="1030"/>
      <c r="H68" s="1030"/>
      <c r="I68" s="1030"/>
      <c r="J68" s="1030"/>
      <c r="K68" s="1030"/>
      <c r="L68" s="1030"/>
      <c r="M68" s="1030"/>
      <c r="N68" s="1030"/>
      <c r="O68" s="1030"/>
      <c r="P68" s="1030"/>
      <c r="Q68" s="1030"/>
      <c r="R68" s="1030"/>
      <c r="S68" s="1030"/>
      <c r="T68" s="1030"/>
      <c r="U68" s="1030"/>
      <c r="V68" s="1030"/>
      <c r="W68" s="1030"/>
      <c r="X68" s="1030"/>
      <c r="Y68" s="33"/>
      <c r="Z68" s="389"/>
      <c r="AA68" s="543"/>
    </row>
    <row r="69" spans="1:27" s="380" customFormat="1" ht="15" customHeight="1">
      <c r="A69" s="1029" t="s">
        <v>270</v>
      </c>
      <c r="B69" s="1030"/>
      <c r="C69" s="1030"/>
      <c r="D69" s="1030"/>
      <c r="E69" s="1030"/>
      <c r="F69" s="1030"/>
      <c r="G69" s="1030"/>
      <c r="H69" s="1030"/>
      <c r="I69" s="1030"/>
      <c r="J69" s="1030"/>
      <c r="K69" s="1030"/>
      <c r="L69" s="1030"/>
      <c r="M69" s="1030"/>
      <c r="N69" s="1030"/>
      <c r="O69" s="1030"/>
      <c r="P69" s="1030"/>
      <c r="Q69" s="1030"/>
      <c r="R69" s="1030"/>
      <c r="S69" s="1030"/>
      <c r="T69" s="1030"/>
      <c r="U69" s="1030"/>
      <c r="V69" s="1030"/>
      <c r="W69" s="1030"/>
      <c r="X69" s="1030"/>
      <c r="Y69" s="33"/>
      <c r="Z69" s="389"/>
      <c r="AA69" s="543"/>
    </row>
    <row r="70" spans="1:27" s="380" customFormat="1" ht="15" customHeight="1">
      <c r="A70" s="1074"/>
      <c r="B70" s="1075"/>
      <c r="C70" s="1075"/>
      <c r="D70" s="1075"/>
      <c r="E70" s="1075"/>
      <c r="F70" s="1075"/>
      <c r="G70" s="1075"/>
      <c r="H70" s="1075"/>
      <c r="I70" s="1075"/>
      <c r="J70" s="1075"/>
      <c r="K70" s="1075"/>
      <c r="L70" s="1075"/>
      <c r="M70" s="1075"/>
      <c r="N70" s="1075"/>
      <c r="O70" s="1075"/>
      <c r="P70" s="1075"/>
      <c r="Q70" s="1075"/>
      <c r="R70" s="1075"/>
      <c r="S70" s="1075"/>
      <c r="T70" s="1075"/>
      <c r="U70" s="1075"/>
      <c r="V70" s="1075"/>
      <c r="W70" s="1075"/>
      <c r="X70" s="1075"/>
      <c r="Y70" s="33"/>
      <c r="Z70" s="389"/>
      <c r="AA70" s="543"/>
    </row>
    <row r="71" spans="1:27" s="380" customFormat="1" ht="15" customHeight="1">
      <c r="A71" s="1074"/>
      <c r="B71" s="1075"/>
      <c r="C71" s="1075"/>
      <c r="D71" s="1075"/>
      <c r="E71" s="1075"/>
      <c r="F71" s="1075"/>
      <c r="G71" s="1075"/>
      <c r="H71" s="1075"/>
      <c r="I71" s="1075"/>
      <c r="J71" s="1075"/>
      <c r="K71" s="1075"/>
      <c r="L71" s="1075"/>
      <c r="M71" s="1075"/>
      <c r="N71" s="1075"/>
      <c r="O71" s="1075"/>
      <c r="P71" s="1075"/>
      <c r="Q71" s="1075"/>
      <c r="R71" s="1075"/>
      <c r="S71" s="1075"/>
      <c r="T71" s="1075"/>
      <c r="U71" s="1075"/>
      <c r="V71" s="1075"/>
      <c r="W71" s="1075"/>
      <c r="X71" s="1075"/>
      <c r="Y71" s="33"/>
      <c r="Z71" s="389"/>
      <c r="AA71" s="543"/>
    </row>
    <row r="72" spans="1:27" s="380" customFormat="1" ht="15" customHeight="1">
      <c r="A72" s="1074"/>
      <c r="B72" s="1075"/>
      <c r="C72" s="1075"/>
      <c r="D72" s="1075"/>
      <c r="E72" s="1075"/>
      <c r="F72" s="1075"/>
      <c r="G72" s="1075"/>
      <c r="H72" s="1075"/>
      <c r="I72" s="1075"/>
      <c r="J72" s="1075"/>
      <c r="K72" s="1075"/>
      <c r="L72" s="1075"/>
      <c r="M72" s="1075"/>
      <c r="N72" s="1075"/>
      <c r="O72" s="1075"/>
      <c r="P72" s="1075"/>
      <c r="Q72" s="1075"/>
      <c r="R72" s="1075"/>
      <c r="S72" s="1075"/>
      <c r="T72" s="1075"/>
      <c r="U72" s="1075"/>
      <c r="V72" s="1075"/>
      <c r="W72" s="1075"/>
      <c r="X72" s="1075"/>
      <c r="Y72" s="14"/>
      <c r="Z72" s="389"/>
      <c r="AA72" s="543"/>
    </row>
    <row r="73" spans="1:27" s="380" customFormat="1" ht="15" customHeight="1">
      <c r="A73" s="1074" t="s">
        <v>46</v>
      </c>
      <c r="B73" s="1075"/>
      <c r="C73" s="1075"/>
      <c r="D73" s="1075"/>
      <c r="E73" s="1075"/>
      <c r="F73" s="1075"/>
      <c r="G73" s="1075"/>
      <c r="H73" s="1075"/>
      <c r="I73" s="1075"/>
      <c r="J73" s="1075"/>
      <c r="K73" s="1075"/>
      <c r="L73" s="1075"/>
      <c r="M73" s="1075"/>
      <c r="N73" s="1075"/>
      <c r="O73" s="1075"/>
      <c r="P73" s="1075"/>
      <c r="Q73" s="1075"/>
      <c r="R73" s="1075"/>
      <c r="S73" s="1075"/>
      <c r="T73" s="1075"/>
      <c r="U73" s="1075"/>
      <c r="V73" s="1075"/>
      <c r="W73" s="1075"/>
      <c r="X73" s="1075"/>
      <c r="Y73" s="14"/>
      <c r="Z73" s="389"/>
      <c r="AA73" s="543"/>
    </row>
    <row r="74" spans="1:27" s="376" customFormat="1" ht="18.75">
      <c r="A74" s="1038" t="str">
        <f>'DADOS DE ENTRADA 2023'!B13</f>
        <v>FERNANDA BASTOS ALVES</v>
      </c>
      <c r="B74" s="1039"/>
      <c r="C74" s="1039"/>
      <c r="D74" s="1039"/>
      <c r="E74" s="1039"/>
      <c r="F74" s="1039"/>
      <c r="G74" s="1039"/>
      <c r="H74" s="1039"/>
      <c r="I74" s="1039"/>
      <c r="J74" s="1039"/>
      <c r="K74" s="1039"/>
      <c r="L74" s="1039"/>
      <c r="M74" s="1039"/>
      <c r="N74" s="1039"/>
      <c r="O74" s="1039"/>
      <c r="P74" s="1039"/>
      <c r="Q74" s="1039"/>
      <c r="R74" s="1039"/>
      <c r="S74" s="1039"/>
      <c r="T74" s="1039"/>
      <c r="U74" s="1039"/>
      <c r="V74" s="1039"/>
      <c r="W74" s="1039"/>
      <c r="X74" s="1039"/>
      <c r="Y74" s="27"/>
      <c r="AA74" s="554"/>
    </row>
    <row r="75" spans="1:27" s="376" customFormat="1" ht="16.5" customHeight="1">
      <c r="A75" s="1074" t="str">
        <f>'DADOS DE ENTRADA 2023'!B23</f>
        <v>ENGENHEIRA CIVIL CREA-SC 163.653-1</v>
      </c>
      <c r="B75" s="1075"/>
      <c r="C75" s="1075"/>
      <c r="D75" s="1075"/>
      <c r="E75" s="1075"/>
      <c r="F75" s="1075"/>
      <c r="G75" s="1075"/>
      <c r="H75" s="1075"/>
      <c r="I75" s="1075"/>
      <c r="J75" s="1075"/>
      <c r="K75" s="1075"/>
      <c r="L75" s="1075"/>
      <c r="M75" s="1075"/>
      <c r="N75" s="1075"/>
      <c r="O75" s="1075"/>
      <c r="P75" s="1075"/>
      <c r="Q75" s="1075"/>
      <c r="R75" s="1075"/>
      <c r="S75" s="1075"/>
      <c r="T75" s="1075"/>
      <c r="U75" s="1075"/>
      <c r="V75" s="1075"/>
      <c r="W75" s="1075"/>
      <c r="X75" s="1075"/>
      <c r="Y75" s="14"/>
      <c r="AA75" s="554"/>
    </row>
    <row r="76" spans="1:27" ht="15.75" thickBot="1">
      <c r="A76" s="555"/>
      <c r="B76" s="556"/>
      <c r="C76" s="557"/>
      <c r="D76" s="557"/>
      <c r="E76" s="557"/>
      <c r="F76" s="557"/>
      <c r="G76" s="557"/>
      <c r="H76" s="557"/>
      <c r="I76" s="557"/>
      <c r="J76" s="557"/>
      <c r="K76" s="557"/>
      <c r="L76" s="557"/>
      <c r="M76" s="557"/>
      <c r="N76" s="557"/>
      <c r="O76" s="557"/>
      <c r="P76" s="557"/>
      <c r="Q76" s="557"/>
      <c r="R76" s="557"/>
      <c r="S76" s="557"/>
      <c r="T76" s="557"/>
      <c r="U76" s="557"/>
      <c r="V76" s="557"/>
      <c r="W76" s="557"/>
      <c r="X76" s="558"/>
      <c r="Y76" s="558"/>
      <c r="Z76" s="558"/>
      <c r="AA76" s="559"/>
    </row>
    <row r="86" spans="7:7" ht="17.25">
      <c r="G86" s="490"/>
    </row>
    <row r="87" spans="7:7" ht="17.25">
      <c r="G87" s="490"/>
    </row>
  </sheetData>
  <mergeCells count="50">
    <mergeCell ref="A67:X67"/>
    <mergeCell ref="A75:X75"/>
    <mergeCell ref="A69:X69"/>
    <mergeCell ref="A70:X70"/>
    <mergeCell ref="A71:X71"/>
    <mergeCell ref="A72:X72"/>
    <mergeCell ref="A73:X73"/>
    <mergeCell ref="A74:X74"/>
    <mergeCell ref="R9:R10"/>
    <mergeCell ref="S9:S10"/>
    <mergeCell ref="T9:U9"/>
    <mergeCell ref="V9:V10"/>
    <mergeCell ref="A68:X68"/>
    <mergeCell ref="A11:X11"/>
    <mergeCell ref="A60:X60"/>
    <mergeCell ref="A61:D61"/>
    <mergeCell ref="E61:F61"/>
    <mergeCell ref="I61:J61"/>
    <mergeCell ref="M61:O61"/>
    <mergeCell ref="W61:X61"/>
    <mergeCell ref="V62:W62"/>
    <mergeCell ref="V63:W63"/>
    <mergeCell ref="A65:X65"/>
    <mergeCell ref="A66:X66"/>
    <mergeCell ref="M8:M10"/>
    <mergeCell ref="N9:N10"/>
    <mergeCell ref="O9:O10"/>
    <mergeCell ref="P9:P10"/>
    <mergeCell ref="Q9:Q10"/>
    <mergeCell ref="A1:X1"/>
    <mergeCell ref="A2:X2"/>
    <mergeCell ref="A5:X5"/>
    <mergeCell ref="C3:AA3"/>
    <mergeCell ref="A4:AA4"/>
    <mergeCell ref="A6:X6"/>
    <mergeCell ref="N8:AA8"/>
    <mergeCell ref="W9:W10"/>
    <mergeCell ref="X9:X10"/>
    <mergeCell ref="Y9:AA9"/>
    <mergeCell ref="Y10:Z10"/>
    <mergeCell ref="C7:X7"/>
    <mergeCell ref="A7:B7"/>
    <mergeCell ref="A8:B10"/>
    <mergeCell ref="C8:D9"/>
    <mergeCell ref="E8:E10"/>
    <mergeCell ref="F8:F10"/>
    <mergeCell ref="G8:G10"/>
    <mergeCell ref="H8:J9"/>
    <mergeCell ref="K8:K10"/>
    <mergeCell ref="L8:L10"/>
  </mergeCells>
  <conditionalFormatting sqref="V12 X12 V14 X14 V18 X18 V20 X20 V22 X22 V24 X24 V26 X26 V28:V59 X28:X59">
    <cfRule type="containsText" dxfId="22" priority="9" stopIfTrue="1" operator="containsText" text="erro">
      <formula>NOT(ISERROR(SEARCH("erro",V12)))</formula>
    </cfRule>
    <cfRule type="containsText" dxfId="21" priority="10" stopIfTrue="1" operator="containsText" text="ok">
      <formula>NOT(ISERROR(SEARCH("ok",V12)))</formula>
    </cfRule>
  </conditionalFormatting>
  <conditionalFormatting sqref="V16:X16 AA16">
    <cfRule type="containsText" dxfId="20" priority="5" stopIfTrue="1" operator="containsText" text="erro">
      <formula>NOT(ISERROR(SEARCH("erro",V16)))</formula>
    </cfRule>
    <cfRule type="containsText" dxfId="19" priority="6" stopIfTrue="1" operator="containsText" text="ok">
      <formula>NOT(ISERROR(SEARCH("ok",V16)))</formula>
    </cfRule>
  </conditionalFormatting>
  <conditionalFormatting sqref="AA12">
    <cfRule type="containsText" dxfId="18" priority="1" stopIfTrue="1" operator="containsText" text="erro">
      <formula>NOT(ISERROR(SEARCH("erro",AA12)))</formula>
    </cfRule>
    <cfRule type="containsText" dxfId="17" priority="2" stopIfTrue="1" operator="containsText" text="ok">
      <formula>NOT(ISERROR(SEARCH("ok",AA12)))</formula>
    </cfRule>
  </conditionalFormatting>
  <conditionalFormatting sqref="AA14">
    <cfRule type="containsText" dxfId="16" priority="3" stopIfTrue="1" operator="containsText" text="erro">
      <formula>NOT(ISERROR(SEARCH("erro",AA14)))</formula>
    </cfRule>
    <cfRule type="containsText" dxfId="15" priority="4" stopIfTrue="1" operator="containsText" text="ok">
      <formula>NOT(ISERROR(SEARCH("ok",AA14)))</formula>
    </cfRule>
  </conditionalFormatting>
  <printOptions horizontalCentered="1"/>
  <pageMargins left="0.39370078740157483" right="0.39370078740157483" top="0.78740157480314965" bottom="0.39370078740157483" header="0.78740157480314965" footer="0.23622047244094491"/>
  <pageSetup paperSize="8" scale="70" fitToHeight="8" orientation="landscape" r:id="rId1"/>
  <headerFooter>
    <oddHeader>&amp;L  &amp;G</oddHeader>
    <oddFooter>Página &amp;P de &amp;N</oddFooter>
  </headerFooter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EB79D-7CC2-42AF-BE6C-E473478D8D62}">
  <sheetPr>
    <pageSetUpPr fitToPage="1"/>
  </sheetPr>
  <dimension ref="A1:V38"/>
  <sheetViews>
    <sheetView topLeftCell="A5" zoomScaleNormal="100" workbookViewId="0">
      <selection activeCell="A25" sqref="A25:M25"/>
    </sheetView>
  </sheetViews>
  <sheetFormatPr defaultRowHeight="15" outlineLevelRow="1"/>
  <cols>
    <col min="1" max="1" width="19.5703125" style="14" customWidth="1"/>
    <col min="2" max="2" width="18.28515625" style="14" customWidth="1"/>
    <col min="3" max="3" width="17.140625" style="14" customWidth="1"/>
    <col min="4" max="4" width="27" style="14" customWidth="1"/>
    <col min="5" max="6" width="15.85546875" style="14" customWidth="1"/>
    <col min="7" max="8" width="10.7109375" style="14" customWidth="1"/>
    <col min="9" max="9" width="18.7109375" style="14" customWidth="1"/>
    <col min="10" max="10" width="20.7109375" style="14" customWidth="1"/>
    <col min="11" max="12" width="18.7109375" style="14" customWidth="1"/>
    <col min="13" max="13" width="12.140625" style="14" bestFit="1" customWidth="1"/>
    <col min="14" max="14" width="10.5703125" style="14" bestFit="1" customWidth="1"/>
    <col min="15" max="15" width="9.5703125" style="14" bestFit="1" customWidth="1"/>
    <col min="16" max="16384" width="9.140625" style="14"/>
  </cols>
  <sheetData>
    <row r="1" spans="1:22" ht="23.25" outlineLevel="1">
      <c r="A1" s="1045" t="str">
        <f>PREFEITURA_MUNICIPAL</f>
        <v>PREFEITURA MUNICIPAL DE PORTO BELO</v>
      </c>
      <c r="B1" s="1045"/>
      <c r="C1" s="1045"/>
      <c r="D1" s="1045"/>
      <c r="E1" s="1045"/>
      <c r="F1" s="1045"/>
      <c r="G1" s="1045"/>
      <c r="H1" s="1045"/>
      <c r="I1" s="1045"/>
      <c r="J1" s="1045"/>
      <c r="K1" s="1045"/>
      <c r="L1" s="1045"/>
    </row>
    <row r="2" spans="1:22" ht="19.5" outlineLevel="1" thickBot="1">
      <c r="A2" s="1084" t="s">
        <v>35</v>
      </c>
      <c r="B2" s="1084"/>
      <c r="C2" s="1084"/>
      <c r="D2" s="1084"/>
      <c r="E2" s="1084"/>
      <c r="F2" s="1084"/>
      <c r="G2" s="1084"/>
      <c r="H2" s="1084"/>
      <c r="I2" s="1084"/>
      <c r="J2" s="1084"/>
      <c r="K2" s="1084"/>
      <c r="L2" s="1084"/>
    </row>
    <row r="3" spans="1:22" outlineLevel="1">
      <c r="A3" s="1066" t="s">
        <v>12</v>
      </c>
      <c r="B3" s="1067"/>
      <c r="C3" s="1067"/>
      <c r="D3" s="1067"/>
      <c r="E3" s="1067"/>
      <c r="F3" s="1068"/>
      <c r="G3" s="1085" t="s">
        <v>771</v>
      </c>
      <c r="H3" s="1086"/>
      <c r="I3" s="1086"/>
      <c r="J3" s="1086"/>
      <c r="K3" s="1086"/>
      <c r="L3" s="1089"/>
    </row>
    <row r="4" spans="1:22" ht="19.5" customHeight="1" outlineLevel="1" thickBot="1">
      <c r="A4" s="1063" t="str">
        <f>PROJETO</f>
        <v>PAVIMENTAÇÃO ASFÁLTICA, DRENAGEM PLUVIAL E SINALIZAÇÃO VIÁRIA</v>
      </c>
      <c r="B4" s="1064"/>
      <c r="C4" s="1064"/>
      <c r="D4" s="1064"/>
      <c r="E4" s="1064"/>
      <c r="F4" s="1065"/>
      <c r="G4" s="18" t="s">
        <v>772</v>
      </c>
      <c r="H4" s="585">
        <v>0.17</v>
      </c>
      <c r="I4" s="567" t="s">
        <v>773</v>
      </c>
      <c r="J4" s="585">
        <v>6.4999999999999997E-3</v>
      </c>
      <c r="K4" s="567" t="s">
        <v>774</v>
      </c>
      <c r="L4" s="586">
        <v>0.03</v>
      </c>
    </row>
    <row r="5" spans="1:22" outlineLevel="1">
      <c r="A5" s="1149" t="s">
        <v>13</v>
      </c>
      <c r="B5" s="1514"/>
      <c r="C5" s="1514"/>
      <c r="D5" s="1514"/>
      <c r="E5" s="1514"/>
      <c r="F5" s="1151"/>
      <c r="G5" s="1085" t="s">
        <v>41</v>
      </c>
      <c r="H5" s="1086"/>
      <c r="I5" s="1086"/>
      <c r="J5" s="1086" t="s">
        <v>42</v>
      </c>
      <c r="K5" s="1086"/>
      <c r="L5" s="1089"/>
    </row>
    <row r="6" spans="1:22" ht="19.5" outlineLevel="1" thickBot="1">
      <c r="A6" s="1057" t="str">
        <f>LOCALIZAÇÃO</f>
        <v>ESTRADA GERAL DO SERTÃO DO VALONGO - BAIRRO SERTÃO SANTA LUZIA</v>
      </c>
      <c r="B6" s="1058"/>
      <c r="C6" s="1058"/>
      <c r="D6" s="1058"/>
      <c r="E6" s="1058"/>
      <c r="F6" s="1059"/>
      <c r="G6" s="18" t="s">
        <v>40</v>
      </c>
      <c r="H6" s="1087">
        <f>BDI_MATERIAL_E_MÃO_DE_OBRA</f>
        <v>0.2409</v>
      </c>
      <c r="I6" s="1088"/>
      <c r="J6" s="1090" t="s">
        <v>40</v>
      </c>
      <c r="K6" s="1091"/>
      <c r="L6" s="51">
        <f>BDI_MATERIAIS</f>
        <v>0.15279999999999999</v>
      </c>
    </row>
    <row r="7" spans="1:22" s="20" customFormat="1" ht="19.5" outlineLevel="1" thickBot="1">
      <c r="A7" s="252">
        <f>DATA_PROJETO</f>
        <v>46054</v>
      </c>
      <c r="B7" s="1251" t="s">
        <v>1406</v>
      </c>
      <c r="C7" s="1251"/>
      <c r="D7" s="1251"/>
      <c r="E7" s="1251"/>
      <c r="F7" s="1251"/>
      <c r="G7" s="1251"/>
      <c r="H7" s="1251"/>
      <c r="I7" s="1251"/>
      <c r="J7" s="1251"/>
      <c r="K7" s="1251"/>
      <c r="L7" s="1251"/>
    </row>
    <row r="8" spans="1:22" ht="105" customHeight="1">
      <c r="A8" s="1317" t="s">
        <v>776</v>
      </c>
      <c r="B8" s="587" t="s">
        <v>777</v>
      </c>
      <c r="C8" s="1113" t="s">
        <v>778</v>
      </c>
      <c r="D8" s="1319" t="s">
        <v>779</v>
      </c>
      <c r="E8" s="1113" t="s">
        <v>780</v>
      </c>
      <c r="F8" s="1302" t="s">
        <v>786</v>
      </c>
      <c r="G8" s="1321" t="s">
        <v>781</v>
      </c>
      <c r="H8" s="1321"/>
      <c r="I8" s="1113" t="s">
        <v>782</v>
      </c>
      <c r="J8" s="588" t="s">
        <v>783</v>
      </c>
      <c r="K8" s="1113" t="s">
        <v>784</v>
      </c>
      <c r="L8" s="1300" t="s">
        <v>785</v>
      </c>
      <c r="N8" s="1302" t="s">
        <v>786</v>
      </c>
    </row>
    <row r="9" spans="1:22" ht="15" customHeight="1">
      <c r="A9" s="1318"/>
      <c r="B9" s="589" t="s">
        <v>787</v>
      </c>
      <c r="C9" s="1114"/>
      <c r="D9" s="1320"/>
      <c r="E9" s="1114"/>
      <c r="F9" s="1303"/>
      <c r="G9" s="590" t="s">
        <v>788</v>
      </c>
      <c r="H9" s="261">
        <v>590.66899999999998</v>
      </c>
      <c r="I9" s="1114"/>
      <c r="J9" s="1305" t="s">
        <v>789</v>
      </c>
      <c r="K9" s="1114"/>
      <c r="L9" s="1301"/>
      <c r="N9" s="1303"/>
    </row>
    <row r="10" spans="1:22" ht="15" customHeight="1" thickBot="1">
      <c r="A10" s="1318"/>
      <c r="B10" s="591">
        <v>45962</v>
      </c>
      <c r="C10" s="1114"/>
      <c r="D10" s="1320"/>
      <c r="E10" s="1114"/>
      <c r="F10" s="1304"/>
      <c r="G10" s="592" t="s">
        <v>790</v>
      </c>
      <c r="H10" s="593">
        <v>270.23700000000002</v>
      </c>
      <c r="I10" s="1114"/>
      <c r="J10" s="1306"/>
      <c r="K10" s="1114"/>
      <c r="L10" s="1301"/>
      <c r="N10" s="1304"/>
    </row>
    <row r="11" spans="1:22" ht="15" customHeight="1">
      <c r="A11" s="594" t="s">
        <v>791</v>
      </c>
      <c r="B11" s="595">
        <f>ROUND(2.72874667645258*1000,2)</f>
        <v>2728.75</v>
      </c>
      <c r="C11" s="596">
        <f>ROUND((B11*(1+$L$6))/(1-($H$4+$J$4+$L$4)),2)</f>
        <v>3964.34</v>
      </c>
      <c r="D11" s="1307" t="str">
        <f>A6</f>
        <v>ESTRADA GERAL DO SERTÃO DO VALONGO - BAIRRO SERTÃO SANTA LUZIA</v>
      </c>
      <c r="E11" s="597">
        <v>254</v>
      </c>
      <c r="F11" s="635">
        <v>78</v>
      </c>
      <c r="G11" s="1310">
        <f>ROUND((($H$9-$H$10)/$H$10)+1,6)</f>
        <v>2.1857440000000001</v>
      </c>
      <c r="H11" s="1310"/>
      <c r="I11" s="596">
        <f>ROUND(((26.939+(0.253*E11))*$G$11*(1+$L$6))/(1-$H$4),2)</f>
        <v>276.87</v>
      </c>
      <c r="J11" s="596">
        <f>ROUND(((N11/30)*(1+$L$6))/(1-$H$4),2)</f>
        <v>3.61</v>
      </c>
      <c r="K11" s="596">
        <f>C11+I11+J11</f>
        <v>4244.82</v>
      </c>
      <c r="L11" s="1313">
        <f>K11</f>
        <v>4244.82</v>
      </c>
      <c r="M11" s="598">
        <f>K11-$L$11</f>
        <v>0</v>
      </c>
      <c r="N11" s="635">
        <v>78</v>
      </c>
      <c r="O11" s="14" t="s">
        <v>723</v>
      </c>
      <c r="P11" s="574" t="s">
        <v>829</v>
      </c>
      <c r="Q11" s="574"/>
      <c r="R11" s="574"/>
      <c r="S11" s="574"/>
      <c r="T11" s="574"/>
      <c r="U11" s="574"/>
      <c r="V11" s="574"/>
    </row>
    <row r="12" spans="1:22" ht="15" customHeight="1">
      <c r="A12" s="600" t="s">
        <v>792</v>
      </c>
      <c r="B12" s="373">
        <f>ROUND(2.94822397274374*1000,2)</f>
        <v>2948.22</v>
      </c>
      <c r="C12" s="24">
        <f>ROUND((B12*(1+$L$6))/(1-($H$4+$J$4+$L$4)),2)</f>
        <v>4283.1899999999996</v>
      </c>
      <c r="D12" s="1308"/>
      <c r="E12" s="340">
        <v>500</v>
      </c>
      <c r="F12" s="432">
        <v>154</v>
      </c>
      <c r="G12" s="1311"/>
      <c r="H12" s="1311"/>
      <c r="I12" s="24">
        <f>ROUND(((26.939+(0.253*E12))*$G$11*(1+$L$6))/(1-$H$4),2)</f>
        <v>465.81</v>
      </c>
      <c r="J12" s="24">
        <f>ROUND(((N12/30)*(1+$L$6))/(1-$H$4),2)</f>
        <v>7.13</v>
      </c>
      <c r="K12" s="24">
        <f>C12+I12+J12</f>
        <v>4756.13</v>
      </c>
      <c r="L12" s="1314"/>
      <c r="M12" s="598">
        <f>K12-$L$11</f>
        <v>511.3100000000004</v>
      </c>
      <c r="N12" s="432">
        <v>154</v>
      </c>
      <c r="O12" s="14" t="s">
        <v>723</v>
      </c>
    </row>
    <row r="13" spans="1:22" s="38" customFormat="1" ht="15" customHeight="1" thickBot="1">
      <c r="A13" s="601" t="s">
        <v>793</v>
      </c>
      <c r="B13" s="602">
        <f>ROUND(2.79878916193615*1000,2)</f>
        <v>2798.79</v>
      </c>
      <c r="C13" s="280">
        <f>ROUND((B13*(1+$L$6))/(1-($H$4+$J$4+$L$4)),2)</f>
        <v>4066.09</v>
      </c>
      <c r="D13" s="1309"/>
      <c r="E13" s="603">
        <v>638</v>
      </c>
      <c r="F13" s="632">
        <v>160</v>
      </c>
      <c r="G13" s="1312"/>
      <c r="H13" s="1312"/>
      <c r="I13" s="280">
        <f>ROUND(((26.939+(0.253*E13))*$G$11*(1+$L$6))/(1-$H$4),2)</f>
        <v>571.79999999999995</v>
      </c>
      <c r="J13" s="280">
        <f>ROUND(((N13/30)*(1+$L$6))/(1-$H$4),2)</f>
        <v>7.41</v>
      </c>
      <c r="K13" s="280">
        <f>C13+I13+J13</f>
        <v>4645.3</v>
      </c>
      <c r="L13" s="1315"/>
      <c r="M13" s="598">
        <f>K13-$L$11</f>
        <v>400.48000000000047</v>
      </c>
      <c r="N13" s="632">
        <v>160</v>
      </c>
      <c r="O13" s="14" t="s">
        <v>723</v>
      </c>
    </row>
    <row r="14" spans="1:22" ht="15" customHeight="1" thickBot="1">
      <c r="B14" s="604"/>
      <c r="C14" s="604"/>
      <c r="D14" s="605"/>
      <c r="E14" s="606"/>
      <c r="F14" s="606"/>
      <c r="G14" s="607"/>
      <c r="H14" s="607"/>
      <c r="I14" s="604"/>
      <c r="J14" s="604"/>
      <c r="K14" s="604"/>
      <c r="L14" s="608"/>
      <c r="M14" s="40"/>
    </row>
    <row r="15" spans="1:22" ht="15" customHeight="1">
      <c r="A15" s="500"/>
      <c r="B15" s="609"/>
      <c r="C15" s="609"/>
      <c r="D15" s="610"/>
      <c r="E15" s="611"/>
      <c r="F15" s="611"/>
      <c r="G15" s="612"/>
      <c r="H15" s="612"/>
      <c r="I15" s="609"/>
      <c r="J15" s="609"/>
      <c r="K15" s="609"/>
      <c r="L15" s="613"/>
      <c r="M15" s="40"/>
    </row>
    <row r="16" spans="1:22" ht="15" customHeight="1">
      <c r="A16" s="419"/>
      <c r="B16" s="604"/>
      <c r="C16" s="604"/>
      <c r="D16" s="605"/>
      <c r="E16" s="606"/>
      <c r="F16" s="606"/>
      <c r="G16" s="607"/>
      <c r="H16" s="607"/>
      <c r="I16" s="604"/>
      <c r="J16" s="604"/>
      <c r="K16" s="604"/>
      <c r="L16" s="614"/>
      <c r="M16" s="40"/>
    </row>
    <row r="17" spans="1:16" ht="15" customHeight="1" thickBot="1">
      <c r="A17" s="615"/>
      <c r="B17" s="616"/>
      <c r="C17" s="616"/>
      <c r="D17" s="617"/>
      <c r="E17" s="618"/>
      <c r="F17" s="618"/>
      <c r="G17" s="619"/>
      <c r="H17" s="619"/>
      <c r="I17" s="616"/>
      <c r="J17" s="616"/>
      <c r="K17" s="616"/>
      <c r="L17" s="620"/>
      <c r="M17" s="40"/>
    </row>
    <row r="18" spans="1:16" ht="5.0999999999999996" customHeight="1">
      <c r="B18" s="604"/>
      <c r="C18" s="604"/>
      <c r="D18" s="605"/>
      <c r="E18" s="606"/>
      <c r="F18" s="606"/>
      <c r="G18" s="607"/>
      <c r="H18" s="607"/>
      <c r="I18" s="604"/>
      <c r="J18" s="604"/>
      <c r="K18" s="604"/>
      <c r="L18" s="608"/>
      <c r="M18" s="40"/>
    </row>
    <row r="19" spans="1:16" ht="15" customHeight="1">
      <c r="A19" s="621" t="s">
        <v>794</v>
      </c>
      <c r="B19" s="621"/>
      <c r="C19" s="621"/>
      <c r="D19" s="621"/>
      <c r="E19" s="621"/>
      <c r="F19" s="621"/>
      <c r="G19" s="621"/>
      <c r="H19" s="621"/>
      <c r="I19" s="621"/>
      <c r="J19" s="621"/>
      <c r="K19" s="621"/>
      <c r="L19" s="621"/>
    </row>
    <row r="20" spans="1:16" ht="15" customHeight="1">
      <c r="A20" s="1316" t="s">
        <v>795</v>
      </c>
      <c r="B20" s="1316"/>
      <c r="C20" s="1316"/>
      <c r="D20" s="1316"/>
      <c r="E20" s="1316"/>
      <c r="F20" s="1316"/>
      <c r="G20" s="1316"/>
      <c r="H20" s="1316"/>
      <c r="I20" s="1316"/>
      <c r="J20" s="1316"/>
      <c r="K20" s="1316"/>
      <c r="L20" s="1316"/>
    </row>
    <row r="21" spans="1:16" ht="15" customHeight="1">
      <c r="A21" s="1316" t="s">
        <v>796</v>
      </c>
      <c r="B21" s="1316"/>
      <c r="C21" s="1316"/>
      <c r="D21" s="1316"/>
      <c r="E21" s="1316"/>
      <c r="F21" s="1316"/>
      <c r="G21" s="1316"/>
      <c r="H21" s="1316"/>
      <c r="I21" s="1316"/>
      <c r="J21" s="1316"/>
      <c r="K21" s="1316"/>
      <c r="L21" s="1316"/>
    </row>
    <row r="22" spans="1:16" ht="15" customHeight="1">
      <c r="A22" s="1316" t="s">
        <v>797</v>
      </c>
      <c r="B22" s="1316"/>
      <c r="C22" s="1316"/>
      <c r="D22" s="1316"/>
      <c r="E22" s="1316"/>
      <c r="F22" s="1316"/>
      <c r="G22" s="1316"/>
      <c r="H22" s="1316"/>
      <c r="I22" s="1316"/>
      <c r="J22" s="1316"/>
      <c r="K22" s="1316"/>
      <c r="L22" s="1316"/>
    </row>
    <row r="23" spans="1:16" ht="15" customHeight="1">
      <c r="A23" s="1316" t="s">
        <v>798</v>
      </c>
      <c r="B23" s="1316"/>
      <c r="C23" s="1316"/>
      <c r="D23" s="1316"/>
      <c r="E23" s="1316"/>
      <c r="F23" s="1316"/>
      <c r="G23" s="1316"/>
      <c r="H23" s="1316"/>
      <c r="I23" s="1316"/>
      <c r="J23" s="1316"/>
      <c r="K23" s="1316"/>
      <c r="L23" s="1316"/>
    </row>
    <row r="24" spans="1:16" ht="15" customHeight="1">
      <c r="A24" s="1316" t="s">
        <v>799</v>
      </c>
      <c r="B24" s="1316"/>
      <c r="C24" s="1316"/>
      <c r="D24" s="1316"/>
      <c r="E24" s="1316"/>
      <c r="F24" s="1316"/>
      <c r="G24" s="1316"/>
      <c r="H24" s="1316"/>
      <c r="I24" s="1316"/>
      <c r="J24" s="1316"/>
      <c r="K24" s="1316"/>
      <c r="L24" s="1316"/>
    </row>
    <row r="25" spans="1:16" ht="30" customHeight="1">
      <c r="A25" s="1299" t="s">
        <v>1394</v>
      </c>
      <c r="B25" s="1299"/>
      <c r="C25" s="1299"/>
      <c r="D25" s="1299"/>
      <c r="E25" s="1299"/>
      <c r="F25" s="1299"/>
      <c r="G25" s="1299"/>
      <c r="H25" s="1299"/>
      <c r="I25" s="1299"/>
      <c r="J25" s="1299"/>
      <c r="K25" s="1299"/>
      <c r="L25" s="1299"/>
      <c r="M25" s="1299"/>
      <c r="P25" s="294"/>
    </row>
    <row r="26" spans="1:16" ht="30" customHeight="1">
      <c r="A26" s="1299" t="s">
        <v>1395</v>
      </c>
      <c r="B26" s="1299"/>
      <c r="C26" s="1299"/>
      <c r="D26" s="1299"/>
      <c r="E26" s="1299"/>
      <c r="F26" s="1299"/>
      <c r="G26" s="1299"/>
      <c r="H26" s="1299"/>
      <c r="I26" s="1299"/>
      <c r="J26" s="1299"/>
      <c r="K26" s="1299"/>
      <c r="L26" s="1299"/>
      <c r="M26" s="1299"/>
      <c r="P26" s="294"/>
    </row>
    <row r="27" spans="1:16" ht="15" customHeight="1">
      <c r="A27" s="1299" t="s">
        <v>801</v>
      </c>
      <c r="B27" s="1299"/>
      <c r="C27" s="1299"/>
      <c r="D27" s="1299"/>
      <c r="E27" s="1299"/>
      <c r="F27" s="1299"/>
      <c r="G27" s="1299"/>
      <c r="H27" s="1299"/>
      <c r="I27" s="1299"/>
      <c r="J27" s="1299"/>
      <c r="K27" s="1299"/>
      <c r="L27" s="1299"/>
      <c r="M27" s="1299"/>
    </row>
    <row r="28" spans="1:16" ht="5.0999999999999996" customHeight="1" thickBot="1"/>
    <row r="29" spans="1:16">
      <c r="A29" s="1066" t="s">
        <v>16</v>
      </c>
      <c r="B29" s="1067"/>
      <c r="C29" s="1067"/>
      <c r="D29" s="1067"/>
      <c r="E29" s="1067"/>
      <c r="F29" s="1067"/>
      <c r="G29" s="1067"/>
      <c r="H29" s="1067"/>
      <c r="I29" s="1067"/>
      <c r="J29" s="1067"/>
      <c r="K29" s="1067"/>
      <c r="L29" s="1068"/>
    </row>
    <row r="30" spans="1:16">
      <c r="A30" s="1029" t="s">
        <v>44</v>
      </c>
      <c r="B30" s="1030"/>
      <c r="C30" s="1030"/>
      <c r="D30" s="1030"/>
      <c r="E30" s="1030"/>
      <c r="F30" s="1030"/>
      <c r="G30" s="1030"/>
      <c r="H30" s="1030"/>
      <c r="I30" s="1030"/>
      <c r="J30" s="1030"/>
      <c r="K30" s="1030"/>
      <c r="L30" s="1031"/>
    </row>
    <row r="31" spans="1:16">
      <c r="A31" s="1029" t="s">
        <v>45</v>
      </c>
      <c r="B31" s="1030"/>
      <c r="C31" s="1030"/>
      <c r="D31" s="1030"/>
      <c r="E31" s="1030"/>
      <c r="F31" s="1030"/>
      <c r="G31" s="1030"/>
      <c r="H31" s="1030"/>
      <c r="I31" s="1030"/>
      <c r="J31" s="1030"/>
      <c r="K31" s="1030"/>
      <c r="L31" s="1031"/>
    </row>
    <row r="32" spans="1:16">
      <c r="A32" s="1029" t="s">
        <v>270</v>
      </c>
      <c r="B32" s="1030"/>
      <c r="C32" s="1030"/>
      <c r="D32" s="1030"/>
      <c r="E32" s="1030"/>
      <c r="F32" s="1030"/>
      <c r="G32" s="1030"/>
      <c r="H32" s="1030"/>
      <c r="I32" s="1030"/>
      <c r="J32" s="1030"/>
      <c r="K32" s="1030"/>
      <c r="L32" s="1031"/>
    </row>
    <row r="33" spans="1:12">
      <c r="A33" s="1230"/>
      <c r="B33" s="1231"/>
      <c r="C33" s="1231"/>
      <c r="D33" s="1231"/>
      <c r="E33" s="1231"/>
      <c r="F33" s="1231"/>
      <c r="G33" s="1231"/>
      <c r="H33" s="1231"/>
      <c r="I33" s="1231"/>
      <c r="J33" s="1231"/>
      <c r="K33" s="1231"/>
      <c r="L33" s="1232"/>
    </row>
    <row r="34" spans="1:12">
      <c r="A34" s="1230"/>
      <c r="B34" s="1231"/>
      <c r="C34" s="1231"/>
      <c r="D34" s="1231"/>
      <c r="E34" s="1231"/>
      <c r="F34" s="1231"/>
      <c r="G34" s="1231"/>
      <c r="H34" s="1231"/>
      <c r="I34" s="1231"/>
      <c r="J34" s="1231"/>
      <c r="K34" s="1231"/>
      <c r="L34" s="1232"/>
    </row>
    <row r="35" spans="1:12">
      <c r="A35" s="1230"/>
      <c r="B35" s="1231"/>
      <c r="C35" s="1231"/>
      <c r="D35" s="1231"/>
      <c r="E35" s="1231"/>
      <c r="F35" s="1231"/>
      <c r="G35" s="1231"/>
      <c r="H35" s="1231"/>
      <c r="I35" s="1231"/>
      <c r="J35" s="1231"/>
      <c r="K35" s="1231"/>
      <c r="L35" s="1232"/>
    </row>
    <row r="36" spans="1:12">
      <c r="A36" s="1074" t="s">
        <v>46</v>
      </c>
      <c r="B36" s="1075"/>
      <c r="C36" s="1075"/>
      <c r="D36" s="1075"/>
      <c r="E36" s="1075"/>
      <c r="F36" s="1075"/>
      <c r="G36" s="1075"/>
      <c r="H36" s="1075"/>
      <c r="I36" s="1075"/>
      <c r="J36" s="1075"/>
      <c r="K36" s="1075"/>
      <c r="L36" s="1076"/>
    </row>
    <row r="37" spans="1:12" ht="18.75">
      <c r="A37" s="1038" t="str">
        <f>NOME_TÉCNICO</f>
        <v>FERNANDA BASTOS ALVES</v>
      </c>
      <c r="B37" s="1039"/>
      <c r="C37" s="1039"/>
      <c r="D37" s="1039"/>
      <c r="E37" s="1039"/>
      <c r="F37" s="1039"/>
      <c r="G37" s="1039"/>
      <c r="H37" s="1039"/>
      <c r="I37" s="1039"/>
      <c r="J37" s="1039"/>
      <c r="K37" s="1039"/>
      <c r="L37" s="1040"/>
    </row>
    <row r="38" spans="1:12" ht="15.75" thickBot="1">
      <c r="A38" s="1081" t="str">
        <f>PROFISSÃO_TÉCNICO</f>
        <v>ENGENHEIRA CIVIL CREA-SC 163.653-1</v>
      </c>
      <c r="B38" s="1082"/>
      <c r="C38" s="1082"/>
      <c r="D38" s="1082"/>
      <c r="E38" s="1082"/>
      <c r="F38" s="1082"/>
      <c r="G38" s="1082"/>
      <c r="H38" s="1082"/>
      <c r="I38" s="1082"/>
      <c r="J38" s="1082"/>
      <c r="K38" s="1082"/>
      <c r="L38" s="1083"/>
    </row>
  </sheetData>
  <mergeCells count="44">
    <mergeCell ref="G5:I5"/>
    <mergeCell ref="J5:L5"/>
    <mergeCell ref="A1:L1"/>
    <mergeCell ref="A2:L2"/>
    <mergeCell ref="G3:L3"/>
    <mergeCell ref="A3:F3"/>
    <mergeCell ref="A4:F4"/>
    <mergeCell ref="A5:F5"/>
    <mergeCell ref="H6:I6"/>
    <mergeCell ref="J6:K6"/>
    <mergeCell ref="B7:L7"/>
    <mergeCell ref="A8:A10"/>
    <mergeCell ref="C8:C10"/>
    <mergeCell ref="D8:D10"/>
    <mergeCell ref="E8:E10"/>
    <mergeCell ref="G8:H8"/>
    <mergeCell ref="I8:I10"/>
    <mergeCell ref="F8:F10"/>
    <mergeCell ref="A6:F6"/>
    <mergeCell ref="K8:K10"/>
    <mergeCell ref="L8:L10"/>
    <mergeCell ref="N8:N10"/>
    <mergeCell ref="J9:J10"/>
    <mergeCell ref="D11:D13"/>
    <mergeCell ref="G11:H13"/>
    <mergeCell ref="L11:L13"/>
    <mergeCell ref="A20:L20"/>
    <mergeCell ref="A21:L21"/>
    <mergeCell ref="A22:L22"/>
    <mergeCell ref="A23:L23"/>
    <mergeCell ref="A24:L24"/>
    <mergeCell ref="A25:M25"/>
    <mergeCell ref="A38:L38"/>
    <mergeCell ref="A29:L29"/>
    <mergeCell ref="A30:L30"/>
    <mergeCell ref="A31:L31"/>
    <mergeCell ref="A32:L32"/>
    <mergeCell ref="A33:L33"/>
    <mergeCell ref="A34:L34"/>
    <mergeCell ref="A35:L35"/>
    <mergeCell ref="A36:L36"/>
    <mergeCell ref="A37:L37"/>
    <mergeCell ref="A26:M26"/>
    <mergeCell ref="A27:M27"/>
  </mergeCells>
  <printOptions horizontalCentered="1"/>
  <pageMargins left="0.39370078740157483" right="0.39370078740157483" top="0.78740157480314965" bottom="0.39370078740157483" header="0.78740157480314965" footer="0.19685039370078741"/>
  <pageSetup paperSize="9" scale="65" fitToHeight="2" orientation="landscape" r:id="rId1"/>
  <headerFooter>
    <oddHeader>&amp;L &amp;G</oddHeader>
    <oddFooter>Página &amp;P de &amp;N</oddFooter>
  </headerFooter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F1B59-C40C-4788-8B69-449043CB4550}">
  <sheetPr>
    <pageSetUpPr fitToPage="1"/>
  </sheetPr>
  <dimension ref="A1:V38"/>
  <sheetViews>
    <sheetView topLeftCell="A3" zoomScaleNormal="100" workbookViewId="0">
      <selection activeCell="A14" sqref="A14:C14"/>
    </sheetView>
  </sheetViews>
  <sheetFormatPr defaultRowHeight="15" outlineLevelRow="1"/>
  <cols>
    <col min="1" max="1" width="19.5703125" style="14" customWidth="1"/>
    <col min="2" max="2" width="18.28515625" style="14" customWidth="1"/>
    <col min="3" max="3" width="17.140625" style="14" customWidth="1"/>
    <col min="4" max="4" width="27" style="14" customWidth="1"/>
    <col min="5" max="5" width="15.85546875" style="14" customWidth="1"/>
    <col min="6" max="6" width="12.7109375" style="14" customWidth="1"/>
    <col min="7" max="8" width="10.7109375" style="14" customWidth="1"/>
    <col min="9" max="9" width="18.7109375" style="14" customWidth="1"/>
    <col min="10" max="10" width="20.7109375" style="14" customWidth="1"/>
    <col min="11" max="12" width="18.7109375" style="14" customWidth="1"/>
    <col min="13" max="13" width="12.140625" style="14" bestFit="1" customWidth="1"/>
    <col min="14" max="14" width="10.5703125" style="14" bestFit="1" customWidth="1"/>
    <col min="15" max="15" width="9.5703125" style="14" bestFit="1" customWidth="1"/>
    <col min="16" max="16384" width="9.140625" style="14"/>
  </cols>
  <sheetData>
    <row r="1" spans="1:22" ht="23.25" outlineLevel="1">
      <c r="A1" s="1045" t="str">
        <f>PREFEITURA_MUNICIPAL</f>
        <v>PREFEITURA MUNICIPAL DE PORTO BELO</v>
      </c>
      <c r="B1" s="1045"/>
      <c r="C1" s="1045"/>
      <c r="D1" s="1045"/>
      <c r="E1" s="1045"/>
      <c r="F1" s="1045"/>
      <c r="G1" s="1045"/>
      <c r="H1" s="1045"/>
      <c r="I1" s="1045"/>
      <c r="J1" s="1045"/>
      <c r="K1" s="1045"/>
      <c r="L1" s="1045"/>
    </row>
    <row r="2" spans="1:22" ht="19.5" outlineLevel="1" thickBot="1">
      <c r="A2" s="1084" t="s">
        <v>35</v>
      </c>
      <c r="B2" s="1084"/>
      <c r="C2" s="1084"/>
      <c r="D2" s="1084"/>
      <c r="E2" s="1084"/>
      <c r="F2" s="1084"/>
      <c r="G2" s="1084"/>
      <c r="H2" s="1084"/>
      <c r="I2" s="1084"/>
      <c r="J2" s="1084"/>
      <c r="K2" s="1084"/>
      <c r="L2" s="1084"/>
    </row>
    <row r="3" spans="1:22" outlineLevel="1">
      <c r="A3" s="1066" t="s">
        <v>12</v>
      </c>
      <c r="B3" s="1067"/>
      <c r="C3" s="1067"/>
      <c r="D3" s="1067"/>
      <c r="E3" s="1067"/>
      <c r="F3" s="1068"/>
      <c r="G3" s="1085" t="s">
        <v>771</v>
      </c>
      <c r="H3" s="1086"/>
      <c r="I3" s="1086"/>
      <c r="J3" s="1086"/>
      <c r="K3" s="1086"/>
      <c r="L3" s="1089"/>
    </row>
    <row r="4" spans="1:22" ht="19.5" customHeight="1" outlineLevel="1" thickBot="1">
      <c r="A4" s="1063" t="str">
        <f>PROJETO</f>
        <v>PAVIMENTAÇÃO ASFÁLTICA, DRENAGEM PLUVIAL E SINALIZAÇÃO VIÁRIA</v>
      </c>
      <c r="B4" s="1064"/>
      <c r="C4" s="1064"/>
      <c r="D4" s="1064"/>
      <c r="E4" s="1064"/>
      <c r="F4" s="1065"/>
      <c r="G4" s="18" t="s">
        <v>772</v>
      </c>
      <c r="H4" s="585">
        <v>0.17</v>
      </c>
      <c r="I4" s="567" t="s">
        <v>773</v>
      </c>
      <c r="J4" s="585">
        <v>6.4999999999999997E-3</v>
      </c>
      <c r="K4" s="567" t="s">
        <v>774</v>
      </c>
      <c r="L4" s="586">
        <v>0.03</v>
      </c>
    </row>
    <row r="5" spans="1:22" outlineLevel="1">
      <c r="A5" s="1149" t="s">
        <v>13</v>
      </c>
      <c r="B5" s="1514"/>
      <c r="C5" s="1514"/>
      <c r="D5" s="1514"/>
      <c r="E5" s="1514"/>
      <c r="F5" s="1151"/>
      <c r="G5" s="1085" t="s">
        <v>41</v>
      </c>
      <c r="H5" s="1086"/>
      <c r="I5" s="1086"/>
      <c r="J5" s="1086" t="s">
        <v>42</v>
      </c>
      <c r="K5" s="1086"/>
      <c r="L5" s="1089"/>
    </row>
    <row r="6" spans="1:22" ht="19.5" outlineLevel="1" thickBot="1">
      <c r="A6" s="1057" t="str">
        <f>LOCALIZAÇÃO</f>
        <v>ESTRADA GERAL DO SERTÃO DO VALONGO - BAIRRO SERTÃO SANTA LUZIA</v>
      </c>
      <c r="B6" s="1058"/>
      <c r="C6" s="1058"/>
      <c r="D6" s="1058"/>
      <c r="E6" s="1058"/>
      <c r="F6" s="1059"/>
      <c r="G6" s="18" t="s">
        <v>40</v>
      </c>
      <c r="H6" s="1087">
        <f>BDI_MATERIAL_E_MÃO_DE_OBRA</f>
        <v>0.2409</v>
      </c>
      <c r="I6" s="1088"/>
      <c r="J6" s="1090" t="s">
        <v>40</v>
      </c>
      <c r="K6" s="1091"/>
      <c r="L6" s="51">
        <f>BDI_MATERIAIS</f>
        <v>0.15279999999999999</v>
      </c>
    </row>
    <row r="7" spans="1:22" s="20" customFormat="1" ht="19.5" outlineLevel="1" thickBot="1">
      <c r="A7" s="252">
        <f>DATA_PROJETO</f>
        <v>46054</v>
      </c>
      <c r="B7" s="1251" t="s">
        <v>1398</v>
      </c>
      <c r="C7" s="1251"/>
      <c r="D7" s="1251"/>
      <c r="E7" s="1251"/>
      <c r="F7" s="1251"/>
      <c r="G7" s="1251"/>
      <c r="H7" s="1251"/>
      <c r="I7" s="1251"/>
      <c r="J7" s="1251"/>
      <c r="K7" s="1251"/>
      <c r="L7" s="1251"/>
    </row>
    <row r="8" spans="1:22" ht="105" customHeight="1">
      <c r="A8" s="1317" t="s">
        <v>776</v>
      </c>
      <c r="B8" s="587" t="s">
        <v>777</v>
      </c>
      <c r="C8" s="1113" t="s">
        <v>778</v>
      </c>
      <c r="D8" s="1319" t="s">
        <v>779</v>
      </c>
      <c r="E8" s="1113" t="s">
        <v>780</v>
      </c>
      <c r="F8" s="1302" t="s">
        <v>786</v>
      </c>
      <c r="G8" s="1321" t="s">
        <v>781</v>
      </c>
      <c r="H8" s="1321"/>
      <c r="I8" s="1113" t="s">
        <v>782</v>
      </c>
      <c r="J8" s="588" t="s">
        <v>783</v>
      </c>
      <c r="K8" s="1113" t="s">
        <v>784</v>
      </c>
      <c r="L8" s="1300" t="s">
        <v>785</v>
      </c>
      <c r="N8" s="1302" t="s">
        <v>786</v>
      </c>
    </row>
    <row r="9" spans="1:22" ht="15" customHeight="1">
      <c r="A9" s="1318"/>
      <c r="B9" s="589" t="s">
        <v>787</v>
      </c>
      <c r="C9" s="1114"/>
      <c r="D9" s="1320"/>
      <c r="E9" s="1114"/>
      <c r="F9" s="1303"/>
      <c r="G9" s="590" t="s">
        <v>788</v>
      </c>
      <c r="H9" s="261">
        <v>590.66899999999998</v>
      </c>
      <c r="I9" s="1114"/>
      <c r="J9" s="1305" t="s">
        <v>789</v>
      </c>
      <c r="K9" s="1114"/>
      <c r="L9" s="1301"/>
      <c r="N9" s="1303"/>
    </row>
    <row r="10" spans="1:22" ht="15" customHeight="1" thickBot="1">
      <c r="A10" s="1318"/>
      <c r="B10" s="591">
        <v>45962</v>
      </c>
      <c r="C10" s="1114"/>
      <c r="D10" s="1320"/>
      <c r="E10" s="1114"/>
      <c r="F10" s="1304"/>
      <c r="G10" s="592" t="s">
        <v>790</v>
      </c>
      <c r="H10" s="593">
        <v>270.23700000000002</v>
      </c>
      <c r="I10" s="1114"/>
      <c r="J10" s="1306"/>
      <c r="K10" s="1114"/>
      <c r="L10" s="1301"/>
      <c r="N10" s="1304"/>
    </row>
    <row r="11" spans="1:22" ht="15" customHeight="1">
      <c r="A11" s="594" t="s">
        <v>791</v>
      </c>
      <c r="B11" s="595">
        <f>ROUND(2.59524*1000,2)</f>
        <v>2595.2399999999998</v>
      </c>
      <c r="C11" s="596">
        <f>ROUND((B11*(1+$L$6))/(1-($H$4+$J$4+$L$4)),2)</f>
        <v>3770.38</v>
      </c>
      <c r="D11" s="1307" t="str">
        <f>A6</f>
        <v>ESTRADA GERAL DO SERTÃO DO VALONGO - BAIRRO SERTÃO SANTA LUZIA</v>
      </c>
      <c r="E11" s="597">
        <v>254</v>
      </c>
      <c r="F11" s="635">
        <v>78</v>
      </c>
      <c r="G11" s="1310">
        <f>ROUND((($H$9-$H$10)/$H$10)+1,6)</f>
        <v>2.1857440000000001</v>
      </c>
      <c r="H11" s="1310"/>
      <c r="I11" s="596">
        <f>ROUND(((26.939+(0.253*E11))*$G$11*(1+$L$6))/(1-$H$4),2)</f>
        <v>276.87</v>
      </c>
      <c r="J11" s="596">
        <f>ROUND(((N11/30)*(1+$L$6))/(1-$H$4),2)</f>
        <v>3.61</v>
      </c>
      <c r="K11" s="596">
        <f>C11+I11+J11</f>
        <v>4050.86</v>
      </c>
      <c r="L11" s="1313">
        <f>K11</f>
        <v>4050.86</v>
      </c>
      <c r="M11" s="598">
        <f>K11-$L$11</f>
        <v>0</v>
      </c>
      <c r="N11" s="635">
        <v>78</v>
      </c>
      <c r="O11" s="14" t="s">
        <v>723</v>
      </c>
      <c r="P11" s="574" t="s">
        <v>829</v>
      </c>
      <c r="Q11" s="574"/>
      <c r="R11" s="574"/>
      <c r="S11" s="574"/>
      <c r="T11" s="574"/>
      <c r="U11" s="574"/>
      <c r="V11" s="574"/>
    </row>
    <row r="12" spans="1:22" ht="15" customHeight="1">
      <c r="A12" s="600" t="s">
        <v>792</v>
      </c>
      <c r="B12" s="373">
        <f>ROUND(2.69122*1000,2)</f>
        <v>2691.22</v>
      </c>
      <c r="C12" s="24">
        <f>ROUND((B12*(1+$L$6))/(1-($H$4+$J$4+$L$4)),2)</f>
        <v>3909.82</v>
      </c>
      <c r="D12" s="1308"/>
      <c r="E12" s="340">
        <v>500</v>
      </c>
      <c r="F12" s="432">
        <v>154</v>
      </c>
      <c r="G12" s="1311"/>
      <c r="H12" s="1311"/>
      <c r="I12" s="24">
        <f>ROUND(((26.939+(0.253*E12))*$G$11*(1+$L$6))/(1-$H$4),2)</f>
        <v>465.81</v>
      </c>
      <c r="J12" s="24">
        <f>ROUND(((N12/30)*(1+$L$6))/(1-$H$4),2)</f>
        <v>7.13</v>
      </c>
      <c r="K12" s="24">
        <f>C12+I12+J12</f>
        <v>4382.76</v>
      </c>
      <c r="L12" s="1314"/>
      <c r="M12" s="598">
        <f>K12-$L$11</f>
        <v>331.90000000000009</v>
      </c>
      <c r="N12" s="432">
        <v>154</v>
      </c>
      <c r="O12" s="14" t="s">
        <v>723</v>
      </c>
    </row>
    <row r="13" spans="1:22" s="38" customFormat="1" ht="15" customHeight="1" thickBot="1">
      <c r="A13" s="601" t="s">
        <v>793</v>
      </c>
      <c r="B13" s="602">
        <f>ROUND(2.39534*1000,2)</f>
        <v>2395.34</v>
      </c>
      <c r="C13" s="280">
        <f>ROUND((B13*(1+$L$6))/(1-($H$4+$J$4+$L$4)),2)</f>
        <v>3479.96</v>
      </c>
      <c r="D13" s="1309"/>
      <c r="E13" s="603">
        <v>638</v>
      </c>
      <c r="F13" s="632">
        <v>160</v>
      </c>
      <c r="G13" s="1312"/>
      <c r="H13" s="1312"/>
      <c r="I13" s="280">
        <f>ROUND(((26.939+(0.253*E13))*$G$11*(1+$L$6))/(1-$H$4),2)</f>
        <v>571.79999999999995</v>
      </c>
      <c r="J13" s="280">
        <f>ROUND(((N13/30)*(1+$L$6))/(1-$H$4),2)</f>
        <v>7.41</v>
      </c>
      <c r="K13" s="280">
        <f>C13+I13+J13</f>
        <v>4059.17</v>
      </c>
      <c r="L13" s="1315"/>
      <c r="M13" s="598">
        <f>K13-$L$11</f>
        <v>8.3099999999999454</v>
      </c>
      <c r="N13" s="632">
        <v>160</v>
      </c>
      <c r="O13" s="14" t="s">
        <v>723</v>
      </c>
    </row>
    <row r="14" spans="1:22" ht="15" customHeight="1" thickBot="1">
      <c r="B14" s="604"/>
      <c r="C14" s="604"/>
      <c r="D14" s="605"/>
      <c r="E14" s="606"/>
      <c r="F14" s="606"/>
      <c r="G14" s="607"/>
      <c r="H14" s="607"/>
      <c r="I14" s="604"/>
      <c r="J14" s="604"/>
      <c r="K14" s="604"/>
      <c r="L14" s="608"/>
      <c r="M14" s="40"/>
    </row>
    <row r="15" spans="1:22" ht="15" customHeight="1">
      <c r="A15" s="500"/>
      <c r="B15" s="609"/>
      <c r="C15" s="609"/>
      <c r="D15" s="610"/>
      <c r="E15" s="611"/>
      <c r="F15" s="611"/>
      <c r="G15" s="612"/>
      <c r="H15" s="612"/>
      <c r="I15" s="609"/>
      <c r="J15" s="609"/>
      <c r="K15" s="609"/>
      <c r="L15" s="613"/>
      <c r="M15" s="40"/>
    </row>
    <row r="16" spans="1:22" ht="15" customHeight="1">
      <c r="A16" s="419"/>
      <c r="B16" s="604"/>
      <c r="C16" s="604"/>
      <c r="D16" s="605"/>
      <c r="E16" s="606"/>
      <c r="F16" s="606"/>
      <c r="G16" s="607"/>
      <c r="H16" s="607"/>
      <c r="I16" s="604"/>
      <c r="J16" s="604"/>
      <c r="K16" s="604"/>
      <c r="L16" s="614"/>
      <c r="M16" s="40"/>
    </row>
    <row r="17" spans="1:16" ht="15" customHeight="1" thickBot="1">
      <c r="A17" s="615"/>
      <c r="B17" s="616"/>
      <c r="C17" s="616"/>
      <c r="D17" s="617"/>
      <c r="E17" s="618"/>
      <c r="F17" s="618"/>
      <c r="G17" s="619"/>
      <c r="H17" s="619"/>
      <c r="I17" s="616"/>
      <c r="J17" s="616"/>
      <c r="K17" s="616"/>
      <c r="L17" s="620"/>
      <c r="M17" s="40"/>
    </row>
    <row r="18" spans="1:16" ht="5.0999999999999996" customHeight="1">
      <c r="B18" s="604"/>
      <c r="C18" s="604"/>
      <c r="D18" s="605"/>
      <c r="E18" s="606"/>
      <c r="F18" s="606"/>
      <c r="G18" s="607"/>
      <c r="H18" s="607"/>
      <c r="I18" s="604"/>
      <c r="J18" s="604"/>
      <c r="K18" s="604"/>
      <c r="L18" s="608"/>
      <c r="M18" s="40"/>
    </row>
    <row r="19" spans="1:16" ht="15" customHeight="1">
      <c r="A19" s="621" t="s">
        <v>794</v>
      </c>
      <c r="B19" s="621"/>
      <c r="C19" s="621"/>
      <c r="D19" s="621"/>
      <c r="E19" s="621"/>
      <c r="F19" s="621"/>
      <c r="G19" s="621"/>
      <c r="H19" s="621"/>
      <c r="I19" s="621"/>
      <c r="J19" s="621"/>
      <c r="K19" s="621"/>
      <c r="L19" s="621"/>
    </row>
    <row r="20" spans="1:16" ht="15" customHeight="1">
      <c r="A20" s="1316" t="s">
        <v>795</v>
      </c>
      <c r="B20" s="1316"/>
      <c r="C20" s="1316"/>
      <c r="D20" s="1316"/>
      <c r="E20" s="1316"/>
      <c r="F20" s="1316"/>
      <c r="G20" s="1316"/>
      <c r="H20" s="1316"/>
      <c r="I20" s="1316"/>
      <c r="J20" s="1316"/>
      <c r="K20" s="1316"/>
      <c r="L20" s="1316"/>
    </row>
    <row r="21" spans="1:16" ht="15" customHeight="1">
      <c r="A21" s="1316" t="s">
        <v>796</v>
      </c>
      <c r="B21" s="1316"/>
      <c r="C21" s="1316"/>
      <c r="D21" s="1316"/>
      <c r="E21" s="1316"/>
      <c r="F21" s="1316"/>
      <c r="G21" s="1316"/>
      <c r="H21" s="1316"/>
      <c r="I21" s="1316"/>
      <c r="J21" s="1316"/>
      <c r="K21" s="1316"/>
      <c r="L21" s="1316"/>
    </row>
    <row r="22" spans="1:16" ht="15" customHeight="1">
      <c r="A22" s="1316" t="s">
        <v>797</v>
      </c>
      <c r="B22" s="1316"/>
      <c r="C22" s="1316"/>
      <c r="D22" s="1316"/>
      <c r="E22" s="1316"/>
      <c r="F22" s="1316"/>
      <c r="G22" s="1316"/>
      <c r="H22" s="1316"/>
      <c r="I22" s="1316"/>
      <c r="J22" s="1316"/>
      <c r="K22" s="1316"/>
      <c r="L22" s="1316"/>
    </row>
    <row r="23" spans="1:16" ht="15" customHeight="1">
      <c r="A23" s="1316" t="s">
        <v>798</v>
      </c>
      <c r="B23" s="1316"/>
      <c r="C23" s="1316"/>
      <c r="D23" s="1316"/>
      <c r="E23" s="1316"/>
      <c r="F23" s="1316"/>
      <c r="G23" s="1316"/>
      <c r="H23" s="1316"/>
      <c r="I23" s="1316"/>
      <c r="J23" s="1316"/>
      <c r="K23" s="1316"/>
      <c r="L23" s="1316"/>
    </row>
    <row r="24" spans="1:16" ht="15" customHeight="1">
      <c r="A24" s="1316" t="s">
        <v>799</v>
      </c>
      <c r="B24" s="1316"/>
      <c r="C24" s="1316"/>
      <c r="D24" s="1316"/>
      <c r="E24" s="1316"/>
      <c r="F24" s="1316"/>
      <c r="G24" s="1316"/>
      <c r="H24" s="1316"/>
      <c r="I24" s="1316"/>
      <c r="J24" s="1316"/>
      <c r="K24" s="1316"/>
      <c r="L24" s="1316"/>
    </row>
    <row r="25" spans="1:16" ht="30" customHeight="1">
      <c r="A25" s="1299" t="s">
        <v>1394</v>
      </c>
      <c r="B25" s="1299"/>
      <c r="C25" s="1299"/>
      <c r="D25" s="1299"/>
      <c r="E25" s="1299"/>
      <c r="F25" s="1299"/>
      <c r="G25" s="1299"/>
      <c r="H25" s="1299"/>
      <c r="I25" s="1299"/>
      <c r="J25" s="1299"/>
      <c r="K25" s="1299"/>
      <c r="L25" s="1299"/>
      <c r="M25" s="1299"/>
      <c r="P25" s="294"/>
    </row>
    <row r="26" spans="1:16" ht="30" customHeight="1">
      <c r="A26" s="1299" t="s">
        <v>1395</v>
      </c>
      <c r="B26" s="1299"/>
      <c r="C26" s="1299"/>
      <c r="D26" s="1299"/>
      <c r="E26" s="1299"/>
      <c r="F26" s="1299"/>
      <c r="G26" s="1299"/>
      <c r="H26" s="1299"/>
      <c r="I26" s="1299"/>
      <c r="J26" s="1299"/>
      <c r="K26" s="1299"/>
      <c r="L26" s="1299"/>
      <c r="M26" s="1299"/>
      <c r="P26" s="294"/>
    </row>
    <row r="27" spans="1:16" ht="15" customHeight="1">
      <c r="A27" s="1299" t="s">
        <v>801</v>
      </c>
      <c r="B27" s="1299"/>
      <c r="C27" s="1299"/>
      <c r="D27" s="1299"/>
      <c r="E27" s="1299"/>
      <c r="F27" s="1299"/>
      <c r="G27" s="1299"/>
      <c r="H27" s="1299"/>
      <c r="I27" s="1299"/>
      <c r="J27" s="1299"/>
      <c r="K27" s="1299"/>
      <c r="L27" s="1299"/>
      <c r="M27" s="1299"/>
    </row>
    <row r="28" spans="1:16" ht="5.0999999999999996" customHeight="1" thickBot="1"/>
    <row r="29" spans="1:16">
      <c r="A29" s="1066" t="s">
        <v>16</v>
      </c>
      <c r="B29" s="1067"/>
      <c r="C29" s="1067"/>
      <c r="D29" s="1067"/>
      <c r="E29" s="1067"/>
      <c r="F29" s="1067"/>
      <c r="G29" s="1067"/>
      <c r="H29" s="1067"/>
      <c r="I29" s="1067"/>
      <c r="J29" s="1067"/>
      <c r="K29" s="1067"/>
      <c r="L29" s="1068"/>
    </row>
    <row r="30" spans="1:16">
      <c r="A30" s="1029" t="s">
        <v>44</v>
      </c>
      <c r="B30" s="1030"/>
      <c r="C30" s="1030"/>
      <c r="D30" s="1030"/>
      <c r="E30" s="1030"/>
      <c r="F30" s="1030"/>
      <c r="G30" s="1030"/>
      <c r="H30" s="1030"/>
      <c r="I30" s="1030"/>
      <c r="J30" s="1030"/>
      <c r="K30" s="1030"/>
      <c r="L30" s="1031"/>
    </row>
    <row r="31" spans="1:16">
      <c r="A31" s="1029" t="s">
        <v>45</v>
      </c>
      <c r="B31" s="1030"/>
      <c r="C31" s="1030"/>
      <c r="D31" s="1030"/>
      <c r="E31" s="1030"/>
      <c r="F31" s="1030"/>
      <c r="G31" s="1030"/>
      <c r="H31" s="1030"/>
      <c r="I31" s="1030"/>
      <c r="J31" s="1030"/>
      <c r="K31" s="1030"/>
      <c r="L31" s="1031"/>
    </row>
    <row r="32" spans="1:16">
      <c r="A32" s="1029" t="s">
        <v>270</v>
      </c>
      <c r="B32" s="1030"/>
      <c r="C32" s="1030"/>
      <c r="D32" s="1030"/>
      <c r="E32" s="1030"/>
      <c r="F32" s="1030"/>
      <c r="G32" s="1030"/>
      <c r="H32" s="1030"/>
      <c r="I32" s="1030"/>
      <c r="J32" s="1030"/>
      <c r="K32" s="1030"/>
      <c r="L32" s="1031"/>
    </row>
    <row r="33" spans="1:12">
      <c r="A33" s="1230"/>
      <c r="B33" s="1231"/>
      <c r="C33" s="1231"/>
      <c r="D33" s="1231"/>
      <c r="E33" s="1231"/>
      <c r="F33" s="1231"/>
      <c r="G33" s="1231"/>
      <c r="H33" s="1231"/>
      <c r="I33" s="1231"/>
      <c r="J33" s="1231"/>
      <c r="K33" s="1231"/>
      <c r="L33" s="1232"/>
    </row>
    <row r="34" spans="1:12">
      <c r="A34" s="1230"/>
      <c r="B34" s="1231"/>
      <c r="C34" s="1231"/>
      <c r="D34" s="1231"/>
      <c r="E34" s="1231"/>
      <c r="F34" s="1231"/>
      <c r="G34" s="1231"/>
      <c r="H34" s="1231"/>
      <c r="I34" s="1231"/>
      <c r="J34" s="1231"/>
      <c r="K34" s="1231"/>
      <c r="L34" s="1232"/>
    </row>
    <row r="35" spans="1:12">
      <c r="A35" s="1230"/>
      <c r="B35" s="1231"/>
      <c r="C35" s="1231"/>
      <c r="D35" s="1231"/>
      <c r="E35" s="1231"/>
      <c r="F35" s="1231"/>
      <c r="G35" s="1231"/>
      <c r="H35" s="1231"/>
      <c r="I35" s="1231"/>
      <c r="J35" s="1231"/>
      <c r="K35" s="1231"/>
      <c r="L35" s="1232"/>
    </row>
    <row r="36" spans="1:12">
      <c r="A36" s="1074" t="s">
        <v>46</v>
      </c>
      <c r="B36" s="1075"/>
      <c r="C36" s="1075"/>
      <c r="D36" s="1075"/>
      <c r="E36" s="1075"/>
      <c r="F36" s="1075"/>
      <c r="G36" s="1075"/>
      <c r="H36" s="1075"/>
      <c r="I36" s="1075"/>
      <c r="J36" s="1075"/>
      <c r="K36" s="1075"/>
      <c r="L36" s="1076"/>
    </row>
    <row r="37" spans="1:12" ht="18.75">
      <c r="A37" s="1038" t="str">
        <f>NOME_TÉCNICO</f>
        <v>FERNANDA BASTOS ALVES</v>
      </c>
      <c r="B37" s="1039"/>
      <c r="C37" s="1039"/>
      <c r="D37" s="1039"/>
      <c r="E37" s="1039"/>
      <c r="F37" s="1039"/>
      <c r="G37" s="1039"/>
      <c r="H37" s="1039"/>
      <c r="I37" s="1039"/>
      <c r="J37" s="1039"/>
      <c r="K37" s="1039"/>
      <c r="L37" s="1040"/>
    </row>
    <row r="38" spans="1:12" ht="15.75" thickBot="1">
      <c r="A38" s="1081" t="str">
        <f>PROFISSÃO_TÉCNICO</f>
        <v>ENGENHEIRA CIVIL CREA-SC 163.653-1</v>
      </c>
      <c r="B38" s="1082"/>
      <c r="C38" s="1082"/>
      <c r="D38" s="1082"/>
      <c r="E38" s="1082"/>
      <c r="F38" s="1082"/>
      <c r="G38" s="1082"/>
      <c r="H38" s="1082"/>
      <c r="I38" s="1082"/>
      <c r="J38" s="1082"/>
      <c r="K38" s="1082"/>
      <c r="L38" s="1083"/>
    </row>
  </sheetData>
  <mergeCells count="44">
    <mergeCell ref="A5:F5"/>
    <mergeCell ref="A6:F6"/>
    <mergeCell ref="A33:L33"/>
    <mergeCell ref="A34:L34"/>
    <mergeCell ref="A35:L35"/>
    <mergeCell ref="A36:L36"/>
    <mergeCell ref="A37:L37"/>
    <mergeCell ref="A38:L38"/>
    <mergeCell ref="A26:M26"/>
    <mergeCell ref="A27:M27"/>
    <mergeCell ref="A29:L29"/>
    <mergeCell ref="A30:L30"/>
    <mergeCell ref="A31:L31"/>
    <mergeCell ref="A32:L32"/>
    <mergeCell ref="A20:L20"/>
    <mergeCell ref="A21:L21"/>
    <mergeCell ref="A22:L22"/>
    <mergeCell ref="A23:L23"/>
    <mergeCell ref="A24:L24"/>
    <mergeCell ref="A25:M25"/>
    <mergeCell ref="K8:K10"/>
    <mergeCell ref="L8:L10"/>
    <mergeCell ref="N8:N10"/>
    <mergeCell ref="J9:J10"/>
    <mergeCell ref="D11:D13"/>
    <mergeCell ref="G11:H13"/>
    <mergeCell ref="L11:L13"/>
    <mergeCell ref="F8:F10"/>
    <mergeCell ref="H6:I6"/>
    <mergeCell ref="J6:K6"/>
    <mergeCell ref="B7:L7"/>
    <mergeCell ref="A8:A10"/>
    <mergeCell ref="C8:C10"/>
    <mergeCell ref="D8:D10"/>
    <mergeCell ref="E8:E10"/>
    <mergeCell ref="G8:H8"/>
    <mergeCell ref="I8:I10"/>
    <mergeCell ref="A1:L1"/>
    <mergeCell ref="A2:L2"/>
    <mergeCell ref="G3:L3"/>
    <mergeCell ref="G5:I5"/>
    <mergeCell ref="J5:L5"/>
    <mergeCell ref="A3:F3"/>
    <mergeCell ref="A4:F4"/>
  </mergeCells>
  <printOptions horizontalCentered="1"/>
  <pageMargins left="0.39370078740157483" right="0.39370078740157483" top="0.78740157480314965" bottom="0.39370078740157483" header="0.78740157480314965" footer="0.19685039370078741"/>
  <pageSetup paperSize="9" scale="66" fitToHeight="2" orientation="landscape" r:id="rId1"/>
  <headerFooter>
    <oddHeader>&amp;L &amp;G</oddHeader>
    <oddFooter>Página &amp;P de &amp;N</oddFooter>
  </headerFooter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FB533-AC8E-4D73-BEE2-0C9A46E30FA4}">
  <dimension ref="A1:P56"/>
  <sheetViews>
    <sheetView zoomScaleNormal="100" workbookViewId="0">
      <selection activeCell="A14" sqref="A14:C14"/>
    </sheetView>
  </sheetViews>
  <sheetFormatPr defaultRowHeight="15" outlineLevelRow="1"/>
  <cols>
    <col min="1" max="1" width="19.5703125" style="14" customWidth="1"/>
    <col min="2" max="2" width="18.28515625" style="14" customWidth="1"/>
    <col min="3" max="3" width="17.140625" style="14" customWidth="1"/>
    <col min="4" max="4" width="27" style="14" customWidth="1"/>
    <col min="5" max="5" width="15.85546875" style="14" customWidth="1"/>
    <col min="6" max="6" width="15.7109375" style="14" customWidth="1"/>
    <col min="7" max="8" width="10.7109375" style="14" customWidth="1"/>
    <col min="9" max="9" width="18.7109375" style="14" customWidth="1"/>
    <col min="10" max="10" width="20.7109375" style="14" customWidth="1"/>
    <col min="11" max="12" width="18.7109375" style="14" customWidth="1"/>
    <col min="13" max="13" width="12.140625" style="14" bestFit="1" customWidth="1"/>
    <col min="14" max="14" width="10.5703125" style="14" bestFit="1" customWidth="1"/>
    <col min="15" max="15" width="9.5703125" style="14" bestFit="1" customWidth="1"/>
    <col min="16" max="16384" width="9.140625" style="14"/>
  </cols>
  <sheetData>
    <row r="1" spans="1:16" ht="23.25" outlineLevel="1">
      <c r="A1" s="1045" t="str">
        <f>PREFEITURA_MUNICIPAL</f>
        <v>PREFEITURA MUNICIPAL DE PORTO BELO</v>
      </c>
      <c r="B1" s="1045"/>
      <c r="C1" s="1045"/>
      <c r="D1" s="1045"/>
      <c r="E1" s="1045"/>
      <c r="F1" s="1045"/>
      <c r="G1" s="1045"/>
      <c r="H1" s="1045"/>
      <c r="I1" s="1045"/>
      <c r="J1" s="1045"/>
      <c r="K1" s="1045"/>
      <c r="L1" s="1045"/>
    </row>
    <row r="2" spans="1:16" ht="19.5" outlineLevel="1" thickBot="1">
      <c r="A2" s="1084" t="s">
        <v>35</v>
      </c>
      <c r="B2" s="1084"/>
      <c r="C2" s="1084"/>
      <c r="D2" s="1084"/>
      <c r="E2" s="1084"/>
      <c r="F2" s="1084"/>
      <c r="G2" s="1084"/>
      <c r="H2" s="1084"/>
      <c r="I2" s="1084"/>
      <c r="J2" s="1084"/>
      <c r="K2" s="1084"/>
      <c r="L2" s="1084"/>
    </row>
    <row r="3" spans="1:16" outlineLevel="1">
      <c r="A3" s="1066" t="s">
        <v>12</v>
      </c>
      <c r="B3" s="1067"/>
      <c r="C3" s="1067"/>
      <c r="D3" s="1067"/>
      <c r="E3" s="1067"/>
      <c r="F3" s="1068"/>
      <c r="G3" s="1085" t="s">
        <v>771</v>
      </c>
      <c r="H3" s="1086"/>
      <c r="I3" s="1086"/>
      <c r="J3" s="1086"/>
      <c r="K3" s="1086"/>
      <c r="L3" s="1089"/>
    </row>
    <row r="4" spans="1:16" ht="19.5" customHeight="1" outlineLevel="1" thickBot="1">
      <c r="A4" s="1063" t="str">
        <f>PROJETO</f>
        <v>PAVIMENTAÇÃO ASFÁLTICA, DRENAGEM PLUVIAL E SINALIZAÇÃO VIÁRIA</v>
      </c>
      <c r="B4" s="1064"/>
      <c r="C4" s="1064"/>
      <c r="D4" s="1064"/>
      <c r="E4" s="1064"/>
      <c r="F4" s="1065"/>
      <c r="G4" s="18" t="s">
        <v>772</v>
      </c>
      <c r="H4" s="585">
        <v>0.17</v>
      </c>
      <c r="I4" s="567" t="s">
        <v>773</v>
      </c>
      <c r="J4" s="585">
        <v>6.4999999999999997E-3</v>
      </c>
      <c r="K4" s="567" t="s">
        <v>774</v>
      </c>
      <c r="L4" s="586">
        <v>0.03</v>
      </c>
    </row>
    <row r="5" spans="1:16" outlineLevel="1">
      <c r="A5" s="1149" t="s">
        <v>13</v>
      </c>
      <c r="B5" s="1514"/>
      <c r="C5" s="1514"/>
      <c r="D5" s="1514"/>
      <c r="E5" s="1514"/>
      <c r="F5" s="1151"/>
      <c r="G5" s="1085" t="s">
        <v>41</v>
      </c>
      <c r="H5" s="1086"/>
      <c r="I5" s="1086"/>
      <c r="J5" s="1086" t="s">
        <v>42</v>
      </c>
      <c r="K5" s="1086"/>
      <c r="L5" s="1089"/>
    </row>
    <row r="6" spans="1:16" ht="19.5" outlineLevel="1" thickBot="1">
      <c r="A6" s="1057" t="str">
        <f>LOCALIZAÇÃO</f>
        <v>ESTRADA GERAL DO SERTÃO DO VALONGO - BAIRRO SERTÃO SANTA LUZIA</v>
      </c>
      <c r="B6" s="1058"/>
      <c r="C6" s="1058"/>
      <c r="D6" s="1058"/>
      <c r="E6" s="1058"/>
      <c r="F6" s="1059"/>
      <c r="G6" s="18" t="s">
        <v>40</v>
      </c>
      <c r="H6" s="1087">
        <f>BDI_MATERIAL_E_MÃO_DE_OBRA</f>
        <v>0.2409</v>
      </c>
      <c r="I6" s="1088"/>
      <c r="J6" s="1090" t="s">
        <v>40</v>
      </c>
      <c r="K6" s="1091"/>
      <c r="L6" s="51">
        <f>BDI_MATERIAIS</f>
        <v>0.15279999999999999</v>
      </c>
    </row>
    <row r="7" spans="1:16" s="20" customFormat="1" ht="19.5" outlineLevel="1" thickBot="1">
      <c r="A7" s="252">
        <f>DATA_PROJETO</f>
        <v>46054</v>
      </c>
      <c r="B7" s="1251" t="s">
        <v>775</v>
      </c>
      <c r="C7" s="1251"/>
      <c r="D7" s="1251"/>
      <c r="E7" s="1251"/>
      <c r="F7" s="1251"/>
      <c r="G7" s="1251"/>
      <c r="H7" s="1251"/>
      <c r="I7" s="1251"/>
      <c r="J7" s="1251"/>
      <c r="K7" s="1251"/>
      <c r="L7" s="1251"/>
    </row>
    <row r="8" spans="1:16" ht="105" customHeight="1">
      <c r="A8" s="1317" t="s">
        <v>776</v>
      </c>
      <c r="B8" s="587" t="s">
        <v>777</v>
      </c>
      <c r="C8" s="1113" t="s">
        <v>778</v>
      </c>
      <c r="D8" s="1319" t="s">
        <v>779</v>
      </c>
      <c r="E8" s="1113" t="s">
        <v>802</v>
      </c>
      <c r="F8" s="1302" t="s">
        <v>786</v>
      </c>
      <c r="G8" s="1321" t="s">
        <v>781</v>
      </c>
      <c r="H8" s="1321"/>
      <c r="I8" s="1113" t="s">
        <v>782</v>
      </c>
      <c r="J8" s="588" t="s">
        <v>783</v>
      </c>
      <c r="K8" s="1113" t="s">
        <v>784</v>
      </c>
      <c r="L8" s="1300" t="s">
        <v>785</v>
      </c>
      <c r="N8" s="1302" t="s">
        <v>786</v>
      </c>
    </row>
    <row r="9" spans="1:16" ht="15" customHeight="1">
      <c r="A9" s="1318"/>
      <c r="B9" s="589" t="s">
        <v>787</v>
      </c>
      <c r="C9" s="1114"/>
      <c r="D9" s="1320"/>
      <c r="E9" s="1114"/>
      <c r="F9" s="1303"/>
      <c r="G9" s="590" t="s">
        <v>788</v>
      </c>
      <c r="H9" s="261">
        <v>590.66899999999998</v>
      </c>
      <c r="I9" s="1114"/>
      <c r="J9" s="1305" t="s">
        <v>789</v>
      </c>
      <c r="K9" s="1114"/>
      <c r="L9" s="1301"/>
      <c r="N9" s="1303"/>
    </row>
    <row r="10" spans="1:16" ht="15" customHeight="1" thickBot="1">
      <c r="A10" s="1318"/>
      <c r="B10" s="1474">
        <v>45962</v>
      </c>
      <c r="C10" s="1114"/>
      <c r="D10" s="1320"/>
      <c r="E10" s="1114"/>
      <c r="F10" s="1304"/>
      <c r="G10" s="592" t="s">
        <v>790</v>
      </c>
      <c r="H10" s="593">
        <v>270.23700000000002</v>
      </c>
      <c r="I10" s="1114"/>
      <c r="J10" s="1306"/>
      <c r="K10" s="1115"/>
      <c r="L10" s="1337"/>
      <c r="N10" s="1304"/>
    </row>
    <row r="11" spans="1:16" ht="15" customHeight="1">
      <c r="A11" s="594" t="s">
        <v>791</v>
      </c>
      <c r="B11" s="1475">
        <f>ROUND(3.47972440478011*1000,2)</f>
        <v>3479.72</v>
      </c>
      <c r="C11" s="596">
        <f t="shared" ref="C11:C31" si="0">ROUND((B11*(1+$L$6))/(1-($H$4+$J$4+$L$4)),2)</f>
        <v>5055.3500000000004</v>
      </c>
      <c r="D11" s="1307" t="s">
        <v>862</v>
      </c>
      <c r="E11" s="597">
        <v>264</v>
      </c>
      <c r="F11" s="635">
        <v>78</v>
      </c>
      <c r="G11" s="1310">
        <f>ROUND((($H$9-$H$10)/$H$10)+1,6)</f>
        <v>2.1857440000000001</v>
      </c>
      <c r="H11" s="1310"/>
      <c r="I11" s="596">
        <f>ROUND(((26.939+(0.253*E11))*$G$11*(1+$L$6))/(1-$H$4),2)</f>
        <v>284.55</v>
      </c>
      <c r="J11" s="596">
        <f>ROUND(((N11/30)*(1+$L$6))/(1-$H$4),2)</f>
        <v>3.61</v>
      </c>
      <c r="K11" s="622">
        <f t="shared" ref="K11:K31" si="1">C11+I11+J11</f>
        <v>5343.51</v>
      </c>
      <c r="L11" s="1333">
        <f>K26</f>
        <v>5292.82</v>
      </c>
      <c r="M11" s="604">
        <f t="shared" ref="M11:M31" si="2">K11-$L$11</f>
        <v>50.690000000000509</v>
      </c>
      <c r="N11" s="635">
        <v>78</v>
      </c>
    </row>
    <row r="12" spans="1:16" ht="15" customHeight="1">
      <c r="A12" s="600" t="s">
        <v>792</v>
      </c>
      <c r="B12" s="373">
        <f>ROUND(3.56813927930945*1000,2)</f>
        <v>3568.14</v>
      </c>
      <c r="C12" s="24">
        <f t="shared" si="0"/>
        <v>5183.8100000000004</v>
      </c>
      <c r="D12" s="1308"/>
      <c r="E12" s="340">
        <v>494</v>
      </c>
      <c r="F12" s="432">
        <v>154</v>
      </c>
      <c r="G12" s="1311"/>
      <c r="H12" s="1311"/>
      <c r="I12" s="24">
        <f>ROUND(((26.939+(0.253*E12))*$G$11*(1+$L$6))/(1-$H$4),2)</f>
        <v>461.2</v>
      </c>
      <c r="J12" s="24">
        <f t="shared" ref="J12:J31" si="3">ROUND(((N12/30)*(1+$L$6))/(1-$H$4),2)</f>
        <v>7.13</v>
      </c>
      <c r="K12" s="623">
        <f t="shared" si="1"/>
        <v>5652.14</v>
      </c>
      <c r="L12" s="1334"/>
      <c r="M12" s="604">
        <f t="shared" si="2"/>
        <v>359.32000000000062</v>
      </c>
      <c r="N12" s="432">
        <v>154</v>
      </c>
      <c r="P12" s="574" t="s">
        <v>828</v>
      </c>
    </row>
    <row r="13" spans="1:16" ht="15" customHeight="1" thickBot="1">
      <c r="A13" s="601" t="s">
        <v>793</v>
      </c>
      <c r="B13" s="639">
        <f>ROUND(3.53709825425116*1000,2)</f>
        <v>3537.1</v>
      </c>
      <c r="C13" s="280">
        <f t="shared" si="0"/>
        <v>5138.71</v>
      </c>
      <c r="D13" s="1309"/>
      <c r="E13" s="603">
        <v>647</v>
      </c>
      <c r="F13" s="632">
        <v>160</v>
      </c>
      <c r="G13" s="1312"/>
      <c r="H13" s="1312"/>
      <c r="I13" s="280">
        <f>ROUND(((26.939+(0.253*E13))*$G$11*(1+$L$6))/(1-$H$4),2)</f>
        <v>578.72</v>
      </c>
      <c r="J13" s="280">
        <f t="shared" si="3"/>
        <v>7.41</v>
      </c>
      <c r="K13" s="624">
        <f t="shared" si="1"/>
        <v>5724.84</v>
      </c>
      <c r="L13" s="1334"/>
      <c r="M13" s="604">
        <f t="shared" si="2"/>
        <v>432.02000000000044</v>
      </c>
      <c r="N13" s="632">
        <v>160</v>
      </c>
    </row>
    <row r="14" spans="1:16" ht="15" customHeight="1">
      <c r="A14" s="594" t="s">
        <v>791</v>
      </c>
      <c r="B14" s="1475">
        <f>ROUND(3.47972440478011*1000,2)</f>
        <v>3479.72</v>
      </c>
      <c r="C14" s="596">
        <f t="shared" si="0"/>
        <v>5055.3500000000004</v>
      </c>
      <c r="D14" s="1335" t="s">
        <v>803</v>
      </c>
      <c r="E14" s="625">
        <v>241</v>
      </c>
      <c r="F14" s="635">
        <v>78</v>
      </c>
      <c r="G14" s="1310">
        <f>ROUND((($H$9-$H$10)/$H$10)+1,6)</f>
        <v>2.1857440000000001</v>
      </c>
      <c r="H14" s="1310"/>
      <c r="I14" s="596">
        <f>ROUND(((26.939+(0.253*E14))*$G$14*(1+$L$6))/(1-$H$4),2)</f>
        <v>266.88</v>
      </c>
      <c r="J14" s="596">
        <f t="shared" si="3"/>
        <v>3.61</v>
      </c>
      <c r="K14" s="622">
        <f t="shared" si="1"/>
        <v>5325.84</v>
      </c>
      <c r="L14" s="1334"/>
      <c r="M14" s="604">
        <f t="shared" si="2"/>
        <v>33.020000000000437</v>
      </c>
      <c r="N14" s="635">
        <v>78</v>
      </c>
    </row>
    <row r="15" spans="1:16" ht="15" customHeight="1">
      <c r="A15" s="600" t="s">
        <v>792</v>
      </c>
      <c r="B15" s="373">
        <f>ROUND(3.56813927930945*1000,2)</f>
        <v>3568.14</v>
      </c>
      <c r="C15" s="24">
        <f t="shared" si="0"/>
        <v>5183.8100000000004</v>
      </c>
      <c r="D15" s="1235"/>
      <c r="E15" s="437">
        <v>586</v>
      </c>
      <c r="F15" s="432">
        <v>154</v>
      </c>
      <c r="G15" s="1311"/>
      <c r="H15" s="1311"/>
      <c r="I15" s="24">
        <f>ROUND(((26.939+(0.253*E15))*$G$14*(1+$L$6))/(1-$H$4),2)</f>
        <v>531.87</v>
      </c>
      <c r="J15" s="24">
        <f t="shared" si="3"/>
        <v>7.13</v>
      </c>
      <c r="K15" s="623">
        <f t="shared" si="1"/>
        <v>5722.81</v>
      </c>
      <c r="L15" s="1334"/>
      <c r="M15" s="604">
        <f t="shared" si="2"/>
        <v>429.99000000000069</v>
      </c>
      <c r="N15" s="432">
        <v>154</v>
      </c>
    </row>
    <row r="16" spans="1:16" ht="15" customHeight="1" thickBot="1">
      <c r="A16" s="601" t="s">
        <v>793</v>
      </c>
      <c r="B16" s="639">
        <f>ROUND(3.53709825425116*1000,2)</f>
        <v>3537.1</v>
      </c>
      <c r="C16" s="280">
        <f t="shared" si="0"/>
        <v>5138.71</v>
      </c>
      <c r="D16" s="1336"/>
      <c r="E16" s="626">
        <v>624</v>
      </c>
      <c r="F16" s="632">
        <v>160</v>
      </c>
      <c r="G16" s="1312"/>
      <c r="H16" s="1312"/>
      <c r="I16" s="280">
        <f>ROUND(((26.939+(0.253*E16))*$G$14*(1+$L$6))/(1-$H$4),2)</f>
        <v>561.04999999999995</v>
      </c>
      <c r="J16" s="280">
        <f t="shared" si="3"/>
        <v>7.41</v>
      </c>
      <c r="K16" s="624">
        <f t="shared" si="1"/>
        <v>5707.17</v>
      </c>
      <c r="L16" s="1334"/>
      <c r="M16" s="604">
        <f t="shared" si="2"/>
        <v>414.35000000000036</v>
      </c>
      <c r="N16" s="632">
        <v>160</v>
      </c>
    </row>
    <row r="17" spans="1:15" ht="15" customHeight="1">
      <c r="A17" s="594" t="s">
        <v>791</v>
      </c>
      <c r="B17" s="1475">
        <f>ROUND(3.47972440478011*1000,2)</f>
        <v>3479.72</v>
      </c>
      <c r="C17" s="596">
        <f t="shared" si="0"/>
        <v>5055.3500000000004</v>
      </c>
      <c r="D17" s="1307" t="s">
        <v>804</v>
      </c>
      <c r="E17" s="597">
        <v>237</v>
      </c>
      <c r="F17" s="635">
        <v>78</v>
      </c>
      <c r="G17" s="1310">
        <f>ROUND((($H$9-$H$10)/$H$10)+1,6)</f>
        <v>2.1857440000000001</v>
      </c>
      <c r="H17" s="1310"/>
      <c r="I17" s="596">
        <f>ROUND(((26.939+(0.253*E17))*$G$17*(1+$L$6))/(1-$H$4),2)</f>
        <v>263.81</v>
      </c>
      <c r="J17" s="596">
        <f t="shared" si="3"/>
        <v>3.61</v>
      </c>
      <c r="K17" s="622">
        <f t="shared" si="1"/>
        <v>5322.77</v>
      </c>
      <c r="L17" s="1334"/>
      <c r="M17" s="604">
        <f t="shared" si="2"/>
        <v>29.950000000000728</v>
      </c>
      <c r="N17" s="635">
        <v>78</v>
      </c>
    </row>
    <row r="18" spans="1:15" ht="15" customHeight="1">
      <c r="A18" s="600" t="s">
        <v>792</v>
      </c>
      <c r="B18" s="373">
        <f>ROUND(3.56813927930945*1000,2)</f>
        <v>3568.14</v>
      </c>
      <c r="C18" s="24">
        <f t="shared" si="0"/>
        <v>5183.8100000000004</v>
      </c>
      <c r="D18" s="1308"/>
      <c r="E18" s="340">
        <v>565</v>
      </c>
      <c r="F18" s="432">
        <v>154</v>
      </c>
      <c r="G18" s="1311"/>
      <c r="H18" s="1311"/>
      <c r="I18" s="24">
        <f>ROUND(((26.939+(0.253*E18))*$G$17*(1+$L$6))/(1-$H$4),2)</f>
        <v>515.74</v>
      </c>
      <c r="J18" s="24">
        <f t="shared" si="3"/>
        <v>7.13</v>
      </c>
      <c r="K18" s="623">
        <f t="shared" si="1"/>
        <v>5706.68</v>
      </c>
      <c r="L18" s="1334"/>
      <c r="M18" s="604">
        <f t="shared" si="2"/>
        <v>413.86000000000058</v>
      </c>
      <c r="N18" s="432">
        <v>154</v>
      </c>
    </row>
    <row r="19" spans="1:15" ht="15" customHeight="1" thickBot="1">
      <c r="A19" s="601" t="s">
        <v>793</v>
      </c>
      <c r="B19" s="639">
        <f>ROUND(3.53709825425116*1000,2)</f>
        <v>3537.1</v>
      </c>
      <c r="C19" s="280">
        <f t="shared" si="0"/>
        <v>5138.71</v>
      </c>
      <c r="D19" s="1309"/>
      <c r="E19" s="603">
        <v>620</v>
      </c>
      <c r="F19" s="632">
        <v>160</v>
      </c>
      <c r="G19" s="1312"/>
      <c r="H19" s="1312"/>
      <c r="I19" s="280">
        <f>ROUND(((26.939+(0.253*E19))*$G$17*(1+$L$6))/(1-$H$4),2)</f>
        <v>557.98</v>
      </c>
      <c r="J19" s="280">
        <f t="shared" si="3"/>
        <v>7.41</v>
      </c>
      <c r="K19" s="624">
        <f t="shared" si="1"/>
        <v>5704.1</v>
      </c>
      <c r="L19" s="1334"/>
      <c r="M19" s="604">
        <f t="shared" si="2"/>
        <v>411.28000000000065</v>
      </c>
      <c r="N19" s="632">
        <v>160</v>
      </c>
    </row>
    <row r="20" spans="1:15" ht="15" customHeight="1">
      <c r="A20" s="594" t="s">
        <v>791</v>
      </c>
      <c r="B20" s="1475">
        <f>ROUND(3.47972440478011*1000,2)</f>
        <v>3479.72</v>
      </c>
      <c r="C20" s="596">
        <f t="shared" si="0"/>
        <v>5055.3500000000004</v>
      </c>
      <c r="D20" s="1307" t="s">
        <v>805</v>
      </c>
      <c r="E20" s="597">
        <v>239</v>
      </c>
      <c r="F20" s="635">
        <v>78</v>
      </c>
      <c r="G20" s="1310">
        <f>ROUND((($H$9-$H$10)/$H$10)+1,6)</f>
        <v>2.1857440000000001</v>
      </c>
      <c r="H20" s="1310"/>
      <c r="I20" s="596">
        <f>ROUND(((26.939+(0.253*E20))*$G$20*(1+$L$6))/(1-$H$4),2)</f>
        <v>265.35000000000002</v>
      </c>
      <c r="J20" s="596">
        <f t="shared" si="3"/>
        <v>3.61</v>
      </c>
      <c r="K20" s="622">
        <f t="shared" si="1"/>
        <v>5324.31</v>
      </c>
      <c r="L20" s="1334"/>
      <c r="M20" s="604">
        <f t="shared" si="2"/>
        <v>31.490000000000691</v>
      </c>
      <c r="N20" s="635">
        <v>78</v>
      </c>
    </row>
    <row r="21" spans="1:15" ht="15" customHeight="1">
      <c r="A21" s="600" t="s">
        <v>792</v>
      </c>
      <c r="B21" s="373">
        <f>ROUND(3.56813927930945*1000,2)</f>
        <v>3568.14</v>
      </c>
      <c r="C21" s="24">
        <f t="shared" si="0"/>
        <v>5183.8100000000004</v>
      </c>
      <c r="D21" s="1308"/>
      <c r="E21" s="340">
        <v>563</v>
      </c>
      <c r="F21" s="432">
        <v>154</v>
      </c>
      <c r="G21" s="1311"/>
      <c r="H21" s="1311"/>
      <c r="I21" s="24">
        <f>ROUND(((26.939+(0.253*E21))*$G$20*(1+$L$6))/(1-$H$4),2)</f>
        <v>514.20000000000005</v>
      </c>
      <c r="J21" s="24">
        <f t="shared" si="3"/>
        <v>7.13</v>
      </c>
      <c r="K21" s="623">
        <f t="shared" si="1"/>
        <v>5705.14</v>
      </c>
      <c r="L21" s="1334"/>
      <c r="M21" s="604">
        <f t="shared" si="2"/>
        <v>412.32000000000062</v>
      </c>
      <c r="N21" s="432">
        <v>154</v>
      </c>
    </row>
    <row r="22" spans="1:15" ht="15" customHeight="1" thickBot="1">
      <c r="A22" s="601" t="s">
        <v>793</v>
      </c>
      <c r="B22" s="639">
        <f>ROUND(3.53709825425116*1000,2)</f>
        <v>3537.1</v>
      </c>
      <c r="C22" s="280">
        <f t="shared" si="0"/>
        <v>5138.71</v>
      </c>
      <c r="D22" s="1309"/>
      <c r="E22" s="603">
        <v>622</v>
      </c>
      <c r="F22" s="632">
        <v>160</v>
      </c>
      <c r="G22" s="1312"/>
      <c r="H22" s="1312"/>
      <c r="I22" s="280">
        <f>ROUND(((26.939+(0.253*E22))*$G$20*(1+$L$6))/(1-$H$4),2)</f>
        <v>559.52</v>
      </c>
      <c r="J22" s="280">
        <f t="shared" si="3"/>
        <v>7.41</v>
      </c>
      <c r="K22" s="624">
        <f t="shared" si="1"/>
        <v>5705.6399999999994</v>
      </c>
      <c r="L22" s="1334"/>
      <c r="M22" s="604">
        <f t="shared" si="2"/>
        <v>412.81999999999971</v>
      </c>
      <c r="N22" s="632">
        <v>160</v>
      </c>
    </row>
    <row r="23" spans="1:15" ht="15" customHeight="1">
      <c r="A23" s="634" t="s">
        <v>791</v>
      </c>
      <c r="B23" s="1475">
        <f>ROUND(3.47972440478011*1000,2)</f>
        <v>3479.72</v>
      </c>
      <c r="C23" s="635">
        <f t="shared" si="0"/>
        <v>5055.3500000000004</v>
      </c>
      <c r="D23" s="1476" t="s">
        <v>1393</v>
      </c>
      <c r="E23" s="597">
        <v>285</v>
      </c>
      <c r="F23" s="635">
        <v>78</v>
      </c>
      <c r="G23" s="1322">
        <f>ROUND((($H$9-$H$10)/$H$10)+1,6)</f>
        <v>2.1857440000000001</v>
      </c>
      <c r="H23" s="1322"/>
      <c r="I23" s="635">
        <f>ROUND(((26.939+(0.253*E23))*$G$23*(1+$L$6))/(1-$H$4),2)</f>
        <v>300.68</v>
      </c>
      <c r="J23" s="635">
        <f t="shared" si="3"/>
        <v>3.61</v>
      </c>
      <c r="K23" s="636">
        <f t="shared" si="1"/>
        <v>5359.64</v>
      </c>
      <c r="L23" s="1334"/>
      <c r="M23" s="604">
        <f t="shared" si="2"/>
        <v>66.820000000000618</v>
      </c>
      <c r="N23" s="635">
        <v>78</v>
      </c>
    </row>
    <row r="24" spans="1:15" ht="15" customHeight="1">
      <c r="A24" s="2" t="s">
        <v>792</v>
      </c>
      <c r="B24" s="373">
        <f>ROUND(3.56813927930945*1000,2)</f>
        <v>3568.14</v>
      </c>
      <c r="C24" s="432">
        <f t="shared" si="0"/>
        <v>5183.8100000000004</v>
      </c>
      <c r="D24" s="1477"/>
      <c r="E24" s="340">
        <v>466</v>
      </c>
      <c r="F24" s="432">
        <v>154</v>
      </c>
      <c r="G24" s="1323"/>
      <c r="H24" s="1323"/>
      <c r="I24" s="432">
        <f>ROUND(((26.939+(0.253*E24))*$G$23*(1+$L$6))/(1-$H$4),2)</f>
        <v>439.7</v>
      </c>
      <c r="J24" s="432">
        <f t="shared" si="3"/>
        <v>7.13</v>
      </c>
      <c r="K24" s="631">
        <f t="shared" si="1"/>
        <v>5630.64</v>
      </c>
      <c r="L24" s="1334"/>
      <c r="M24" s="604">
        <f t="shared" si="2"/>
        <v>337.82000000000062</v>
      </c>
      <c r="N24" s="432">
        <v>154</v>
      </c>
    </row>
    <row r="25" spans="1:15" ht="15" customHeight="1" thickBot="1">
      <c r="A25" s="4" t="s">
        <v>793</v>
      </c>
      <c r="B25" s="639">
        <f>ROUND(3.53709825425116*1000,2)</f>
        <v>3537.1</v>
      </c>
      <c r="C25" s="632">
        <f t="shared" si="0"/>
        <v>5138.71</v>
      </c>
      <c r="D25" s="1478"/>
      <c r="E25" s="603">
        <v>669</v>
      </c>
      <c r="F25" s="632">
        <v>160</v>
      </c>
      <c r="G25" s="1324"/>
      <c r="H25" s="1324"/>
      <c r="I25" s="632">
        <f>ROUND(((26.939+(0.253*E25))*$G$23*(1+$L$6))/(1-$H$4),2)</f>
        <v>595.61</v>
      </c>
      <c r="J25" s="632">
        <f t="shared" si="3"/>
        <v>7.41</v>
      </c>
      <c r="K25" s="633">
        <f t="shared" si="1"/>
        <v>5741.73</v>
      </c>
      <c r="L25" s="1334"/>
      <c r="M25" s="604">
        <f t="shared" si="2"/>
        <v>448.90999999999985</v>
      </c>
      <c r="N25" s="632">
        <v>160</v>
      </c>
    </row>
    <row r="26" spans="1:15" ht="15" customHeight="1">
      <c r="A26" s="627" t="s">
        <v>791</v>
      </c>
      <c r="B26" s="1480">
        <f>ROUND(3.47972440478011*1000,2)</f>
        <v>3479.72</v>
      </c>
      <c r="C26" s="628">
        <f t="shared" si="0"/>
        <v>5055.3500000000004</v>
      </c>
      <c r="D26" s="1325" t="s">
        <v>863</v>
      </c>
      <c r="E26" s="629">
        <v>198</v>
      </c>
      <c r="F26" s="635">
        <v>78</v>
      </c>
      <c r="G26" s="1328">
        <f>ROUND((($H$9-$H$10)/$H$10)+1,6)</f>
        <v>2.1857440000000001</v>
      </c>
      <c r="H26" s="1328"/>
      <c r="I26" s="628">
        <f>ROUND(((26.939+(0.253*E26))*$G$26*(1+$L$6))/(1-$H$4),2)</f>
        <v>233.86</v>
      </c>
      <c r="J26" s="628">
        <f t="shared" si="3"/>
        <v>3.61</v>
      </c>
      <c r="K26" s="630">
        <f t="shared" si="1"/>
        <v>5292.82</v>
      </c>
      <c r="L26" s="1334"/>
      <c r="M26" s="604">
        <f t="shared" si="2"/>
        <v>0</v>
      </c>
      <c r="N26" s="635">
        <v>78</v>
      </c>
      <c r="O26" s="604"/>
    </row>
    <row r="27" spans="1:15" ht="15" customHeight="1">
      <c r="A27" s="2" t="s">
        <v>792</v>
      </c>
      <c r="B27" s="373">
        <f>ROUND(3.56813927930945*1000,2)</f>
        <v>3568.14</v>
      </c>
      <c r="C27" s="432">
        <f t="shared" si="0"/>
        <v>5183.8100000000004</v>
      </c>
      <c r="D27" s="1326"/>
      <c r="E27" s="340">
        <v>551</v>
      </c>
      <c r="F27" s="432">
        <v>154</v>
      </c>
      <c r="G27" s="1329"/>
      <c r="H27" s="1329"/>
      <c r="I27" s="432">
        <f>ROUND(((26.939+(0.253*E27))*$G$26*(1+$L$6))/(1-$H$4),2)</f>
        <v>504.98</v>
      </c>
      <c r="J27" s="432">
        <f t="shared" si="3"/>
        <v>7.13</v>
      </c>
      <c r="K27" s="623">
        <f t="shared" si="1"/>
        <v>5695.920000000001</v>
      </c>
      <c r="L27" s="1334"/>
      <c r="M27" s="604">
        <f t="shared" si="2"/>
        <v>403.10000000000127</v>
      </c>
      <c r="N27" s="432">
        <v>154</v>
      </c>
    </row>
    <row r="28" spans="1:15" ht="15" customHeight="1" thickBot="1">
      <c r="A28" s="4" t="s">
        <v>793</v>
      </c>
      <c r="B28" s="639">
        <f>ROUND(3.53709825425116*1000,2)</f>
        <v>3537.1</v>
      </c>
      <c r="C28" s="632">
        <f t="shared" si="0"/>
        <v>5138.71</v>
      </c>
      <c r="D28" s="1327"/>
      <c r="E28" s="603">
        <v>582</v>
      </c>
      <c r="F28" s="632">
        <v>160</v>
      </c>
      <c r="G28" s="1330"/>
      <c r="H28" s="1330"/>
      <c r="I28" s="632">
        <f>ROUND(((26.939+(0.253*E28))*$G$26*(1+$L$6))/(1-$H$4),2)</f>
        <v>528.79</v>
      </c>
      <c r="J28" s="632">
        <f t="shared" si="3"/>
        <v>7.41</v>
      </c>
      <c r="K28" s="624">
        <f t="shared" si="1"/>
        <v>5674.91</v>
      </c>
      <c r="L28" s="1334"/>
      <c r="M28" s="604">
        <f t="shared" si="2"/>
        <v>382.09000000000015</v>
      </c>
      <c r="N28" s="632">
        <v>160</v>
      </c>
    </row>
    <row r="29" spans="1:15" ht="15" customHeight="1">
      <c r="A29" s="638" t="s">
        <v>791</v>
      </c>
      <c r="B29" s="1475">
        <f>ROUND(3.47972440478011*1000,2)</f>
        <v>3479.72</v>
      </c>
      <c r="C29" s="599">
        <f t="shared" si="0"/>
        <v>5055.3500000000004</v>
      </c>
      <c r="D29" s="1331" t="s">
        <v>861</v>
      </c>
      <c r="E29" s="640">
        <v>275</v>
      </c>
      <c r="F29" s="635">
        <v>78</v>
      </c>
      <c r="G29" s="1332">
        <f>ROUND((($H$9-$H$10)/$H$10)+1,6)</f>
        <v>2.1857440000000001</v>
      </c>
      <c r="H29" s="1332"/>
      <c r="I29" s="599">
        <f>ROUND(((26.939+(0.253*E29))*$G$29*(1+$L$6))/(1-$H$4),2)</f>
        <v>293</v>
      </c>
      <c r="J29" s="599">
        <f t="shared" si="3"/>
        <v>3.61</v>
      </c>
      <c r="K29" s="641">
        <f t="shared" si="1"/>
        <v>5351.96</v>
      </c>
      <c r="L29" s="1334"/>
      <c r="M29" s="604">
        <f t="shared" si="2"/>
        <v>59.140000000000327</v>
      </c>
      <c r="N29" s="635">
        <v>78</v>
      </c>
    </row>
    <row r="30" spans="1:15" ht="15" customHeight="1">
      <c r="A30" s="600" t="s">
        <v>792</v>
      </c>
      <c r="B30" s="373">
        <f>ROUND(3.56813927930945*1000,2)</f>
        <v>3568.14</v>
      </c>
      <c r="C30" s="24">
        <f t="shared" si="0"/>
        <v>5183.8100000000004</v>
      </c>
      <c r="D30" s="1308"/>
      <c r="E30" s="340">
        <v>472</v>
      </c>
      <c r="F30" s="432">
        <v>154</v>
      </c>
      <c r="G30" s="1311"/>
      <c r="H30" s="1311"/>
      <c r="I30" s="24">
        <f>ROUND(((26.939+(0.253*E30))*$G$29*(1+$L$6))/(1-$H$4),2)</f>
        <v>444.31</v>
      </c>
      <c r="J30" s="24">
        <f t="shared" si="3"/>
        <v>7.13</v>
      </c>
      <c r="K30" s="623">
        <f t="shared" si="1"/>
        <v>5635.2500000000009</v>
      </c>
      <c r="L30" s="1334"/>
      <c r="M30" s="604">
        <f t="shared" si="2"/>
        <v>342.4300000000012</v>
      </c>
      <c r="N30" s="432">
        <v>154</v>
      </c>
    </row>
    <row r="31" spans="1:15" ht="15" customHeight="1" thickBot="1">
      <c r="A31" s="601" t="s">
        <v>793</v>
      </c>
      <c r="B31" s="639">
        <f>ROUND(3.53709825425116*1000,2)</f>
        <v>3537.1</v>
      </c>
      <c r="C31" s="280">
        <f t="shared" si="0"/>
        <v>5138.71</v>
      </c>
      <c r="D31" s="1309"/>
      <c r="E31" s="603">
        <v>659</v>
      </c>
      <c r="F31" s="632">
        <v>160</v>
      </c>
      <c r="G31" s="1312"/>
      <c r="H31" s="1312"/>
      <c r="I31" s="280">
        <f>ROUND(((26.939+(0.253*E31))*$G$29*(1+$L$6))/(1-$H$4),2)</f>
        <v>587.92999999999995</v>
      </c>
      <c r="J31" s="280">
        <f t="shared" si="3"/>
        <v>7.41</v>
      </c>
      <c r="K31" s="624">
        <f t="shared" si="1"/>
        <v>5734.05</v>
      </c>
      <c r="L31" s="1334"/>
      <c r="M31" s="604">
        <f t="shared" si="2"/>
        <v>441.23000000000047</v>
      </c>
      <c r="N31" s="632">
        <v>160</v>
      </c>
    </row>
    <row r="32" spans="1:15" ht="15" customHeight="1" thickBot="1">
      <c r="B32" s="604"/>
      <c r="C32" s="604"/>
      <c r="D32" s="605"/>
      <c r="E32" s="606"/>
      <c r="G32" s="607"/>
      <c r="H32" s="607"/>
      <c r="I32" s="604"/>
      <c r="J32" s="604"/>
      <c r="K32" s="604"/>
      <c r="L32" s="1334"/>
      <c r="M32" s="40"/>
    </row>
    <row r="33" spans="1:16" ht="15" customHeight="1">
      <c r="A33" s="500"/>
      <c r="B33" s="609"/>
      <c r="C33" s="609"/>
      <c r="D33" s="610"/>
      <c r="E33" s="611"/>
      <c r="F33" s="501"/>
      <c r="G33" s="612"/>
      <c r="H33" s="612"/>
      <c r="I33" s="609"/>
      <c r="J33" s="609"/>
      <c r="K33" s="609"/>
      <c r="L33" s="613"/>
      <c r="M33" s="40"/>
    </row>
    <row r="34" spans="1:16" ht="15" customHeight="1">
      <c r="A34" s="419"/>
      <c r="B34" s="1515"/>
      <c r="C34" s="1515"/>
      <c r="D34" s="1516"/>
      <c r="E34" s="1517"/>
      <c r="F34" s="1518"/>
      <c r="G34" s="1519"/>
      <c r="H34" s="1519"/>
      <c r="I34" s="1515"/>
      <c r="J34" s="1515"/>
      <c r="K34" s="1515"/>
      <c r="L34" s="614"/>
      <c r="M34" s="40"/>
    </row>
    <row r="35" spans="1:16" ht="15" customHeight="1" thickBot="1">
      <c r="A35" s="615"/>
      <c r="B35" s="616"/>
      <c r="C35" s="616"/>
      <c r="D35" s="617"/>
      <c r="E35" s="618"/>
      <c r="F35" s="1520"/>
      <c r="G35" s="619"/>
      <c r="H35" s="619"/>
      <c r="I35" s="616"/>
      <c r="J35" s="616"/>
      <c r="K35" s="616"/>
      <c r="L35" s="620"/>
      <c r="M35" s="40"/>
    </row>
    <row r="36" spans="1:16" ht="5.0999999999999996" customHeight="1">
      <c r="B36" s="604"/>
      <c r="C36" s="604"/>
      <c r="D36" s="605"/>
      <c r="E36" s="606"/>
      <c r="G36" s="607"/>
      <c r="H36" s="607"/>
      <c r="I36" s="604"/>
      <c r="J36" s="604"/>
      <c r="K36" s="604"/>
      <c r="L36" s="608"/>
      <c r="M36" s="40"/>
    </row>
    <row r="37" spans="1:16" ht="15" customHeight="1">
      <c r="A37" s="621" t="s">
        <v>794</v>
      </c>
      <c r="B37" s="621"/>
      <c r="C37" s="621"/>
      <c r="D37" s="621"/>
      <c r="E37" s="621"/>
      <c r="G37" s="621"/>
      <c r="H37" s="621"/>
      <c r="I37" s="621"/>
      <c r="J37" s="621"/>
      <c r="K37" s="621"/>
      <c r="L37" s="621"/>
    </row>
    <row r="38" spans="1:16" ht="15" customHeight="1">
      <c r="A38" s="1316" t="s">
        <v>795</v>
      </c>
      <c r="B38" s="1316"/>
      <c r="C38" s="1316"/>
      <c r="D38" s="1316"/>
      <c r="E38" s="1316"/>
      <c r="F38" s="1316"/>
      <c r="G38" s="1316"/>
      <c r="H38" s="1316"/>
      <c r="I38" s="1316"/>
      <c r="J38" s="1316"/>
      <c r="K38" s="1316"/>
      <c r="L38" s="1316"/>
    </row>
    <row r="39" spans="1:16" ht="15" customHeight="1">
      <c r="A39" s="1316" t="s">
        <v>796</v>
      </c>
      <c r="B39" s="1316"/>
      <c r="C39" s="1316"/>
      <c r="D39" s="1316"/>
      <c r="E39" s="1316"/>
      <c r="F39" s="1316"/>
      <c r="G39" s="1316"/>
      <c r="H39" s="1316"/>
      <c r="I39" s="1316"/>
      <c r="J39" s="1316"/>
      <c r="K39" s="1316"/>
      <c r="L39" s="1316"/>
    </row>
    <row r="40" spans="1:16" ht="15" customHeight="1">
      <c r="A40" s="1316" t="s">
        <v>797</v>
      </c>
      <c r="B40" s="1316"/>
      <c r="C40" s="1316"/>
      <c r="D40" s="1316"/>
      <c r="E40" s="1316"/>
      <c r="F40" s="1316"/>
      <c r="G40" s="1316"/>
      <c r="H40" s="1316"/>
      <c r="I40" s="1316"/>
      <c r="J40" s="1316"/>
      <c r="K40" s="1316"/>
      <c r="L40" s="1316"/>
    </row>
    <row r="41" spans="1:16" ht="15" customHeight="1">
      <c r="A41" s="1316" t="s">
        <v>806</v>
      </c>
      <c r="B41" s="1316"/>
      <c r="C41" s="1316"/>
      <c r="D41" s="1316"/>
      <c r="E41" s="1316"/>
      <c r="F41" s="1316"/>
      <c r="G41" s="1316"/>
      <c r="H41" s="1316"/>
      <c r="I41" s="1316"/>
      <c r="J41" s="1316"/>
      <c r="K41" s="1316"/>
      <c r="L41" s="1316"/>
    </row>
    <row r="42" spans="1:16" ht="15" customHeight="1">
      <c r="A42" s="1316" t="s">
        <v>799</v>
      </c>
      <c r="B42" s="1316"/>
      <c r="C42" s="1316"/>
      <c r="D42" s="1316"/>
      <c r="E42" s="1316"/>
      <c r="F42" s="1316"/>
      <c r="G42" s="1316"/>
      <c r="H42" s="1316"/>
      <c r="I42" s="1316"/>
      <c r="J42" s="1316"/>
      <c r="K42" s="1316"/>
      <c r="L42" s="1316"/>
    </row>
    <row r="43" spans="1:16" ht="30" customHeight="1">
      <c r="A43" s="1299" t="s">
        <v>1394</v>
      </c>
      <c r="B43" s="1299"/>
      <c r="C43" s="1299"/>
      <c r="D43" s="1299"/>
      <c r="E43" s="1299"/>
      <c r="F43" s="1299"/>
      <c r="G43" s="1299"/>
      <c r="H43" s="1299"/>
      <c r="I43" s="1299"/>
      <c r="J43" s="1299"/>
      <c r="K43" s="1299"/>
      <c r="L43" s="1299"/>
      <c r="M43" s="1299"/>
      <c r="P43" s="294"/>
    </row>
    <row r="44" spans="1:16" ht="30" customHeight="1">
      <c r="A44" s="1299" t="s">
        <v>800</v>
      </c>
      <c r="B44" s="1299"/>
      <c r="C44" s="1299"/>
      <c r="D44" s="1299"/>
      <c r="E44" s="1299"/>
      <c r="F44" s="1299"/>
      <c r="G44" s="1299"/>
      <c r="H44" s="1299"/>
      <c r="I44" s="1299"/>
      <c r="J44" s="1299"/>
      <c r="K44" s="1299"/>
      <c r="L44" s="1299"/>
    </row>
    <row r="45" spans="1:16" ht="15" customHeight="1">
      <c r="A45" s="1299" t="s">
        <v>801</v>
      </c>
      <c r="B45" s="1299"/>
      <c r="C45" s="1299"/>
      <c r="D45" s="1299"/>
      <c r="E45" s="1299"/>
      <c r="F45" s="1299"/>
      <c r="G45" s="1299"/>
      <c r="H45" s="1299"/>
      <c r="I45" s="1299"/>
      <c r="J45" s="1299"/>
      <c r="K45" s="1299"/>
      <c r="L45" s="1299"/>
    </row>
    <row r="46" spans="1:16" ht="5.0999999999999996" customHeight="1" thickBot="1"/>
    <row r="47" spans="1:16">
      <c r="A47" s="1066" t="s">
        <v>16</v>
      </c>
      <c r="B47" s="1067"/>
      <c r="C47" s="1067"/>
      <c r="D47" s="1067"/>
      <c r="E47" s="1067"/>
      <c r="F47" s="1067"/>
      <c r="G47" s="1067"/>
      <c r="H47" s="1067"/>
      <c r="I47" s="1067"/>
      <c r="J47" s="1067"/>
      <c r="K47" s="1067"/>
      <c r="L47" s="1068"/>
    </row>
    <row r="48" spans="1:16">
      <c r="A48" s="1029" t="s">
        <v>44</v>
      </c>
      <c r="B48" s="1030"/>
      <c r="C48" s="1030"/>
      <c r="D48" s="1030"/>
      <c r="E48" s="1030"/>
      <c r="F48" s="1030"/>
      <c r="G48" s="1030"/>
      <c r="H48" s="1030"/>
      <c r="I48" s="1030"/>
      <c r="J48" s="1030"/>
      <c r="K48" s="1030"/>
      <c r="L48" s="1031"/>
    </row>
    <row r="49" spans="1:12">
      <c r="A49" s="1029" t="s">
        <v>45</v>
      </c>
      <c r="B49" s="1030"/>
      <c r="C49" s="1030"/>
      <c r="D49" s="1030"/>
      <c r="E49" s="1030"/>
      <c r="F49" s="1030"/>
      <c r="G49" s="1030"/>
      <c r="H49" s="1030"/>
      <c r="I49" s="1030"/>
      <c r="J49" s="1030"/>
      <c r="K49" s="1030"/>
      <c r="L49" s="1031"/>
    </row>
    <row r="50" spans="1:12">
      <c r="A50" s="1029" t="s">
        <v>270</v>
      </c>
      <c r="B50" s="1030"/>
      <c r="C50" s="1030"/>
      <c r="D50" s="1030"/>
      <c r="E50" s="1030"/>
      <c r="F50" s="1030"/>
      <c r="G50" s="1030"/>
      <c r="H50" s="1030"/>
      <c r="I50" s="1030"/>
      <c r="J50" s="1030"/>
      <c r="K50" s="1030"/>
      <c r="L50" s="1031"/>
    </row>
    <row r="51" spans="1:12">
      <c r="A51" s="1230"/>
      <c r="B51" s="1231"/>
      <c r="C51" s="1231"/>
      <c r="D51" s="1231"/>
      <c r="E51" s="1231"/>
      <c r="F51" s="1231"/>
      <c r="G51" s="1231"/>
      <c r="H51" s="1231"/>
      <c r="I51" s="1231"/>
      <c r="J51" s="1231"/>
      <c r="K51" s="1231"/>
      <c r="L51" s="1232"/>
    </row>
    <row r="52" spans="1:12">
      <c r="A52" s="1230"/>
      <c r="B52" s="1231"/>
      <c r="C52" s="1231"/>
      <c r="D52" s="1231"/>
      <c r="E52" s="1231"/>
      <c r="F52" s="1231"/>
      <c r="G52" s="1231"/>
      <c r="H52" s="1231"/>
      <c r="I52" s="1231"/>
      <c r="J52" s="1231"/>
      <c r="K52" s="1231"/>
      <c r="L52" s="1232"/>
    </row>
    <row r="53" spans="1:12">
      <c r="A53" s="1230"/>
      <c r="B53" s="1231"/>
      <c r="C53" s="1231"/>
      <c r="D53" s="1231"/>
      <c r="E53" s="1231"/>
      <c r="F53" s="1231"/>
      <c r="G53" s="1231"/>
      <c r="H53" s="1231"/>
      <c r="I53" s="1231"/>
      <c r="J53" s="1231"/>
      <c r="K53" s="1231"/>
      <c r="L53" s="1232"/>
    </row>
    <row r="54" spans="1:12">
      <c r="A54" s="1074" t="s">
        <v>46</v>
      </c>
      <c r="B54" s="1075"/>
      <c r="C54" s="1075"/>
      <c r="D54" s="1075"/>
      <c r="E54" s="1075"/>
      <c r="F54" s="1075"/>
      <c r="G54" s="1075"/>
      <c r="H54" s="1075"/>
      <c r="I54" s="1075"/>
      <c r="J54" s="1075"/>
      <c r="K54" s="1075"/>
      <c r="L54" s="1076"/>
    </row>
    <row r="55" spans="1:12" ht="18.75">
      <c r="A55" s="1038" t="str">
        <f>NOME_TÉCNICO</f>
        <v>FERNANDA BASTOS ALVES</v>
      </c>
      <c r="B55" s="1039"/>
      <c r="C55" s="1039"/>
      <c r="D55" s="1039"/>
      <c r="E55" s="1039"/>
      <c r="F55" s="1039"/>
      <c r="G55" s="1039"/>
      <c r="H55" s="1039"/>
      <c r="I55" s="1039"/>
      <c r="J55" s="1039"/>
      <c r="K55" s="1039"/>
      <c r="L55" s="1040"/>
    </row>
    <row r="56" spans="1:12" ht="15.75" thickBot="1">
      <c r="A56" s="1081" t="str">
        <f>PROFISSÃO_TÉCNICO</f>
        <v>ENGENHEIRA CIVIL CREA-SC 163.653-1</v>
      </c>
      <c r="B56" s="1082"/>
      <c r="C56" s="1082"/>
      <c r="D56" s="1082"/>
      <c r="E56" s="1082"/>
      <c r="F56" s="1082"/>
      <c r="G56" s="1082"/>
      <c r="H56" s="1082"/>
      <c r="I56" s="1082"/>
      <c r="J56" s="1082"/>
      <c r="K56" s="1082"/>
      <c r="L56" s="1083"/>
    </row>
  </sheetData>
  <mergeCells count="56">
    <mergeCell ref="G5:I5"/>
    <mergeCell ref="J5:L5"/>
    <mergeCell ref="A1:L1"/>
    <mergeCell ref="A2:L2"/>
    <mergeCell ref="G3:L3"/>
    <mergeCell ref="A3:F3"/>
    <mergeCell ref="A4:F4"/>
    <mergeCell ref="A5:F5"/>
    <mergeCell ref="H6:I6"/>
    <mergeCell ref="J6:K6"/>
    <mergeCell ref="B7:L7"/>
    <mergeCell ref="A8:A10"/>
    <mergeCell ref="C8:C10"/>
    <mergeCell ref="D8:D10"/>
    <mergeCell ref="E8:E10"/>
    <mergeCell ref="G8:H8"/>
    <mergeCell ref="I8:I10"/>
    <mergeCell ref="K8:K10"/>
    <mergeCell ref="L8:L10"/>
    <mergeCell ref="F8:F10"/>
    <mergeCell ref="A6:F6"/>
    <mergeCell ref="N8:N10"/>
    <mergeCell ref="J9:J10"/>
    <mergeCell ref="D11:D13"/>
    <mergeCell ref="G11:H13"/>
    <mergeCell ref="L11:L32"/>
    <mergeCell ref="D14:D16"/>
    <mergeCell ref="G14:H16"/>
    <mergeCell ref="D17:D19"/>
    <mergeCell ref="A39:L39"/>
    <mergeCell ref="G17:H19"/>
    <mergeCell ref="D20:D22"/>
    <mergeCell ref="G20:H22"/>
    <mergeCell ref="D23:D25"/>
    <mergeCell ref="G23:H25"/>
    <mergeCell ref="D26:D28"/>
    <mergeCell ref="G26:H28"/>
    <mergeCell ref="D29:D31"/>
    <mergeCell ref="G29:H31"/>
    <mergeCell ref="A38:L38"/>
    <mergeCell ref="A51:L51"/>
    <mergeCell ref="A40:L40"/>
    <mergeCell ref="A41:L41"/>
    <mergeCell ref="A42:L42"/>
    <mergeCell ref="A44:L44"/>
    <mergeCell ref="A45:L45"/>
    <mergeCell ref="A47:L47"/>
    <mergeCell ref="A48:L48"/>
    <mergeCell ref="A49:L49"/>
    <mergeCell ref="A50:L50"/>
    <mergeCell ref="A43:M43"/>
    <mergeCell ref="A52:L52"/>
    <mergeCell ref="A53:L53"/>
    <mergeCell ref="A54:L54"/>
    <mergeCell ref="A55:L55"/>
    <mergeCell ref="A56:L56"/>
  </mergeCells>
  <printOptions horizontalCentered="1"/>
  <pageMargins left="0.39370078740157483" right="0.39370078740157483" top="0.78740157480314965" bottom="0.39370078740157483" header="0.78740157480314965" footer="0.19685039370078741"/>
  <pageSetup paperSize="9" scale="65" orientation="landscape" r:id="rId1"/>
  <headerFooter>
    <oddHeader>&amp;L &amp;G</oddHeader>
    <oddFooter>Página &amp;P de &amp;N</oddFooter>
  </headerFooter>
  <rowBreaks count="1" manualBreakCount="1">
    <brk id="35" max="10" man="1"/>
  </rowBreaks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F7D2D-3752-4486-9830-F0D9D667A0C2}">
  <dimension ref="A1:N64"/>
  <sheetViews>
    <sheetView zoomScaleNormal="100" workbookViewId="0">
      <selection activeCell="A14" sqref="A14:C14"/>
    </sheetView>
  </sheetViews>
  <sheetFormatPr defaultRowHeight="15" outlineLevelRow="1"/>
  <cols>
    <col min="1" max="1" width="16.7109375" style="38" bestFit="1" customWidth="1"/>
    <col min="2" max="2" width="12.7109375" style="38" customWidth="1"/>
    <col min="3" max="3" width="67.140625" style="38" bestFit="1" customWidth="1"/>
    <col min="4" max="4" width="13.140625" style="38" bestFit="1" customWidth="1"/>
    <col min="5" max="5" width="12.7109375" style="38" customWidth="1"/>
    <col min="6" max="6" width="6.7109375" style="38" customWidth="1"/>
    <col min="7" max="7" width="16.85546875" style="38" bestFit="1" customWidth="1"/>
    <col min="8" max="8" width="12.7109375" style="38" customWidth="1"/>
    <col min="9" max="9" width="15.7109375" style="38" customWidth="1"/>
    <col min="10" max="11" width="12.7109375" style="38" customWidth="1"/>
    <col min="12" max="12" width="13.28515625" style="38" bestFit="1" customWidth="1"/>
    <col min="14" max="16384" width="9.140625" style="38"/>
  </cols>
  <sheetData>
    <row r="1" spans="1:14" s="189" customFormat="1" ht="23.25" customHeight="1" outlineLevel="1">
      <c r="A1" s="1045" t="str">
        <f>PREFEITURA_MUNICIPAL</f>
        <v>PREFEITURA MUNICIPAL DE PORTO BELO</v>
      </c>
      <c r="B1" s="1045"/>
      <c r="C1" s="1045"/>
      <c r="D1" s="1045"/>
      <c r="E1" s="1045"/>
      <c r="F1" s="1045"/>
      <c r="G1" s="1045"/>
      <c r="H1" s="1045"/>
      <c r="I1" s="1045"/>
      <c r="J1" s="1045"/>
      <c r="K1" s="1045"/>
      <c r="L1" s="1045"/>
      <c r="M1"/>
    </row>
    <row r="2" spans="1:14" s="189" customFormat="1" ht="19.5" customHeight="1" outlineLevel="1" thickBot="1">
      <c r="A2" s="1084" t="s">
        <v>35</v>
      </c>
      <c r="B2" s="1084"/>
      <c r="C2" s="1084"/>
      <c r="D2" s="1084"/>
      <c r="E2" s="1084"/>
      <c r="F2" s="1084"/>
      <c r="G2" s="1084"/>
      <c r="H2" s="1084"/>
      <c r="I2" s="1084"/>
      <c r="J2" s="1084"/>
      <c r="K2" s="1084"/>
      <c r="L2" s="1084"/>
      <c r="M2"/>
    </row>
    <row r="3" spans="1:14" s="189" customFormat="1" ht="15" customHeight="1" outlineLevel="1">
      <c r="A3" s="1066" t="s">
        <v>12</v>
      </c>
      <c r="B3" s="1067"/>
      <c r="C3" s="1067"/>
      <c r="D3" s="1067"/>
      <c r="E3" s="1067"/>
      <c r="F3" s="1067"/>
      <c r="G3" s="1067"/>
      <c r="H3" s="1067"/>
      <c r="I3" s="1067"/>
      <c r="J3" s="1067"/>
      <c r="K3" s="1067"/>
      <c r="L3" s="1068"/>
      <c r="M3"/>
    </row>
    <row r="4" spans="1:14" s="189" customFormat="1" ht="19.5" customHeight="1" outlineLevel="1">
      <c r="A4" s="1063" t="str">
        <f>PROJETO</f>
        <v>PAVIMENTAÇÃO ASFÁLTICA, DRENAGEM PLUVIAL E SINALIZAÇÃO VIÁRIA</v>
      </c>
      <c r="B4" s="1064"/>
      <c r="C4" s="1064"/>
      <c r="D4" s="1064"/>
      <c r="E4" s="1064"/>
      <c r="F4" s="1064"/>
      <c r="G4" s="1064"/>
      <c r="H4" s="1064"/>
      <c r="I4" s="1064"/>
      <c r="J4" s="1064"/>
      <c r="K4" s="1064"/>
      <c r="L4" s="1065"/>
      <c r="M4"/>
    </row>
    <row r="5" spans="1:14" s="189" customFormat="1" ht="15" customHeight="1" outlineLevel="1">
      <c r="A5" s="1149" t="s">
        <v>13</v>
      </c>
      <c r="B5" s="1150"/>
      <c r="C5" s="1150"/>
      <c r="D5" s="1150"/>
      <c r="E5" s="1150"/>
      <c r="F5" s="1150"/>
      <c r="G5" s="1150"/>
      <c r="H5" s="1150"/>
      <c r="I5" s="1150"/>
      <c r="J5" s="1150"/>
      <c r="K5" s="1150"/>
      <c r="L5" s="1151"/>
      <c r="M5"/>
    </row>
    <row r="6" spans="1:14" s="189" customFormat="1" ht="19.5" customHeight="1" outlineLevel="1" thickBot="1">
      <c r="A6" s="1057" t="str">
        <f>LOCALIZAÇÃO</f>
        <v>ESTRADA GERAL DO SERTÃO DO VALONGO - BAIRRO SERTÃO SANTA LUZIA</v>
      </c>
      <c r="B6" s="1058"/>
      <c r="C6" s="1058"/>
      <c r="D6" s="1058"/>
      <c r="E6" s="1058"/>
      <c r="F6" s="1058"/>
      <c r="G6" s="1058"/>
      <c r="H6" s="1058"/>
      <c r="I6" s="1058"/>
      <c r="J6" s="1058"/>
      <c r="K6" s="1058"/>
      <c r="L6" s="1059"/>
      <c r="M6"/>
    </row>
    <row r="7" spans="1:14" s="190" customFormat="1" ht="19.5" customHeight="1" outlineLevel="1" thickBot="1">
      <c r="A7" s="19">
        <f>DATA_PROJETO</f>
        <v>46054</v>
      </c>
      <c r="B7" s="1056" t="s">
        <v>889</v>
      </c>
      <c r="C7" s="1056"/>
      <c r="D7" s="1056"/>
      <c r="E7" s="1056"/>
      <c r="F7" s="1056"/>
      <c r="G7" s="1056"/>
      <c r="H7" s="1056"/>
      <c r="I7" s="1056"/>
      <c r="J7" s="1056"/>
      <c r="K7" s="1056"/>
      <c r="L7" s="1056"/>
      <c r="M7"/>
    </row>
    <row r="8" spans="1:14" s="191" customFormat="1" ht="15.75" customHeight="1" thickBot="1">
      <c r="A8" s="30" t="s">
        <v>296</v>
      </c>
      <c r="B8" s="31" t="s">
        <v>37</v>
      </c>
      <c r="C8" s="31" t="s">
        <v>132</v>
      </c>
      <c r="D8" s="169" t="s">
        <v>347</v>
      </c>
      <c r="E8" s="1340" t="s">
        <v>138</v>
      </c>
      <c r="F8" s="1340"/>
      <c r="G8" s="1340"/>
      <c r="H8" s="1340"/>
      <c r="I8" s="1340"/>
      <c r="J8" s="1340"/>
      <c r="K8" s="1340"/>
      <c r="L8" s="170" t="s">
        <v>97</v>
      </c>
      <c r="M8"/>
      <c r="N8" s="703"/>
    </row>
    <row r="9" spans="1:14" s="191" customFormat="1" ht="15" customHeight="1">
      <c r="A9" s="704" t="s">
        <v>272</v>
      </c>
      <c r="B9" s="309">
        <v>5</v>
      </c>
      <c r="C9" s="309" t="s">
        <v>841</v>
      </c>
      <c r="D9" s="705" t="s">
        <v>414</v>
      </c>
      <c r="E9" s="706"/>
      <c r="F9" s="706"/>
      <c r="G9" s="706"/>
      <c r="H9" s="706"/>
      <c r="I9" s="706"/>
      <c r="J9" s="706"/>
      <c r="K9" s="706"/>
      <c r="L9" s="707">
        <f>ROUND(SUM(L12:L25)*2,2)</f>
        <v>20039.419999999998</v>
      </c>
      <c r="M9"/>
      <c r="N9" s="703"/>
    </row>
    <row r="10" spans="1:14" ht="15" customHeight="1">
      <c r="A10" s="1227" t="s">
        <v>296</v>
      </c>
      <c r="B10" s="1227" t="s">
        <v>37</v>
      </c>
      <c r="C10" s="1227" t="s">
        <v>132</v>
      </c>
      <c r="D10" s="1227" t="s">
        <v>38</v>
      </c>
      <c r="E10" s="1227" t="s">
        <v>890</v>
      </c>
      <c r="F10" s="1227" t="s">
        <v>165</v>
      </c>
      <c r="G10" s="1227" t="s">
        <v>891</v>
      </c>
      <c r="H10" s="1227"/>
      <c r="I10" s="1341" t="s">
        <v>892</v>
      </c>
      <c r="J10" s="1227" t="s">
        <v>893</v>
      </c>
      <c r="K10" s="1227" t="s">
        <v>418</v>
      </c>
      <c r="L10" s="1227" t="s">
        <v>838</v>
      </c>
    </row>
    <row r="11" spans="1:14" ht="30" customHeight="1">
      <c r="A11" s="1227"/>
      <c r="B11" s="1227"/>
      <c r="C11" s="1227"/>
      <c r="D11" s="1227"/>
      <c r="E11" s="1227"/>
      <c r="F11" s="1227"/>
      <c r="G11" s="159" t="s">
        <v>894</v>
      </c>
      <c r="H11" s="160" t="s">
        <v>837</v>
      </c>
      <c r="I11" s="1341"/>
      <c r="J11" s="1227"/>
      <c r="K11" s="1227"/>
      <c r="L11" s="1227"/>
    </row>
    <row r="12" spans="1:14" ht="15" customHeight="1">
      <c r="A12" s="46" t="s">
        <v>15</v>
      </c>
      <c r="B12" s="46" t="s">
        <v>694</v>
      </c>
      <c r="C12" s="708" t="s">
        <v>895</v>
      </c>
      <c r="D12" s="46">
        <v>2</v>
      </c>
      <c r="E12" s="437">
        <f>$J$36</f>
        <v>64</v>
      </c>
      <c r="F12" s="46">
        <v>1</v>
      </c>
      <c r="G12" s="46" t="s">
        <v>694</v>
      </c>
      <c r="H12" s="709">
        <v>1</v>
      </c>
      <c r="I12" s="46" t="s">
        <v>896</v>
      </c>
      <c r="J12" s="437">
        <v>60</v>
      </c>
      <c r="K12" s="173">
        <v>294.1927</v>
      </c>
      <c r="L12" s="173">
        <f>ROUND(D12*(((E12*F12*H12)/J12)*K12),2)</f>
        <v>627.61</v>
      </c>
    </row>
    <row r="13" spans="1:14" ht="15" customHeight="1">
      <c r="A13" s="46" t="s">
        <v>15</v>
      </c>
      <c r="B13" s="46" t="s">
        <v>842</v>
      </c>
      <c r="C13" s="708" t="s">
        <v>897</v>
      </c>
      <c r="D13" s="46">
        <v>1</v>
      </c>
      <c r="E13" s="437">
        <f t="shared" ref="E13:E25" si="0">$J$36</f>
        <v>64</v>
      </c>
      <c r="F13" s="46">
        <v>1</v>
      </c>
      <c r="G13" s="46" t="s">
        <v>842</v>
      </c>
      <c r="H13" s="709">
        <v>1</v>
      </c>
      <c r="I13" s="46" t="s">
        <v>896</v>
      </c>
      <c r="J13" s="437">
        <v>60</v>
      </c>
      <c r="K13" s="173">
        <v>311.8623</v>
      </c>
      <c r="L13" s="173">
        <f t="shared" ref="L13:L25" si="1">ROUND(D13*(((E13*F13*H13)/J13)*K13),2)</f>
        <v>332.65</v>
      </c>
    </row>
    <row r="14" spans="1:14" ht="15" customHeight="1">
      <c r="A14" s="46" t="s">
        <v>15</v>
      </c>
      <c r="B14" s="46" t="s">
        <v>695</v>
      </c>
      <c r="C14" s="708" t="s">
        <v>898</v>
      </c>
      <c r="D14" s="46">
        <v>1</v>
      </c>
      <c r="E14" s="437">
        <f t="shared" si="0"/>
        <v>64</v>
      </c>
      <c r="F14" s="46">
        <v>1</v>
      </c>
      <c r="G14" s="46" t="s">
        <v>899</v>
      </c>
      <c r="H14" s="709">
        <v>0.5</v>
      </c>
      <c r="I14" s="46" t="s">
        <v>896</v>
      </c>
      <c r="J14" s="437">
        <v>60</v>
      </c>
      <c r="K14" s="173">
        <v>541.68989999999997</v>
      </c>
      <c r="L14" s="173">
        <f t="shared" si="1"/>
        <v>288.89999999999998</v>
      </c>
    </row>
    <row r="15" spans="1:14" ht="30" customHeight="1">
      <c r="A15" s="46" t="s">
        <v>15</v>
      </c>
      <c r="B15" s="46" t="s">
        <v>696</v>
      </c>
      <c r="C15" s="710" t="s">
        <v>900</v>
      </c>
      <c r="D15" s="46">
        <v>1</v>
      </c>
      <c r="E15" s="437">
        <f t="shared" si="0"/>
        <v>64</v>
      </c>
      <c r="F15" s="46">
        <v>1</v>
      </c>
      <c r="G15" s="46" t="s">
        <v>608</v>
      </c>
      <c r="H15" s="709">
        <v>1</v>
      </c>
      <c r="I15" s="46" t="s">
        <v>896</v>
      </c>
      <c r="J15" s="437">
        <v>60</v>
      </c>
      <c r="K15" s="173">
        <v>412.83780000000002</v>
      </c>
      <c r="L15" s="173">
        <f t="shared" si="1"/>
        <v>440.36</v>
      </c>
    </row>
    <row r="16" spans="1:14" ht="30" customHeight="1">
      <c r="A16" s="46" t="s">
        <v>15</v>
      </c>
      <c r="B16" s="46" t="s">
        <v>697</v>
      </c>
      <c r="C16" s="710" t="s">
        <v>901</v>
      </c>
      <c r="D16" s="46">
        <v>1</v>
      </c>
      <c r="E16" s="437">
        <f t="shared" si="0"/>
        <v>64</v>
      </c>
      <c r="F16" s="46">
        <v>1</v>
      </c>
      <c r="G16" s="46" t="s">
        <v>840</v>
      </c>
      <c r="H16" s="709">
        <v>1</v>
      </c>
      <c r="I16" s="46" t="s">
        <v>896</v>
      </c>
      <c r="J16" s="437">
        <v>60</v>
      </c>
      <c r="K16" s="173">
        <v>455.02050000000003</v>
      </c>
      <c r="L16" s="173">
        <f t="shared" si="1"/>
        <v>485.36</v>
      </c>
    </row>
    <row r="17" spans="1:13" ht="15" customHeight="1">
      <c r="A17" s="46" t="s">
        <v>15</v>
      </c>
      <c r="B17" s="46" t="s">
        <v>698</v>
      </c>
      <c r="C17" s="708" t="s">
        <v>902</v>
      </c>
      <c r="D17" s="46">
        <v>1</v>
      </c>
      <c r="E17" s="437">
        <f t="shared" si="0"/>
        <v>64</v>
      </c>
      <c r="F17" s="46">
        <v>1</v>
      </c>
      <c r="G17" s="46" t="s">
        <v>608</v>
      </c>
      <c r="H17" s="709">
        <v>1</v>
      </c>
      <c r="I17" s="46" t="s">
        <v>896</v>
      </c>
      <c r="J17" s="437">
        <v>60</v>
      </c>
      <c r="K17" s="173">
        <v>412.83780000000002</v>
      </c>
      <c r="L17" s="173">
        <f t="shared" si="1"/>
        <v>440.36</v>
      </c>
    </row>
    <row r="18" spans="1:13" ht="15" customHeight="1">
      <c r="A18" s="46" t="s">
        <v>15</v>
      </c>
      <c r="B18" s="46" t="s">
        <v>699</v>
      </c>
      <c r="C18" s="708" t="s">
        <v>903</v>
      </c>
      <c r="D18" s="46">
        <v>1</v>
      </c>
      <c r="E18" s="437">
        <f t="shared" si="0"/>
        <v>64</v>
      </c>
      <c r="F18" s="46">
        <v>1</v>
      </c>
      <c r="G18" s="46" t="s">
        <v>840</v>
      </c>
      <c r="H18" s="709">
        <v>0.5</v>
      </c>
      <c r="I18" s="46" t="s">
        <v>896</v>
      </c>
      <c r="J18" s="437">
        <v>60</v>
      </c>
      <c r="K18" s="173">
        <v>455.02050000000003</v>
      </c>
      <c r="L18" s="173">
        <f t="shared" si="1"/>
        <v>242.68</v>
      </c>
    </row>
    <row r="19" spans="1:13" ht="15" customHeight="1">
      <c r="A19" s="46" t="s">
        <v>15</v>
      </c>
      <c r="B19" s="46" t="s">
        <v>839</v>
      </c>
      <c r="C19" s="708" t="s">
        <v>904</v>
      </c>
      <c r="D19" s="46">
        <v>1</v>
      </c>
      <c r="E19" s="437">
        <f t="shared" si="0"/>
        <v>64</v>
      </c>
      <c r="F19" s="46">
        <v>1</v>
      </c>
      <c r="G19" s="46" t="s">
        <v>840</v>
      </c>
      <c r="H19" s="709">
        <v>0.5</v>
      </c>
      <c r="I19" s="46" t="s">
        <v>896</v>
      </c>
      <c r="J19" s="437">
        <v>60</v>
      </c>
      <c r="K19" s="173">
        <v>455.02050000000003</v>
      </c>
      <c r="L19" s="173">
        <f t="shared" si="1"/>
        <v>242.68</v>
      </c>
    </row>
    <row r="20" spans="1:13" ht="15" customHeight="1">
      <c r="A20" s="46" t="s">
        <v>15</v>
      </c>
      <c r="B20" s="46" t="s">
        <v>135</v>
      </c>
      <c r="C20" s="708" t="s">
        <v>905</v>
      </c>
      <c r="D20" s="46">
        <v>3</v>
      </c>
      <c r="E20" s="437">
        <f t="shared" si="0"/>
        <v>64</v>
      </c>
      <c r="F20" s="46">
        <v>1</v>
      </c>
      <c r="G20" s="46" t="s">
        <v>135</v>
      </c>
      <c r="H20" s="709">
        <v>1</v>
      </c>
      <c r="I20" s="46" t="s">
        <v>896</v>
      </c>
      <c r="J20" s="437">
        <v>60</v>
      </c>
      <c r="K20" s="173">
        <v>154.46709999999999</v>
      </c>
      <c r="L20" s="173">
        <f t="shared" si="1"/>
        <v>494.29</v>
      </c>
    </row>
    <row r="21" spans="1:13" ht="30" customHeight="1">
      <c r="A21" s="46" t="s">
        <v>15</v>
      </c>
      <c r="B21" s="46" t="s">
        <v>700</v>
      </c>
      <c r="C21" s="710" t="s">
        <v>906</v>
      </c>
      <c r="D21" s="46">
        <v>1</v>
      </c>
      <c r="E21" s="437">
        <f t="shared" si="0"/>
        <v>64</v>
      </c>
      <c r="F21" s="46">
        <v>1</v>
      </c>
      <c r="G21" s="46" t="s">
        <v>840</v>
      </c>
      <c r="H21" s="709">
        <v>0.5</v>
      </c>
      <c r="I21" s="46" t="s">
        <v>896</v>
      </c>
      <c r="J21" s="437">
        <v>60</v>
      </c>
      <c r="K21" s="173">
        <v>455.02050000000003</v>
      </c>
      <c r="L21" s="173">
        <f t="shared" si="1"/>
        <v>242.68</v>
      </c>
    </row>
    <row r="22" spans="1:13" ht="15" customHeight="1">
      <c r="A22" s="46" t="s">
        <v>15</v>
      </c>
      <c r="B22" s="46" t="s">
        <v>701</v>
      </c>
      <c r="C22" s="708" t="s">
        <v>907</v>
      </c>
      <c r="D22" s="46">
        <v>1</v>
      </c>
      <c r="E22" s="437">
        <f t="shared" si="0"/>
        <v>64</v>
      </c>
      <c r="F22" s="46">
        <v>1</v>
      </c>
      <c r="G22" s="46" t="s">
        <v>701</v>
      </c>
      <c r="H22" s="709">
        <v>1</v>
      </c>
      <c r="I22" s="46" t="s">
        <v>896</v>
      </c>
      <c r="J22" s="437">
        <v>60</v>
      </c>
      <c r="K22" s="173">
        <v>330.89789999999999</v>
      </c>
      <c r="L22" s="173">
        <f t="shared" si="1"/>
        <v>352.96</v>
      </c>
    </row>
    <row r="23" spans="1:13" ht="30" customHeight="1">
      <c r="A23" s="46" t="s">
        <v>15</v>
      </c>
      <c r="B23" s="46" t="s">
        <v>899</v>
      </c>
      <c r="C23" s="710" t="s">
        <v>908</v>
      </c>
      <c r="D23" s="46">
        <v>1</v>
      </c>
      <c r="E23" s="437">
        <f t="shared" si="0"/>
        <v>64</v>
      </c>
      <c r="F23" s="46">
        <v>2</v>
      </c>
      <c r="G23" s="46" t="s">
        <v>899</v>
      </c>
      <c r="H23" s="709">
        <v>1</v>
      </c>
      <c r="I23" s="46" t="s">
        <v>896</v>
      </c>
      <c r="J23" s="437">
        <v>60</v>
      </c>
      <c r="K23" s="173">
        <v>541.68989999999997</v>
      </c>
      <c r="L23" s="173">
        <f t="shared" si="1"/>
        <v>1155.6099999999999</v>
      </c>
    </row>
    <row r="24" spans="1:13" ht="15" customHeight="1">
      <c r="A24" s="46" t="s">
        <v>15</v>
      </c>
      <c r="B24" s="46" t="s">
        <v>608</v>
      </c>
      <c r="C24" s="708" t="s">
        <v>909</v>
      </c>
      <c r="D24" s="46">
        <v>2</v>
      </c>
      <c r="E24" s="437">
        <f t="shared" si="0"/>
        <v>64</v>
      </c>
      <c r="F24" s="46">
        <v>2</v>
      </c>
      <c r="G24" s="46" t="s">
        <v>608</v>
      </c>
      <c r="H24" s="709">
        <v>1</v>
      </c>
      <c r="I24" s="46" t="s">
        <v>896</v>
      </c>
      <c r="J24" s="437">
        <v>60</v>
      </c>
      <c r="K24" s="173">
        <v>412.83780000000002</v>
      </c>
      <c r="L24" s="173">
        <f t="shared" si="1"/>
        <v>1761.44</v>
      </c>
    </row>
    <row r="25" spans="1:13" ht="15" customHeight="1">
      <c r="A25" s="46" t="s">
        <v>15</v>
      </c>
      <c r="B25" s="46" t="s">
        <v>840</v>
      </c>
      <c r="C25" s="708" t="s">
        <v>910</v>
      </c>
      <c r="D25" s="46">
        <v>3</v>
      </c>
      <c r="E25" s="437">
        <f t="shared" si="0"/>
        <v>64</v>
      </c>
      <c r="F25" s="46">
        <v>2</v>
      </c>
      <c r="G25" s="46" t="s">
        <v>840</v>
      </c>
      <c r="H25" s="709">
        <v>1</v>
      </c>
      <c r="I25" s="46" t="s">
        <v>896</v>
      </c>
      <c r="J25" s="437">
        <v>60</v>
      </c>
      <c r="K25" s="173">
        <v>455.02050000000003</v>
      </c>
      <c r="L25" s="173">
        <f t="shared" si="1"/>
        <v>2912.13</v>
      </c>
    </row>
    <row r="26" spans="1:13" ht="15" customHeight="1" thickBot="1">
      <c r="A26" s="1082"/>
      <c r="B26" s="1082"/>
      <c r="C26" s="1082"/>
      <c r="D26" s="1082"/>
      <c r="E26" s="1082"/>
      <c r="F26" s="1082"/>
      <c r="G26" s="1082"/>
      <c r="H26" s="1082"/>
      <c r="I26" s="1082"/>
      <c r="J26" s="1082"/>
      <c r="K26" s="1082"/>
      <c r="L26" s="1082"/>
    </row>
    <row r="27" spans="1:13" ht="15" customHeight="1">
      <c r="A27" s="696"/>
      <c r="B27" s="693"/>
      <c r="C27" s="697"/>
      <c r="D27" s="697"/>
      <c r="E27" s="697"/>
      <c r="F27" s="697"/>
      <c r="G27" s="711"/>
      <c r="H27" s="697"/>
      <c r="I27" s="697"/>
      <c r="J27" s="712"/>
      <c r="K27" s="697"/>
      <c r="L27" s="698"/>
    </row>
    <row r="28" spans="1:13" ht="15" customHeight="1">
      <c r="A28" s="694"/>
      <c r="B28" s="294"/>
      <c r="G28" s="713"/>
      <c r="J28" s="370"/>
      <c r="L28" s="695"/>
    </row>
    <row r="29" spans="1:13" ht="15" customHeight="1" thickBot="1">
      <c r="A29" s="699"/>
      <c r="B29" s="714"/>
      <c r="C29" s="700"/>
      <c r="D29" s="700"/>
      <c r="E29" s="700"/>
      <c r="F29" s="700"/>
      <c r="G29" s="715"/>
      <c r="H29" s="700"/>
      <c r="I29" s="700"/>
      <c r="J29" s="716"/>
      <c r="K29" s="700"/>
      <c r="L29" s="701"/>
    </row>
    <row r="30" spans="1:13" ht="5.0999999999999996" customHeight="1">
      <c r="A30" s="294"/>
    </row>
    <row r="31" spans="1:13" s="717" customFormat="1" ht="15" customHeight="1">
      <c r="A31" s="1316" t="s">
        <v>794</v>
      </c>
      <c r="B31" s="1316"/>
      <c r="C31" s="1316"/>
      <c r="D31" s="1316"/>
      <c r="E31" s="1316"/>
      <c r="F31" s="1316"/>
      <c r="G31" s="1316"/>
      <c r="H31" s="1316"/>
      <c r="I31" s="1316"/>
      <c r="J31" s="1316"/>
      <c r="K31" s="1316"/>
      <c r="L31" s="1316"/>
      <c r="M31"/>
    </row>
    <row r="32" spans="1:13" s="717" customFormat="1" ht="15" customHeight="1">
      <c r="A32" s="1316" t="s">
        <v>911</v>
      </c>
      <c r="B32" s="1316"/>
      <c r="C32" s="1316"/>
      <c r="D32" s="1316"/>
      <c r="E32" s="1316"/>
      <c r="F32" s="1316"/>
      <c r="G32" s="1316"/>
      <c r="H32" s="1316"/>
      <c r="I32" s="1316"/>
      <c r="J32" s="1316"/>
      <c r="K32" s="1316"/>
      <c r="L32" s="1316"/>
      <c r="M32"/>
    </row>
    <row r="33" spans="1:13" s="717" customFormat="1" ht="30" customHeight="1">
      <c r="A33" s="1299" t="s">
        <v>912</v>
      </c>
      <c r="B33" s="1299"/>
      <c r="C33" s="1299"/>
      <c r="D33" s="1299"/>
      <c r="E33" s="1299"/>
      <c r="F33" s="1299"/>
      <c r="G33" s="1299"/>
      <c r="H33" s="1299"/>
      <c r="I33" s="1299"/>
      <c r="J33" s="1299"/>
      <c r="K33" s="1299"/>
      <c r="L33" s="1299"/>
      <c r="M33"/>
    </row>
    <row r="34" spans="1:13" s="717" customFormat="1" ht="15" customHeight="1">
      <c r="A34" s="1316" t="s">
        <v>913</v>
      </c>
      <c r="B34" s="1316"/>
      <c r="C34" s="1316"/>
      <c r="D34" s="1316"/>
      <c r="E34" s="1316"/>
      <c r="F34" s="1316"/>
      <c r="G34" s="1316"/>
      <c r="H34" s="1316"/>
      <c r="I34" s="1316"/>
      <c r="J34" s="1316"/>
      <c r="K34" s="1316"/>
      <c r="L34" s="1316"/>
      <c r="M34"/>
    </row>
    <row r="35" spans="1:13" s="717" customFormat="1" ht="15" customHeight="1">
      <c r="A35" s="1339" t="s">
        <v>914</v>
      </c>
      <c r="B35" s="1339"/>
      <c r="C35" s="1339"/>
      <c r="D35" s="1339"/>
      <c r="E35" s="1339"/>
      <c r="F35" s="1339"/>
      <c r="G35" s="1339"/>
      <c r="H35" s="1339"/>
      <c r="I35" s="1339"/>
      <c r="J35" s="1339"/>
      <c r="K35" s="1339"/>
      <c r="L35" s="1339"/>
      <c r="M35"/>
    </row>
    <row r="36" spans="1:13" s="717" customFormat="1" ht="15" customHeight="1">
      <c r="A36" s="1339" t="s">
        <v>915</v>
      </c>
      <c r="B36" s="1339"/>
      <c r="C36" s="1339"/>
      <c r="D36" s="1339"/>
      <c r="E36" s="1339"/>
      <c r="F36" s="1339"/>
      <c r="G36" s="1339"/>
      <c r="H36" s="1339"/>
      <c r="I36" s="718" t="s">
        <v>916</v>
      </c>
      <c r="J36" s="719">
        <v>64</v>
      </c>
      <c r="K36" s="621"/>
      <c r="L36" s="621"/>
      <c r="M36"/>
    </row>
    <row r="37" spans="1:13" s="717" customFormat="1" ht="15" customHeight="1">
      <c r="A37" s="1339" t="s">
        <v>917</v>
      </c>
      <c r="B37" s="1339"/>
      <c r="C37" s="1339"/>
      <c r="D37" s="1339"/>
      <c r="E37" s="1339"/>
      <c r="F37" s="1339"/>
      <c r="G37" s="1339"/>
      <c r="H37" s="1339"/>
      <c r="I37" s="1339"/>
      <c r="J37" s="1339"/>
      <c r="K37" s="1339"/>
      <c r="L37" s="1339"/>
      <c r="M37"/>
    </row>
    <row r="38" spans="1:13" s="717" customFormat="1" ht="15" customHeight="1">
      <c r="A38" s="1339" t="s">
        <v>918</v>
      </c>
      <c r="B38" s="1339"/>
      <c r="C38" s="1339"/>
      <c r="D38" s="1339"/>
      <c r="E38" s="1339"/>
      <c r="F38" s="1339"/>
      <c r="G38" s="1339"/>
      <c r="H38" s="1339"/>
      <c r="I38" s="1339"/>
      <c r="J38" s="1339"/>
      <c r="K38" s="1339"/>
      <c r="L38" s="1339"/>
      <c r="M38"/>
    </row>
    <row r="39" spans="1:13" s="717" customFormat="1" ht="15" customHeight="1">
      <c r="A39" s="1339" t="s">
        <v>919</v>
      </c>
      <c r="B39" s="1339"/>
      <c r="C39" s="1339"/>
      <c r="D39" s="1339"/>
      <c r="E39" s="1339"/>
      <c r="F39" s="1339"/>
      <c r="G39" s="1339"/>
      <c r="H39" s="1339"/>
      <c r="I39" s="1339"/>
      <c r="J39" s="1339"/>
      <c r="K39" s="1339"/>
      <c r="L39" s="1339"/>
      <c r="M39"/>
    </row>
    <row r="40" spans="1:13" s="717" customFormat="1" ht="15" customHeight="1">
      <c r="A40" s="1339" t="s">
        <v>920</v>
      </c>
      <c r="B40" s="1339"/>
      <c r="C40" s="1339"/>
      <c r="D40" s="1339"/>
      <c r="E40" s="1339"/>
      <c r="F40" s="1339"/>
      <c r="G40" s="1339"/>
      <c r="H40" s="1339"/>
      <c r="I40" s="1339"/>
      <c r="J40" s="1339"/>
      <c r="K40" s="1339"/>
      <c r="L40" s="1339"/>
      <c r="M40"/>
    </row>
    <row r="41" spans="1:13" s="717" customFormat="1" ht="15" customHeight="1">
      <c r="A41" s="1316" t="s">
        <v>921</v>
      </c>
      <c r="B41" s="1316"/>
      <c r="C41" s="1316"/>
      <c r="D41" s="1316"/>
      <c r="E41" s="1316"/>
      <c r="F41" s="1316"/>
      <c r="G41" s="1316"/>
      <c r="H41" s="1316"/>
      <c r="I41" s="1316"/>
      <c r="J41" s="1316"/>
      <c r="K41" s="1316"/>
      <c r="L41" s="1316"/>
      <c r="M41"/>
    </row>
    <row r="42" spans="1:13" s="717" customFormat="1" ht="15" customHeight="1">
      <c r="A42" s="1316" t="s">
        <v>922</v>
      </c>
      <c r="B42" s="1316"/>
      <c r="C42" s="1316"/>
      <c r="D42" s="1316"/>
      <c r="E42" s="1316"/>
      <c r="F42" s="1316"/>
      <c r="G42" s="1316"/>
      <c r="H42" s="1316"/>
      <c r="I42" s="1316"/>
      <c r="J42" s="1316"/>
      <c r="K42" s="1316"/>
      <c r="L42" s="1316"/>
      <c r="M42"/>
    </row>
    <row r="43" spans="1:13" ht="5.0999999999999996" customHeight="1" thickBot="1">
      <c r="A43" s="1075"/>
      <c r="B43" s="1075"/>
      <c r="C43" s="1075"/>
      <c r="D43" s="1075"/>
      <c r="E43" s="1075"/>
      <c r="F43" s="1075"/>
      <c r="G43" s="1075"/>
      <c r="H43" s="1075"/>
      <c r="I43" s="1075"/>
      <c r="J43" s="1075"/>
      <c r="K43" s="1075"/>
      <c r="L43" s="1075"/>
    </row>
    <row r="44" spans="1:13">
      <c r="A44" s="1066" t="s">
        <v>16</v>
      </c>
      <c r="B44" s="1067"/>
      <c r="C44" s="1067"/>
      <c r="D44" s="1067"/>
      <c r="E44" s="1067"/>
      <c r="F44" s="1067"/>
      <c r="G44" s="1067"/>
      <c r="H44" s="1067"/>
      <c r="I44" s="1067"/>
      <c r="J44" s="1067"/>
      <c r="K44" s="1067"/>
      <c r="L44" s="1068"/>
    </row>
    <row r="45" spans="1:13">
      <c r="A45" s="1029" t="s">
        <v>44</v>
      </c>
      <c r="B45" s="1030"/>
      <c r="C45" s="1030"/>
      <c r="D45" s="1030"/>
      <c r="E45" s="1030"/>
      <c r="F45" s="1030"/>
      <c r="G45" s="1030"/>
      <c r="H45" s="1030"/>
      <c r="I45" s="1030"/>
      <c r="J45" s="1030"/>
      <c r="K45" s="1030"/>
      <c r="L45" s="1031"/>
    </row>
    <row r="46" spans="1:13">
      <c r="A46" s="1029" t="s">
        <v>45</v>
      </c>
      <c r="B46" s="1030"/>
      <c r="C46" s="1030"/>
      <c r="D46" s="1030"/>
      <c r="E46" s="1030"/>
      <c r="F46" s="1030"/>
      <c r="G46" s="1030"/>
      <c r="H46" s="1030"/>
      <c r="I46" s="1030"/>
      <c r="J46" s="1030"/>
      <c r="K46" s="1030"/>
      <c r="L46" s="1031"/>
    </row>
    <row r="47" spans="1:13">
      <c r="A47" s="1029" t="s">
        <v>270</v>
      </c>
      <c r="B47" s="1030"/>
      <c r="C47" s="1030"/>
      <c r="D47" s="1030"/>
      <c r="E47" s="1030"/>
      <c r="F47" s="1030"/>
      <c r="G47" s="1030"/>
      <c r="H47" s="1030"/>
      <c r="I47" s="1030"/>
      <c r="J47" s="1030"/>
      <c r="K47" s="1030"/>
      <c r="L47" s="1031"/>
    </row>
    <row r="48" spans="1:13">
      <c r="A48" s="1230"/>
      <c r="B48" s="1231"/>
      <c r="C48" s="1231"/>
      <c r="D48" s="1231"/>
      <c r="E48" s="1231"/>
      <c r="F48" s="1231"/>
      <c r="G48" s="1231"/>
      <c r="H48" s="1231"/>
      <c r="I48" s="1231"/>
      <c r="J48" s="1231"/>
      <c r="K48" s="1231"/>
      <c r="L48" s="1232"/>
    </row>
    <row r="49" spans="1:12">
      <c r="A49" s="1230"/>
      <c r="B49" s="1231"/>
      <c r="C49" s="1231"/>
      <c r="D49" s="1231"/>
      <c r="E49" s="1231"/>
      <c r="F49" s="1231"/>
      <c r="G49" s="1231"/>
      <c r="H49" s="1231"/>
      <c r="I49" s="1231"/>
      <c r="J49" s="1231"/>
      <c r="K49" s="1231"/>
      <c r="L49" s="1232"/>
    </row>
    <row r="50" spans="1:12">
      <c r="A50" s="1230"/>
      <c r="B50" s="1231"/>
      <c r="C50" s="1231"/>
      <c r="D50" s="1231"/>
      <c r="E50" s="1231"/>
      <c r="F50" s="1231"/>
      <c r="G50" s="1231"/>
      <c r="H50" s="1231"/>
      <c r="I50" s="1231"/>
      <c r="J50" s="1231"/>
      <c r="K50" s="1231"/>
      <c r="L50" s="1232"/>
    </row>
    <row r="51" spans="1:12">
      <c r="A51" s="1074" t="s">
        <v>46</v>
      </c>
      <c r="B51" s="1075"/>
      <c r="C51" s="1075"/>
      <c r="D51" s="1075"/>
      <c r="E51" s="1075"/>
      <c r="F51" s="1075"/>
      <c r="G51" s="1075"/>
      <c r="H51" s="1075"/>
      <c r="I51" s="1075"/>
      <c r="J51" s="1075"/>
      <c r="K51" s="1075"/>
      <c r="L51" s="1076"/>
    </row>
    <row r="52" spans="1:12" ht="18.75">
      <c r="A52" s="1038" t="str">
        <f>NOME_TÉCNICO</f>
        <v>FERNANDA BASTOS ALVES</v>
      </c>
      <c r="B52" s="1039"/>
      <c r="C52" s="1039"/>
      <c r="D52" s="1039"/>
      <c r="E52" s="1039"/>
      <c r="F52" s="1039"/>
      <c r="G52" s="1039"/>
      <c r="H52" s="1039"/>
      <c r="I52" s="1039"/>
      <c r="J52" s="1039"/>
      <c r="K52" s="1039"/>
      <c r="L52" s="1040"/>
    </row>
    <row r="53" spans="1:12" ht="15.75" thickBot="1">
      <c r="A53" s="1081" t="str">
        <f>PROFISSÃO_TÉCNICO</f>
        <v>ENGENHEIRA CIVIL CREA-SC 163.653-1</v>
      </c>
      <c r="B53" s="1082"/>
      <c r="C53" s="1082"/>
      <c r="D53" s="1082"/>
      <c r="E53" s="1082"/>
      <c r="F53" s="1082"/>
      <c r="G53" s="1082"/>
      <c r="H53" s="1082"/>
      <c r="I53" s="1082"/>
      <c r="J53" s="1082"/>
      <c r="K53" s="1082"/>
      <c r="L53" s="1083"/>
    </row>
    <row r="54" spans="1:12">
      <c r="A54" s="1338"/>
      <c r="B54" s="1338"/>
      <c r="C54" s="1338"/>
      <c r="D54" s="1338"/>
      <c r="E54" s="1338"/>
      <c r="F54" s="1338"/>
      <c r="G54" s="1338"/>
      <c r="H54" s="1338"/>
      <c r="I54" s="1338"/>
      <c r="J54" s="1338"/>
      <c r="K54" s="1338"/>
      <c r="L54" s="1338"/>
    </row>
    <row r="55" spans="1:12" hidden="1">
      <c r="A55" s="1066" t="s">
        <v>19</v>
      </c>
      <c r="B55" s="1067"/>
      <c r="C55" s="1067"/>
      <c r="D55" s="1067"/>
      <c r="E55" s="1067"/>
      <c r="F55" s="1067"/>
      <c r="G55" s="1067"/>
      <c r="H55" s="1067"/>
      <c r="I55" s="1067"/>
      <c r="J55" s="1067"/>
      <c r="K55" s="1067"/>
      <c r="L55" s="1068"/>
    </row>
    <row r="56" spans="1:12" hidden="1">
      <c r="A56" s="1029" t="s">
        <v>44</v>
      </c>
      <c r="B56" s="1030"/>
      <c r="C56" s="1030"/>
      <c r="D56" s="1030"/>
      <c r="E56" s="1030"/>
      <c r="F56" s="1030"/>
      <c r="G56" s="1030"/>
      <c r="H56" s="1030"/>
      <c r="I56" s="1030"/>
      <c r="J56" s="1030"/>
      <c r="K56" s="1030"/>
      <c r="L56" s="1031"/>
    </row>
    <row r="57" spans="1:12" hidden="1">
      <c r="A57" s="1029" t="s">
        <v>45</v>
      </c>
      <c r="B57" s="1030"/>
      <c r="C57" s="1030"/>
      <c r="D57" s="1030"/>
      <c r="E57" s="1030"/>
      <c r="F57" s="1030"/>
      <c r="G57" s="1030"/>
      <c r="H57" s="1030"/>
      <c r="I57" s="1030"/>
      <c r="J57" s="1030"/>
      <c r="K57" s="1030"/>
      <c r="L57" s="1031"/>
    </row>
    <row r="58" spans="1:12" hidden="1">
      <c r="A58" s="1029" t="s">
        <v>270</v>
      </c>
      <c r="B58" s="1030"/>
      <c r="C58" s="1030"/>
      <c r="D58" s="1030"/>
      <c r="E58" s="1030"/>
      <c r="F58" s="1030"/>
      <c r="G58" s="1030"/>
      <c r="H58" s="1030"/>
      <c r="I58" s="1030"/>
      <c r="J58" s="1030"/>
      <c r="K58" s="1030"/>
      <c r="L58" s="1031"/>
    </row>
    <row r="59" spans="1:12" hidden="1">
      <c r="A59" s="1230"/>
      <c r="B59" s="1231"/>
      <c r="C59" s="1231"/>
      <c r="D59" s="1231"/>
      <c r="E59" s="1231"/>
      <c r="F59" s="1231"/>
      <c r="G59" s="1231"/>
      <c r="H59" s="1231"/>
      <c r="I59" s="1231"/>
      <c r="J59" s="1231"/>
      <c r="K59" s="1231"/>
      <c r="L59" s="1232"/>
    </row>
    <row r="60" spans="1:12" hidden="1">
      <c r="A60" s="1230"/>
      <c r="B60" s="1231"/>
      <c r="C60" s="1231"/>
      <c r="D60" s="1231"/>
      <c r="E60" s="1231"/>
      <c r="F60" s="1231"/>
      <c r="G60" s="1231"/>
      <c r="H60" s="1231"/>
      <c r="I60" s="1231"/>
      <c r="J60" s="1231"/>
      <c r="K60" s="1231"/>
      <c r="L60" s="1232"/>
    </row>
    <row r="61" spans="1:12" hidden="1">
      <c r="A61" s="1230"/>
      <c r="B61" s="1231"/>
      <c r="C61" s="1231"/>
      <c r="D61" s="1231"/>
      <c r="E61" s="1231"/>
      <c r="F61" s="1231"/>
      <c r="G61" s="1231"/>
      <c r="H61" s="1231"/>
      <c r="I61" s="1231"/>
      <c r="J61" s="1231"/>
      <c r="K61" s="1231"/>
      <c r="L61" s="1232"/>
    </row>
    <row r="62" spans="1:12" hidden="1">
      <c r="A62" s="1074" t="s">
        <v>46</v>
      </c>
      <c r="B62" s="1075"/>
      <c r="C62" s="1075"/>
      <c r="D62" s="1075"/>
      <c r="E62" s="1075" t="s">
        <v>46</v>
      </c>
      <c r="F62" s="1075"/>
      <c r="G62" s="1075"/>
      <c r="H62" s="1075"/>
      <c r="I62" s="1075"/>
      <c r="J62" s="1075"/>
      <c r="K62" s="1075"/>
      <c r="L62" s="1076"/>
    </row>
    <row r="63" spans="1:12" ht="18.75" hidden="1">
      <c r="A63" s="1038" t="str">
        <f>_xlfn.SINGLE(NOME_TÉCNICO_1)</f>
        <v>DIOGO GRAF</v>
      </c>
      <c r="B63" s="1039"/>
      <c r="C63" s="1039"/>
      <c r="D63" s="1039"/>
      <c r="E63" s="1039">
        <f>_xlfn.SINGLE(NOME_TÉCNICO_2)</f>
        <v>0</v>
      </c>
      <c r="F63" s="1039"/>
      <c r="G63" s="1039"/>
      <c r="H63" s="1039"/>
      <c r="I63" s="1039"/>
      <c r="J63" s="1039"/>
      <c r="K63" s="1039"/>
      <c r="L63" s="1040"/>
    </row>
    <row r="64" spans="1:12" ht="15.75" hidden="1" thickBot="1">
      <c r="A64" s="1081" t="str">
        <f>_xlfn.SINGLE(PROFISSÃO_TÉCNICO_1)</f>
        <v>ENGENHEIRO CIVIL CREA-SC 092.018-3</v>
      </c>
      <c r="B64" s="1082"/>
      <c r="C64" s="1082"/>
      <c r="D64" s="1082"/>
      <c r="E64" s="1082" t="e">
        <f>_xlfn.SINGLE(PROFISSÃO_TÉCNICO_2)</f>
        <v>#N/A</v>
      </c>
      <c r="F64" s="1082"/>
      <c r="G64" s="1082"/>
      <c r="H64" s="1082"/>
      <c r="I64" s="1082"/>
      <c r="J64" s="1082"/>
      <c r="K64" s="1082"/>
      <c r="L64" s="1083"/>
    </row>
  </sheetData>
  <mergeCells count="57">
    <mergeCell ref="B7:L7"/>
    <mergeCell ref="A6:L6"/>
    <mergeCell ref="A1:L1"/>
    <mergeCell ref="A2:L2"/>
    <mergeCell ref="A3:L3"/>
    <mergeCell ref="A4:L4"/>
    <mergeCell ref="A5:L5"/>
    <mergeCell ref="A32:L32"/>
    <mergeCell ref="E8:K8"/>
    <mergeCell ref="A10:A11"/>
    <mergeCell ref="B10:B11"/>
    <mergeCell ref="C10:C11"/>
    <mergeCell ref="D10:D11"/>
    <mergeCell ref="E10:E11"/>
    <mergeCell ref="F10:F11"/>
    <mergeCell ref="G10:H10"/>
    <mergeCell ref="I10:I11"/>
    <mergeCell ref="J10:J11"/>
    <mergeCell ref="K10:K11"/>
    <mergeCell ref="L10:L11"/>
    <mergeCell ref="A26:L26"/>
    <mergeCell ref="A31:L31"/>
    <mergeCell ref="A44:L44"/>
    <mergeCell ref="A33:L33"/>
    <mergeCell ref="A34:L34"/>
    <mergeCell ref="A35:L35"/>
    <mergeCell ref="A36:H36"/>
    <mergeCell ref="A37:L37"/>
    <mergeCell ref="A38:L38"/>
    <mergeCell ref="A39:L39"/>
    <mergeCell ref="A40:L40"/>
    <mergeCell ref="A41:L41"/>
    <mergeCell ref="A42:L42"/>
    <mergeCell ref="A43:L43"/>
    <mergeCell ref="A54:L54"/>
    <mergeCell ref="A55:L55"/>
    <mergeCell ref="A56:L56"/>
    <mergeCell ref="A45:L45"/>
    <mergeCell ref="A46:L46"/>
    <mergeCell ref="A47:L47"/>
    <mergeCell ref="A48:L48"/>
    <mergeCell ref="A49:L49"/>
    <mergeCell ref="A50:L50"/>
    <mergeCell ref="A51:L51"/>
    <mergeCell ref="A52:L52"/>
    <mergeCell ref="A53:L53"/>
    <mergeCell ref="A63:D63"/>
    <mergeCell ref="E63:L63"/>
    <mergeCell ref="A64:D64"/>
    <mergeCell ref="E64:L64"/>
    <mergeCell ref="A57:L57"/>
    <mergeCell ref="A58:L58"/>
    <mergeCell ref="A59:L59"/>
    <mergeCell ref="A60:L60"/>
    <mergeCell ref="A61:L61"/>
    <mergeCell ref="A62:D62"/>
    <mergeCell ref="E62:L62"/>
  </mergeCells>
  <printOptions horizontalCentered="1"/>
  <pageMargins left="0.39370078740157483" right="0.39370078740157483" top="0.78740157480314965" bottom="0.39370078740157483" header="0.78740157480314965" footer="0.19685039370078741"/>
  <pageSetup paperSize="9" scale="55" orientation="landscape" r:id="rId1"/>
  <headerFooter>
    <oddHeader>&amp;L  &amp;G</oddHeader>
    <oddFooter>Página &amp;P de &amp;N</oddFooter>
  </headerFooter>
  <colBreaks count="1" manualBreakCount="1">
    <brk id="12" max="1048575" man="1"/>
  </colBreaks>
  <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53788-4B40-4E01-862D-2C989D44137D}">
  <dimension ref="A1:AJ83"/>
  <sheetViews>
    <sheetView zoomScale="80" zoomScaleNormal="80" zoomScaleSheetLayoutView="100" workbookViewId="0">
      <selection activeCell="A14" sqref="A14:C14"/>
    </sheetView>
  </sheetViews>
  <sheetFormatPr defaultRowHeight="15" outlineLevelRow="1"/>
  <cols>
    <col min="1" max="1" width="12.7109375" style="376" customWidth="1"/>
    <col min="2" max="2" width="12.7109375" style="761" customWidth="1"/>
    <col min="3" max="6" width="12.7109375" style="762" customWidth="1"/>
    <col min="7" max="9" width="12.7109375" style="762" hidden="1" customWidth="1"/>
    <col min="10" max="10" width="16.7109375" style="762" customWidth="1"/>
    <col min="11" max="13" width="14.7109375" style="762" customWidth="1"/>
    <col min="14" max="16" width="12.7109375" style="762" customWidth="1"/>
    <col min="17" max="17" width="15.7109375" style="762" hidden="1" customWidth="1"/>
    <col min="18" max="31" width="12.7109375" style="762" customWidth="1"/>
    <col min="32" max="32" width="10.7109375" style="762" customWidth="1"/>
    <col min="33" max="33" width="10.7109375" style="376" customWidth="1"/>
    <col min="34" max="274" width="9.140625" style="376"/>
    <col min="275" max="276" width="9.28515625" style="376" customWidth="1"/>
    <col min="277" max="277" width="11.140625" style="376" customWidth="1"/>
    <col min="278" max="278" width="10.7109375" style="376" bestFit="1" customWidth="1"/>
    <col min="279" max="279" width="11.42578125" style="376" customWidth="1"/>
    <col min="280" max="280" width="11.28515625" style="376" customWidth="1"/>
    <col min="281" max="281" width="13.140625" style="376" customWidth="1"/>
    <col min="282" max="282" width="11" style="376" customWidth="1"/>
    <col min="283" max="283" width="13.42578125" style="376" customWidth="1"/>
    <col min="284" max="284" width="7.140625" style="376" bestFit="1" customWidth="1"/>
    <col min="285" max="285" width="10.42578125" style="376" bestFit="1" customWidth="1"/>
    <col min="286" max="286" width="11.42578125" style="376" customWidth="1"/>
    <col min="287" max="287" width="11.28515625" style="376" customWidth="1"/>
    <col min="288" max="530" width="9.140625" style="376"/>
    <col min="531" max="532" width="9.28515625" style="376" customWidth="1"/>
    <col min="533" max="533" width="11.140625" style="376" customWidth="1"/>
    <col min="534" max="534" width="10.7109375" style="376" bestFit="1" customWidth="1"/>
    <col min="535" max="535" width="11.42578125" style="376" customWidth="1"/>
    <col min="536" max="536" width="11.28515625" style="376" customWidth="1"/>
    <col min="537" max="537" width="13.140625" style="376" customWidth="1"/>
    <col min="538" max="538" width="11" style="376" customWidth="1"/>
    <col min="539" max="539" width="13.42578125" style="376" customWidth="1"/>
    <col min="540" max="540" width="7.140625" style="376" bestFit="1" customWidth="1"/>
    <col min="541" max="541" width="10.42578125" style="376" bestFit="1" customWidth="1"/>
    <col min="542" max="542" width="11.42578125" style="376" customWidth="1"/>
    <col min="543" max="543" width="11.28515625" style="376" customWidth="1"/>
    <col min="544" max="786" width="9.140625" style="376"/>
    <col min="787" max="788" width="9.28515625" style="376" customWidth="1"/>
    <col min="789" max="789" width="11.140625" style="376" customWidth="1"/>
    <col min="790" max="790" width="10.7109375" style="376" bestFit="1" customWidth="1"/>
    <col min="791" max="791" width="11.42578125" style="376" customWidth="1"/>
    <col min="792" max="792" width="11.28515625" style="376" customWidth="1"/>
    <col min="793" max="793" width="13.140625" style="376" customWidth="1"/>
    <col min="794" max="794" width="11" style="376" customWidth="1"/>
    <col min="795" max="795" width="13.42578125" style="376" customWidth="1"/>
    <col min="796" max="796" width="7.140625" style="376" bestFit="1" customWidth="1"/>
    <col min="797" max="797" width="10.42578125" style="376" bestFit="1" customWidth="1"/>
    <col min="798" max="798" width="11.42578125" style="376" customWidth="1"/>
    <col min="799" max="799" width="11.28515625" style="376" customWidth="1"/>
    <col min="800" max="1042" width="9.140625" style="376"/>
    <col min="1043" max="1044" width="9.28515625" style="376" customWidth="1"/>
    <col min="1045" max="1045" width="11.140625" style="376" customWidth="1"/>
    <col min="1046" max="1046" width="10.7109375" style="376" bestFit="1" customWidth="1"/>
    <col min="1047" max="1047" width="11.42578125" style="376" customWidth="1"/>
    <col min="1048" max="1048" width="11.28515625" style="376" customWidth="1"/>
    <col min="1049" max="1049" width="13.140625" style="376" customWidth="1"/>
    <col min="1050" max="1050" width="11" style="376" customWidth="1"/>
    <col min="1051" max="1051" width="13.42578125" style="376" customWidth="1"/>
    <col min="1052" max="1052" width="7.140625" style="376" bestFit="1" customWidth="1"/>
    <col min="1053" max="1053" width="10.42578125" style="376" bestFit="1" customWidth="1"/>
    <col min="1054" max="1054" width="11.42578125" style="376" customWidth="1"/>
    <col min="1055" max="1055" width="11.28515625" style="376" customWidth="1"/>
    <col min="1056" max="1298" width="9.140625" style="376"/>
    <col min="1299" max="1300" width="9.28515625" style="376" customWidth="1"/>
    <col min="1301" max="1301" width="11.140625" style="376" customWidth="1"/>
    <col min="1302" max="1302" width="10.7109375" style="376" bestFit="1" customWidth="1"/>
    <col min="1303" max="1303" width="11.42578125" style="376" customWidth="1"/>
    <col min="1304" max="1304" width="11.28515625" style="376" customWidth="1"/>
    <col min="1305" max="1305" width="13.140625" style="376" customWidth="1"/>
    <col min="1306" max="1306" width="11" style="376" customWidth="1"/>
    <col min="1307" max="1307" width="13.42578125" style="376" customWidth="1"/>
    <col min="1308" max="1308" width="7.140625" style="376" bestFit="1" customWidth="1"/>
    <col min="1309" max="1309" width="10.42578125" style="376" bestFit="1" customWidth="1"/>
    <col min="1310" max="1310" width="11.42578125" style="376" customWidth="1"/>
    <col min="1311" max="1311" width="11.28515625" style="376" customWidth="1"/>
    <col min="1312" max="1554" width="9.140625" style="376"/>
    <col min="1555" max="1556" width="9.28515625" style="376" customWidth="1"/>
    <col min="1557" max="1557" width="11.140625" style="376" customWidth="1"/>
    <col min="1558" max="1558" width="10.7109375" style="376" bestFit="1" customWidth="1"/>
    <col min="1559" max="1559" width="11.42578125" style="376" customWidth="1"/>
    <col min="1560" max="1560" width="11.28515625" style="376" customWidth="1"/>
    <col min="1561" max="1561" width="13.140625" style="376" customWidth="1"/>
    <col min="1562" max="1562" width="11" style="376" customWidth="1"/>
    <col min="1563" max="1563" width="13.42578125" style="376" customWidth="1"/>
    <col min="1564" max="1564" width="7.140625" style="376" bestFit="1" customWidth="1"/>
    <col min="1565" max="1565" width="10.42578125" style="376" bestFit="1" customWidth="1"/>
    <col min="1566" max="1566" width="11.42578125" style="376" customWidth="1"/>
    <col min="1567" max="1567" width="11.28515625" style="376" customWidth="1"/>
    <col min="1568" max="1810" width="9.140625" style="376"/>
    <col min="1811" max="1812" width="9.28515625" style="376" customWidth="1"/>
    <col min="1813" max="1813" width="11.140625" style="376" customWidth="1"/>
    <col min="1814" max="1814" width="10.7109375" style="376" bestFit="1" customWidth="1"/>
    <col min="1815" max="1815" width="11.42578125" style="376" customWidth="1"/>
    <col min="1816" max="1816" width="11.28515625" style="376" customWidth="1"/>
    <col min="1817" max="1817" width="13.140625" style="376" customWidth="1"/>
    <col min="1818" max="1818" width="11" style="376" customWidth="1"/>
    <col min="1819" max="1819" width="13.42578125" style="376" customWidth="1"/>
    <col min="1820" max="1820" width="7.140625" style="376" bestFit="1" customWidth="1"/>
    <col min="1821" max="1821" width="10.42578125" style="376" bestFit="1" customWidth="1"/>
    <col min="1822" max="1822" width="11.42578125" style="376" customWidth="1"/>
    <col min="1823" max="1823" width="11.28515625" style="376" customWidth="1"/>
    <col min="1824" max="2066" width="9.140625" style="376"/>
    <col min="2067" max="2068" width="9.28515625" style="376" customWidth="1"/>
    <col min="2069" max="2069" width="11.140625" style="376" customWidth="1"/>
    <col min="2070" max="2070" width="10.7109375" style="376" bestFit="1" customWidth="1"/>
    <col min="2071" max="2071" width="11.42578125" style="376" customWidth="1"/>
    <col min="2072" max="2072" width="11.28515625" style="376" customWidth="1"/>
    <col min="2073" max="2073" width="13.140625" style="376" customWidth="1"/>
    <col min="2074" max="2074" width="11" style="376" customWidth="1"/>
    <col min="2075" max="2075" width="13.42578125" style="376" customWidth="1"/>
    <col min="2076" max="2076" width="7.140625" style="376" bestFit="1" customWidth="1"/>
    <col min="2077" max="2077" width="10.42578125" style="376" bestFit="1" customWidth="1"/>
    <col min="2078" max="2078" width="11.42578125" style="376" customWidth="1"/>
    <col min="2079" max="2079" width="11.28515625" style="376" customWidth="1"/>
    <col min="2080" max="2322" width="9.140625" style="376"/>
    <col min="2323" max="2324" width="9.28515625" style="376" customWidth="1"/>
    <col min="2325" max="2325" width="11.140625" style="376" customWidth="1"/>
    <col min="2326" max="2326" width="10.7109375" style="376" bestFit="1" customWidth="1"/>
    <col min="2327" max="2327" width="11.42578125" style="376" customWidth="1"/>
    <col min="2328" max="2328" width="11.28515625" style="376" customWidth="1"/>
    <col min="2329" max="2329" width="13.140625" style="376" customWidth="1"/>
    <col min="2330" max="2330" width="11" style="376" customWidth="1"/>
    <col min="2331" max="2331" width="13.42578125" style="376" customWidth="1"/>
    <col min="2332" max="2332" width="7.140625" style="376" bestFit="1" customWidth="1"/>
    <col min="2333" max="2333" width="10.42578125" style="376" bestFit="1" customWidth="1"/>
    <col min="2334" max="2334" width="11.42578125" style="376" customWidth="1"/>
    <col min="2335" max="2335" width="11.28515625" style="376" customWidth="1"/>
    <col min="2336" max="2578" width="9.140625" style="376"/>
    <col min="2579" max="2580" width="9.28515625" style="376" customWidth="1"/>
    <col min="2581" max="2581" width="11.140625" style="376" customWidth="1"/>
    <col min="2582" max="2582" width="10.7109375" style="376" bestFit="1" customWidth="1"/>
    <col min="2583" max="2583" width="11.42578125" style="376" customWidth="1"/>
    <col min="2584" max="2584" width="11.28515625" style="376" customWidth="1"/>
    <col min="2585" max="2585" width="13.140625" style="376" customWidth="1"/>
    <col min="2586" max="2586" width="11" style="376" customWidth="1"/>
    <col min="2587" max="2587" width="13.42578125" style="376" customWidth="1"/>
    <col min="2588" max="2588" width="7.140625" style="376" bestFit="1" customWidth="1"/>
    <col min="2589" max="2589" width="10.42578125" style="376" bestFit="1" customWidth="1"/>
    <col min="2590" max="2590" width="11.42578125" style="376" customWidth="1"/>
    <col min="2591" max="2591" width="11.28515625" style="376" customWidth="1"/>
    <col min="2592" max="2834" width="9.140625" style="376"/>
    <col min="2835" max="2836" width="9.28515625" style="376" customWidth="1"/>
    <col min="2837" max="2837" width="11.140625" style="376" customWidth="1"/>
    <col min="2838" max="2838" width="10.7109375" style="376" bestFit="1" customWidth="1"/>
    <col min="2839" max="2839" width="11.42578125" style="376" customWidth="1"/>
    <col min="2840" max="2840" width="11.28515625" style="376" customWidth="1"/>
    <col min="2841" max="2841" width="13.140625" style="376" customWidth="1"/>
    <col min="2842" max="2842" width="11" style="376" customWidth="1"/>
    <col min="2843" max="2843" width="13.42578125" style="376" customWidth="1"/>
    <col min="2844" max="2844" width="7.140625" style="376" bestFit="1" customWidth="1"/>
    <col min="2845" max="2845" width="10.42578125" style="376" bestFit="1" customWidth="1"/>
    <col min="2846" max="2846" width="11.42578125" style="376" customWidth="1"/>
    <col min="2847" max="2847" width="11.28515625" style="376" customWidth="1"/>
    <col min="2848" max="3090" width="9.140625" style="376"/>
    <col min="3091" max="3092" width="9.28515625" style="376" customWidth="1"/>
    <col min="3093" max="3093" width="11.140625" style="376" customWidth="1"/>
    <col min="3094" max="3094" width="10.7109375" style="376" bestFit="1" customWidth="1"/>
    <col min="3095" max="3095" width="11.42578125" style="376" customWidth="1"/>
    <col min="3096" max="3096" width="11.28515625" style="376" customWidth="1"/>
    <col min="3097" max="3097" width="13.140625" style="376" customWidth="1"/>
    <col min="3098" max="3098" width="11" style="376" customWidth="1"/>
    <col min="3099" max="3099" width="13.42578125" style="376" customWidth="1"/>
    <col min="3100" max="3100" width="7.140625" style="376" bestFit="1" customWidth="1"/>
    <col min="3101" max="3101" width="10.42578125" style="376" bestFit="1" customWidth="1"/>
    <col min="3102" max="3102" width="11.42578125" style="376" customWidth="1"/>
    <col min="3103" max="3103" width="11.28515625" style="376" customWidth="1"/>
    <col min="3104" max="3346" width="9.140625" style="376"/>
    <col min="3347" max="3348" width="9.28515625" style="376" customWidth="1"/>
    <col min="3349" max="3349" width="11.140625" style="376" customWidth="1"/>
    <col min="3350" max="3350" width="10.7109375" style="376" bestFit="1" customWidth="1"/>
    <col min="3351" max="3351" width="11.42578125" style="376" customWidth="1"/>
    <col min="3352" max="3352" width="11.28515625" style="376" customWidth="1"/>
    <col min="3353" max="3353" width="13.140625" style="376" customWidth="1"/>
    <col min="3354" max="3354" width="11" style="376" customWidth="1"/>
    <col min="3355" max="3355" width="13.42578125" style="376" customWidth="1"/>
    <col min="3356" max="3356" width="7.140625" style="376" bestFit="1" customWidth="1"/>
    <col min="3357" max="3357" width="10.42578125" style="376" bestFit="1" customWidth="1"/>
    <col min="3358" max="3358" width="11.42578125" style="376" customWidth="1"/>
    <col min="3359" max="3359" width="11.28515625" style="376" customWidth="1"/>
    <col min="3360" max="3602" width="9.140625" style="376"/>
    <col min="3603" max="3604" width="9.28515625" style="376" customWidth="1"/>
    <col min="3605" max="3605" width="11.140625" style="376" customWidth="1"/>
    <col min="3606" max="3606" width="10.7109375" style="376" bestFit="1" customWidth="1"/>
    <col min="3607" max="3607" width="11.42578125" style="376" customWidth="1"/>
    <col min="3608" max="3608" width="11.28515625" style="376" customWidth="1"/>
    <col min="3609" max="3609" width="13.140625" style="376" customWidth="1"/>
    <col min="3610" max="3610" width="11" style="376" customWidth="1"/>
    <col min="3611" max="3611" width="13.42578125" style="376" customWidth="1"/>
    <col min="3612" max="3612" width="7.140625" style="376" bestFit="1" customWidth="1"/>
    <col min="3613" max="3613" width="10.42578125" style="376" bestFit="1" customWidth="1"/>
    <col min="3614" max="3614" width="11.42578125" style="376" customWidth="1"/>
    <col min="3615" max="3615" width="11.28515625" style="376" customWidth="1"/>
    <col min="3616" max="3858" width="9.140625" style="376"/>
    <col min="3859" max="3860" width="9.28515625" style="376" customWidth="1"/>
    <col min="3861" max="3861" width="11.140625" style="376" customWidth="1"/>
    <col min="3862" max="3862" width="10.7109375" style="376" bestFit="1" customWidth="1"/>
    <col min="3863" max="3863" width="11.42578125" style="376" customWidth="1"/>
    <col min="3864" max="3864" width="11.28515625" style="376" customWidth="1"/>
    <col min="3865" max="3865" width="13.140625" style="376" customWidth="1"/>
    <col min="3866" max="3866" width="11" style="376" customWidth="1"/>
    <col min="3867" max="3867" width="13.42578125" style="376" customWidth="1"/>
    <col min="3868" max="3868" width="7.140625" style="376" bestFit="1" customWidth="1"/>
    <col min="3869" max="3869" width="10.42578125" style="376" bestFit="1" customWidth="1"/>
    <col min="3870" max="3870" width="11.42578125" style="376" customWidth="1"/>
    <col min="3871" max="3871" width="11.28515625" style="376" customWidth="1"/>
    <col min="3872" max="4114" width="9.140625" style="376"/>
    <col min="4115" max="4116" width="9.28515625" style="376" customWidth="1"/>
    <col min="4117" max="4117" width="11.140625" style="376" customWidth="1"/>
    <col min="4118" max="4118" width="10.7109375" style="376" bestFit="1" customWidth="1"/>
    <col min="4119" max="4119" width="11.42578125" style="376" customWidth="1"/>
    <col min="4120" max="4120" width="11.28515625" style="376" customWidth="1"/>
    <col min="4121" max="4121" width="13.140625" style="376" customWidth="1"/>
    <col min="4122" max="4122" width="11" style="376" customWidth="1"/>
    <col min="4123" max="4123" width="13.42578125" style="376" customWidth="1"/>
    <col min="4124" max="4124" width="7.140625" style="376" bestFit="1" customWidth="1"/>
    <col min="4125" max="4125" width="10.42578125" style="376" bestFit="1" customWidth="1"/>
    <col min="4126" max="4126" width="11.42578125" style="376" customWidth="1"/>
    <col min="4127" max="4127" width="11.28515625" style="376" customWidth="1"/>
    <col min="4128" max="4370" width="9.140625" style="376"/>
    <col min="4371" max="4372" width="9.28515625" style="376" customWidth="1"/>
    <col min="4373" max="4373" width="11.140625" style="376" customWidth="1"/>
    <col min="4374" max="4374" width="10.7109375" style="376" bestFit="1" customWidth="1"/>
    <col min="4375" max="4375" width="11.42578125" style="376" customWidth="1"/>
    <col min="4376" max="4376" width="11.28515625" style="376" customWidth="1"/>
    <col min="4377" max="4377" width="13.140625" style="376" customWidth="1"/>
    <col min="4378" max="4378" width="11" style="376" customWidth="1"/>
    <col min="4379" max="4379" width="13.42578125" style="376" customWidth="1"/>
    <col min="4380" max="4380" width="7.140625" style="376" bestFit="1" customWidth="1"/>
    <col min="4381" max="4381" width="10.42578125" style="376" bestFit="1" customWidth="1"/>
    <col min="4382" max="4382" width="11.42578125" style="376" customWidth="1"/>
    <col min="4383" max="4383" width="11.28515625" style="376" customWidth="1"/>
    <col min="4384" max="4626" width="9.140625" style="376"/>
    <col min="4627" max="4628" width="9.28515625" style="376" customWidth="1"/>
    <col min="4629" max="4629" width="11.140625" style="376" customWidth="1"/>
    <col min="4630" max="4630" width="10.7109375" style="376" bestFit="1" customWidth="1"/>
    <col min="4631" max="4631" width="11.42578125" style="376" customWidth="1"/>
    <col min="4632" max="4632" width="11.28515625" style="376" customWidth="1"/>
    <col min="4633" max="4633" width="13.140625" style="376" customWidth="1"/>
    <col min="4634" max="4634" width="11" style="376" customWidth="1"/>
    <col min="4635" max="4635" width="13.42578125" style="376" customWidth="1"/>
    <col min="4636" max="4636" width="7.140625" style="376" bestFit="1" customWidth="1"/>
    <col min="4637" max="4637" width="10.42578125" style="376" bestFit="1" customWidth="1"/>
    <col min="4638" max="4638" width="11.42578125" style="376" customWidth="1"/>
    <col min="4639" max="4639" width="11.28515625" style="376" customWidth="1"/>
    <col min="4640" max="4882" width="9.140625" style="376"/>
    <col min="4883" max="4884" width="9.28515625" style="376" customWidth="1"/>
    <col min="4885" max="4885" width="11.140625" style="376" customWidth="1"/>
    <col min="4886" max="4886" width="10.7109375" style="376" bestFit="1" customWidth="1"/>
    <col min="4887" max="4887" width="11.42578125" style="376" customWidth="1"/>
    <col min="4888" max="4888" width="11.28515625" style="376" customWidth="1"/>
    <col min="4889" max="4889" width="13.140625" style="376" customWidth="1"/>
    <col min="4890" max="4890" width="11" style="376" customWidth="1"/>
    <col min="4891" max="4891" width="13.42578125" style="376" customWidth="1"/>
    <col min="4892" max="4892" width="7.140625" style="376" bestFit="1" customWidth="1"/>
    <col min="4893" max="4893" width="10.42578125" style="376" bestFit="1" customWidth="1"/>
    <col min="4894" max="4894" width="11.42578125" style="376" customWidth="1"/>
    <col min="4895" max="4895" width="11.28515625" style="376" customWidth="1"/>
    <col min="4896" max="5138" width="9.140625" style="376"/>
    <col min="5139" max="5140" width="9.28515625" style="376" customWidth="1"/>
    <col min="5141" max="5141" width="11.140625" style="376" customWidth="1"/>
    <col min="5142" max="5142" width="10.7109375" style="376" bestFit="1" customWidth="1"/>
    <col min="5143" max="5143" width="11.42578125" style="376" customWidth="1"/>
    <col min="5144" max="5144" width="11.28515625" style="376" customWidth="1"/>
    <col min="5145" max="5145" width="13.140625" style="376" customWidth="1"/>
    <col min="5146" max="5146" width="11" style="376" customWidth="1"/>
    <col min="5147" max="5147" width="13.42578125" style="376" customWidth="1"/>
    <col min="5148" max="5148" width="7.140625" style="376" bestFit="1" customWidth="1"/>
    <col min="5149" max="5149" width="10.42578125" style="376" bestFit="1" customWidth="1"/>
    <col min="5150" max="5150" width="11.42578125" style="376" customWidth="1"/>
    <col min="5151" max="5151" width="11.28515625" style="376" customWidth="1"/>
    <col min="5152" max="5394" width="9.140625" style="376"/>
    <col min="5395" max="5396" width="9.28515625" style="376" customWidth="1"/>
    <col min="5397" max="5397" width="11.140625" style="376" customWidth="1"/>
    <col min="5398" max="5398" width="10.7109375" style="376" bestFit="1" customWidth="1"/>
    <col min="5399" max="5399" width="11.42578125" style="376" customWidth="1"/>
    <col min="5400" max="5400" width="11.28515625" style="376" customWidth="1"/>
    <col min="5401" max="5401" width="13.140625" style="376" customWidth="1"/>
    <col min="5402" max="5402" width="11" style="376" customWidth="1"/>
    <col min="5403" max="5403" width="13.42578125" style="376" customWidth="1"/>
    <col min="5404" max="5404" width="7.140625" style="376" bestFit="1" customWidth="1"/>
    <col min="5405" max="5405" width="10.42578125" style="376" bestFit="1" customWidth="1"/>
    <col min="5406" max="5406" width="11.42578125" style="376" customWidth="1"/>
    <col min="5407" max="5407" width="11.28515625" style="376" customWidth="1"/>
    <col min="5408" max="5650" width="9.140625" style="376"/>
    <col min="5651" max="5652" width="9.28515625" style="376" customWidth="1"/>
    <col min="5653" max="5653" width="11.140625" style="376" customWidth="1"/>
    <col min="5654" max="5654" width="10.7109375" style="376" bestFit="1" customWidth="1"/>
    <col min="5655" max="5655" width="11.42578125" style="376" customWidth="1"/>
    <col min="5656" max="5656" width="11.28515625" style="376" customWidth="1"/>
    <col min="5657" max="5657" width="13.140625" style="376" customWidth="1"/>
    <col min="5658" max="5658" width="11" style="376" customWidth="1"/>
    <col min="5659" max="5659" width="13.42578125" style="376" customWidth="1"/>
    <col min="5660" max="5660" width="7.140625" style="376" bestFit="1" customWidth="1"/>
    <col min="5661" max="5661" width="10.42578125" style="376" bestFit="1" customWidth="1"/>
    <col min="5662" max="5662" width="11.42578125" style="376" customWidth="1"/>
    <col min="5663" max="5663" width="11.28515625" style="376" customWidth="1"/>
    <col min="5664" max="5906" width="9.140625" style="376"/>
    <col min="5907" max="5908" width="9.28515625" style="376" customWidth="1"/>
    <col min="5909" max="5909" width="11.140625" style="376" customWidth="1"/>
    <col min="5910" max="5910" width="10.7109375" style="376" bestFit="1" customWidth="1"/>
    <col min="5911" max="5911" width="11.42578125" style="376" customWidth="1"/>
    <col min="5912" max="5912" width="11.28515625" style="376" customWidth="1"/>
    <col min="5913" max="5913" width="13.140625" style="376" customWidth="1"/>
    <col min="5914" max="5914" width="11" style="376" customWidth="1"/>
    <col min="5915" max="5915" width="13.42578125" style="376" customWidth="1"/>
    <col min="5916" max="5916" width="7.140625" style="376" bestFit="1" customWidth="1"/>
    <col min="5917" max="5917" width="10.42578125" style="376" bestFit="1" customWidth="1"/>
    <col min="5918" max="5918" width="11.42578125" style="376" customWidth="1"/>
    <col min="5919" max="5919" width="11.28515625" style="376" customWidth="1"/>
    <col min="5920" max="6162" width="9.140625" style="376"/>
    <col min="6163" max="6164" width="9.28515625" style="376" customWidth="1"/>
    <col min="6165" max="6165" width="11.140625" style="376" customWidth="1"/>
    <col min="6166" max="6166" width="10.7109375" style="376" bestFit="1" customWidth="1"/>
    <col min="6167" max="6167" width="11.42578125" style="376" customWidth="1"/>
    <col min="6168" max="6168" width="11.28515625" style="376" customWidth="1"/>
    <col min="6169" max="6169" width="13.140625" style="376" customWidth="1"/>
    <col min="6170" max="6170" width="11" style="376" customWidth="1"/>
    <col min="6171" max="6171" width="13.42578125" style="376" customWidth="1"/>
    <col min="6172" max="6172" width="7.140625" style="376" bestFit="1" customWidth="1"/>
    <col min="6173" max="6173" width="10.42578125" style="376" bestFit="1" customWidth="1"/>
    <col min="6174" max="6174" width="11.42578125" style="376" customWidth="1"/>
    <col min="6175" max="6175" width="11.28515625" style="376" customWidth="1"/>
    <col min="6176" max="6418" width="9.140625" style="376"/>
    <col min="6419" max="6420" width="9.28515625" style="376" customWidth="1"/>
    <col min="6421" max="6421" width="11.140625" style="376" customWidth="1"/>
    <col min="6422" max="6422" width="10.7109375" style="376" bestFit="1" customWidth="1"/>
    <col min="6423" max="6423" width="11.42578125" style="376" customWidth="1"/>
    <col min="6424" max="6424" width="11.28515625" style="376" customWidth="1"/>
    <col min="6425" max="6425" width="13.140625" style="376" customWidth="1"/>
    <col min="6426" max="6426" width="11" style="376" customWidth="1"/>
    <col min="6427" max="6427" width="13.42578125" style="376" customWidth="1"/>
    <col min="6428" max="6428" width="7.140625" style="376" bestFit="1" customWidth="1"/>
    <col min="6429" max="6429" width="10.42578125" style="376" bestFit="1" customWidth="1"/>
    <col min="6430" max="6430" width="11.42578125" style="376" customWidth="1"/>
    <col min="6431" max="6431" width="11.28515625" style="376" customWidth="1"/>
    <col min="6432" max="6674" width="9.140625" style="376"/>
    <col min="6675" max="6676" width="9.28515625" style="376" customWidth="1"/>
    <col min="6677" max="6677" width="11.140625" style="376" customWidth="1"/>
    <col min="6678" max="6678" width="10.7109375" style="376" bestFit="1" customWidth="1"/>
    <col min="6679" max="6679" width="11.42578125" style="376" customWidth="1"/>
    <col min="6680" max="6680" width="11.28515625" style="376" customWidth="1"/>
    <col min="6681" max="6681" width="13.140625" style="376" customWidth="1"/>
    <col min="6682" max="6682" width="11" style="376" customWidth="1"/>
    <col min="6683" max="6683" width="13.42578125" style="376" customWidth="1"/>
    <col min="6684" max="6684" width="7.140625" style="376" bestFit="1" customWidth="1"/>
    <col min="6685" max="6685" width="10.42578125" style="376" bestFit="1" customWidth="1"/>
    <col min="6686" max="6686" width="11.42578125" style="376" customWidth="1"/>
    <col min="6687" max="6687" width="11.28515625" style="376" customWidth="1"/>
    <col min="6688" max="6930" width="9.140625" style="376"/>
    <col min="6931" max="6932" width="9.28515625" style="376" customWidth="1"/>
    <col min="6933" max="6933" width="11.140625" style="376" customWidth="1"/>
    <col min="6934" max="6934" width="10.7109375" style="376" bestFit="1" customWidth="1"/>
    <col min="6935" max="6935" width="11.42578125" style="376" customWidth="1"/>
    <col min="6936" max="6936" width="11.28515625" style="376" customWidth="1"/>
    <col min="6937" max="6937" width="13.140625" style="376" customWidth="1"/>
    <col min="6938" max="6938" width="11" style="376" customWidth="1"/>
    <col min="6939" max="6939" width="13.42578125" style="376" customWidth="1"/>
    <col min="6940" max="6940" width="7.140625" style="376" bestFit="1" customWidth="1"/>
    <col min="6941" max="6941" width="10.42578125" style="376" bestFit="1" customWidth="1"/>
    <col min="6942" max="6942" width="11.42578125" style="376" customWidth="1"/>
    <col min="6943" max="6943" width="11.28515625" style="376" customWidth="1"/>
    <col min="6944" max="7186" width="9.140625" style="376"/>
    <col min="7187" max="7188" width="9.28515625" style="376" customWidth="1"/>
    <col min="7189" max="7189" width="11.140625" style="376" customWidth="1"/>
    <col min="7190" max="7190" width="10.7109375" style="376" bestFit="1" customWidth="1"/>
    <col min="7191" max="7191" width="11.42578125" style="376" customWidth="1"/>
    <col min="7192" max="7192" width="11.28515625" style="376" customWidth="1"/>
    <col min="7193" max="7193" width="13.140625" style="376" customWidth="1"/>
    <col min="7194" max="7194" width="11" style="376" customWidth="1"/>
    <col min="7195" max="7195" width="13.42578125" style="376" customWidth="1"/>
    <col min="7196" max="7196" width="7.140625" style="376" bestFit="1" customWidth="1"/>
    <col min="7197" max="7197" width="10.42578125" style="376" bestFit="1" customWidth="1"/>
    <col min="7198" max="7198" width="11.42578125" style="376" customWidth="1"/>
    <col min="7199" max="7199" width="11.28515625" style="376" customWidth="1"/>
    <col min="7200" max="7442" width="9.140625" style="376"/>
    <col min="7443" max="7444" width="9.28515625" style="376" customWidth="1"/>
    <col min="7445" max="7445" width="11.140625" style="376" customWidth="1"/>
    <col min="7446" max="7446" width="10.7109375" style="376" bestFit="1" customWidth="1"/>
    <col min="7447" max="7447" width="11.42578125" style="376" customWidth="1"/>
    <col min="7448" max="7448" width="11.28515625" style="376" customWidth="1"/>
    <col min="7449" max="7449" width="13.140625" style="376" customWidth="1"/>
    <col min="7450" max="7450" width="11" style="376" customWidth="1"/>
    <col min="7451" max="7451" width="13.42578125" style="376" customWidth="1"/>
    <col min="7452" max="7452" width="7.140625" style="376" bestFit="1" customWidth="1"/>
    <col min="7453" max="7453" width="10.42578125" style="376" bestFit="1" customWidth="1"/>
    <col min="7454" max="7454" width="11.42578125" style="376" customWidth="1"/>
    <col min="7455" max="7455" width="11.28515625" style="376" customWidth="1"/>
    <col min="7456" max="7698" width="9.140625" style="376"/>
    <col min="7699" max="7700" width="9.28515625" style="376" customWidth="1"/>
    <col min="7701" max="7701" width="11.140625" style="376" customWidth="1"/>
    <col min="7702" max="7702" width="10.7109375" style="376" bestFit="1" customWidth="1"/>
    <col min="7703" max="7703" width="11.42578125" style="376" customWidth="1"/>
    <col min="7704" max="7704" width="11.28515625" style="376" customWidth="1"/>
    <col min="7705" max="7705" width="13.140625" style="376" customWidth="1"/>
    <col min="7706" max="7706" width="11" style="376" customWidth="1"/>
    <col min="7707" max="7707" width="13.42578125" style="376" customWidth="1"/>
    <col min="7708" max="7708" width="7.140625" style="376" bestFit="1" customWidth="1"/>
    <col min="7709" max="7709" width="10.42578125" style="376" bestFit="1" customWidth="1"/>
    <col min="7710" max="7710" width="11.42578125" style="376" customWidth="1"/>
    <col min="7711" max="7711" width="11.28515625" style="376" customWidth="1"/>
    <col min="7712" max="7954" width="9.140625" style="376"/>
    <col min="7955" max="7956" width="9.28515625" style="376" customWidth="1"/>
    <col min="7957" max="7957" width="11.140625" style="376" customWidth="1"/>
    <col min="7958" max="7958" width="10.7109375" style="376" bestFit="1" customWidth="1"/>
    <col min="7959" max="7959" width="11.42578125" style="376" customWidth="1"/>
    <col min="7960" max="7960" width="11.28515625" style="376" customWidth="1"/>
    <col min="7961" max="7961" width="13.140625" style="376" customWidth="1"/>
    <col min="7962" max="7962" width="11" style="376" customWidth="1"/>
    <col min="7963" max="7963" width="13.42578125" style="376" customWidth="1"/>
    <col min="7964" max="7964" width="7.140625" style="376" bestFit="1" customWidth="1"/>
    <col min="7965" max="7965" width="10.42578125" style="376" bestFit="1" customWidth="1"/>
    <col min="7966" max="7966" width="11.42578125" style="376" customWidth="1"/>
    <col min="7967" max="7967" width="11.28515625" style="376" customWidth="1"/>
    <col min="7968" max="8210" width="9.140625" style="376"/>
    <col min="8211" max="8212" width="9.28515625" style="376" customWidth="1"/>
    <col min="8213" max="8213" width="11.140625" style="376" customWidth="1"/>
    <col min="8214" max="8214" width="10.7109375" style="376" bestFit="1" customWidth="1"/>
    <col min="8215" max="8215" width="11.42578125" style="376" customWidth="1"/>
    <col min="8216" max="8216" width="11.28515625" style="376" customWidth="1"/>
    <col min="8217" max="8217" width="13.140625" style="376" customWidth="1"/>
    <col min="8218" max="8218" width="11" style="376" customWidth="1"/>
    <col min="8219" max="8219" width="13.42578125" style="376" customWidth="1"/>
    <col min="8220" max="8220" width="7.140625" style="376" bestFit="1" customWidth="1"/>
    <col min="8221" max="8221" width="10.42578125" style="376" bestFit="1" customWidth="1"/>
    <col min="8222" max="8222" width="11.42578125" style="376" customWidth="1"/>
    <col min="8223" max="8223" width="11.28515625" style="376" customWidth="1"/>
    <col min="8224" max="8466" width="9.140625" style="376"/>
    <col min="8467" max="8468" width="9.28515625" style="376" customWidth="1"/>
    <col min="8469" max="8469" width="11.140625" style="376" customWidth="1"/>
    <col min="8470" max="8470" width="10.7109375" style="376" bestFit="1" customWidth="1"/>
    <col min="8471" max="8471" width="11.42578125" style="376" customWidth="1"/>
    <col min="8472" max="8472" width="11.28515625" style="376" customWidth="1"/>
    <col min="8473" max="8473" width="13.140625" style="376" customWidth="1"/>
    <col min="8474" max="8474" width="11" style="376" customWidth="1"/>
    <col min="8475" max="8475" width="13.42578125" style="376" customWidth="1"/>
    <col min="8476" max="8476" width="7.140625" style="376" bestFit="1" customWidth="1"/>
    <col min="8477" max="8477" width="10.42578125" style="376" bestFit="1" customWidth="1"/>
    <col min="8478" max="8478" width="11.42578125" style="376" customWidth="1"/>
    <col min="8479" max="8479" width="11.28515625" style="376" customWidth="1"/>
    <col min="8480" max="8722" width="9.140625" style="376"/>
    <col min="8723" max="8724" width="9.28515625" style="376" customWidth="1"/>
    <col min="8725" max="8725" width="11.140625" style="376" customWidth="1"/>
    <col min="8726" max="8726" width="10.7109375" style="376" bestFit="1" customWidth="1"/>
    <col min="8727" max="8727" width="11.42578125" style="376" customWidth="1"/>
    <col min="8728" max="8728" width="11.28515625" style="376" customWidth="1"/>
    <col min="8729" max="8729" width="13.140625" style="376" customWidth="1"/>
    <col min="8730" max="8730" width="11" style="376" customWidth="1"/>
    <col min="8731" max="8731" width="13.42578125" style="376" customWidth="1"/>
    <col min="8732" max="8732" width="7.140625" style="376" bestFit="1" customWidth="1"/>
    <col min="8733" max="8733" width="10.42578125" style="376" bestFit="1" customWidth="1"/>
    <col min="8734" max="8734" width="11.42578125" style="376" customWidth="1"/>
    <col min="8735" max="8735" width="11.28515625" style="376" customWidth="1"/>
    <col min="8736" max="8978" width="9.140625" style="376"/>
    <col min="8979" max="8980" width="9.28515625" style="376" customWidth="1"/>
    <col min="8981" max="8981" width="11.140625" style="376" customWidth="1"/>
    <col min="8982" max="8982" width="10.7109375" style="376" bestFit="1" customWidth="1"/>
    <col min="8983" max="8983" width="11.42578125" style="376" customWidth="1"/>
    <col min="8984" max="8984" width="11.28515625" style="376" customWidth="1"/>
    <col min="8985" max="8985" width="13.140625" style="376" customWidth="1"/>
    <col min="8986" max="8986" width="11" style="376" customWidth="1"/>
    <col min="8987" max="8987" width="13.42578125" style="376" customWidth="1"/>
    <col min="8988" max="8988" width="7.140625" style="376" bestFit="1" customWidth="1"/>
    <col min="8989" max="8989" width="10.42578125" style="376" bestFit="1" customWidth="1"/>
    <col min="8990" max="8990" width="11.42578125" style="376" customWidth="1"/>
    <col min="8991" max="8991" width="11.28515625" style="376" customWidth="1"/>
    <col min="8992" max="9234" width="9.140625" style="376"/>
    <col min="9235" max="9236" width="9.28515625" style="376" customWidth="1"/>
    <col min="9237" max="9237" width="11.140625" style="376" customWidth="1"/>
    <col min="9238" max="9238" width="10.7109375" style="376" bestFit="1" customWidth="1"/>
    <col min="9239" max="9239" width="11.42578125" style="376" customWidth="1"/>
    <col min="9240" max="9240" width="11.28515625" style="376" customWidth="1"/>
    <col min="9241" max="9241" width="13.140625" style="376" customWidth="1"/>
    <col min="9242" max="9242" width="11" style="376" customWidth="1"/>
    <col min="9243" max="9243" width="13.42578125" style="376" customWidth="1"/>
    <col min="9244" max="9244" width="7.140625" style="376" bestFit="1" customWidth="1"/>
    <col min="9245" max="9245" width="10.42578125" style="376" bestFit="1" customWidth="1"/>
    <col min="9246" max="9246" width="11.42578125" style="376" customWidth="1"/>
    <col min="9247" max="9247" width="11.28515625" style="376" customWidth="1"/>
    <col min="9248" max="9490" width="9.140625" style="376"/>
    <col min="9491" max="9492" width="9.28515625" style="376" customWidth="1"/>
    <col min="9493" max="9493" width="11.140625" style="376" customWidth="1"/>
    <col min="9494" max="9494" width="10.7109375" style="376" bestFit="1" customWidth="1"/>
    <col min="9495" max="9495" width="11.42578125" style="376" customWidth="1"/>
    <col min="9496" max="9496" width="11.28515625" style="376" customWidth="1"/>
    <col min="9497" max="9497" width="13.140625" style="376" customWidth="1"/>
    <col min="9498" max="9498" width="11" style="376" customWidth="1"/>
    <col min="9499" max="9499" width="13.42578125" style="376" customWidth="1"/>
    <col min="9500" max="9500" width="7.140625" style="376" bestFit="1" customWidth="1"/>
    <col min="9501" max="9501" width="10.42578125" style="376" bestFit="1" customWidth="1"/>
    <col min="9502" max="9502" width="11.42578125" style="376" customWidth="1"/>
    <col min="9503" max="9503" width="11.28515625" style="376" customWidth="1"/>
    <col min="9504" max="9746" width="9.140625" style="376"/>
    <col min="9747" max="9748" width="9.28515625" style="376" customWidth="1"/>
    <col min="9749" max="9749" width="11.140625" style="376" customWidth="1"/>
    <col min="9750" max="9750" width="10.7109375" style="376" bestFit="1" customWidth="1"/>
    <col min="9751" max="9751" width="11.42578125" style="376" customWidth="1"/>
    <col min="9752" max="9752" width="11.28515625" style="376" customWidth="1"/>
    <col min="9753" max="9753" width="13.140625" style="376" customWidth="1"/>
    <col min="9754" max="9754" width="11" style="376" customWidth="1"/>
    <col min="9755" max="9755" width="13.42578125" style="376" customWidth="1"/>
    <col min="9756" max="9756" width="7.140625" style="376" bestFit="1" customWidth="1"/>
    <col min="9757" max="9757" width="10.42578125" style="376" bestFit="1" customWidth="1"/>
    <col min="9758" max="9758" width="11.42578125" style="376" customWidth="1"/>
    <col min="9759" max="9759" width="11.28515625" style="376" customWidth="1"/>
    <col min="9760" max="10002" width="9.140625" style="376"/>
    <col min="10003" max="10004" width="9.28515625" style="376" customWidth="1"/>
    <col min="10005" max="10005" width="11.140625" style="376" customWidth="1"/>
    <col min="10006" max="10006" width="10.7109375" style="376" bestFit="1" customWidth="1"/>
    <col min="10007" max="10007" width="11.42578125" style="376" customWidth="1"/>
    <col min="10008" max="10008" width="11.28515625" style="376" customWidth="1"/>
    <col min="10009" max="10009" width="13.140625" style="376" customWidth="1"/>
    <col min="10010" max="10010" width="11" style="376" customWidth="1"/>
    <col min="10011" max="10011" width="13.42578125" style="376" customWidth="1"/>
    <col min="10012" max="10012" width="7.140625" style="376" bestFit="1" customWidth="1"/>
    <col min="10013" max="10013" width="10.42578125" style="376" bestFit="1" customWidth="1"/>
    <col min="10014" max="10014" width="11.42578125" style="376" customWidth="1"/>
    <col min="10015" max="10015" width="11.28515625" style="376" customWidth="1"/>
    <col min="10016" max="10258" width="9.140625" style="376"/>
    <col min="10259" max="10260" width="9.28515625" style="376" customWidth="1"/>
    <col min="10261" max="10261" width="11.140625" style="376" customWidth="1"/>
    <col min="10262" max="10262" width="10.7109375" style="376" bestFit="1" customWidth="1"/>
    <col min="10263" max="10263" width="11.42578125" style="376" customWidth="1"/>
    <col min="10264" max="10264" width="11.28515625" style="376" customWidth="1"/>
    <col min="10265" max="10265" width="13.140625" style="376" customWidth="1"/>
    <col min="10266" max="10266" width="11" style="376" customWidth="1"/>
    <col min="10267" max="10267" width="13.42578125" style="376" customWidth="1"/>
    <col min="10268" max="10268" width="7.140625" style="376" bestFit="1" customWidth="1"/>
    <col min="10269" max="10269" width="10.42578125" style="376" bestFit="1" customWidth="1"/>
    <col min="10270" max="10270" width="11.42578125" style="376" customWidth="1"/>
    <col min="10271" max="10271" width="11.28515625" style="376" customWidth="1"/>
    <col min="10272" max="10514" width="9.140625" style="376"/>
    <col min="10515" max="10516" width="9.28515625" style="376" customWidth="1"/>
    <col min="10517" max="10517" width="11.140625" style="376" customWidth="1"/>
    <col min="10518" max="10518" width="10.7109375" style="376" bestFit="1" customWidth="1"/>
    <col min="10519" max="10519" width="11.42578125" style="376" customWidth="1"/>
    <col min="10520" max="10520" width="11.28515625" style="376" customWidth="1"/>
    <col min="10521" max="10521" width="13.140625" style="376" customWidth="1"/>
    <col min="10522" max="10522" width="11" style="376" customWidth="1"/>
    <col min="10523" max="10523" width="13.42578125" style="376" customWidth="1"/>
    <col min="10524" max="10524" width="7.140625" style="376" bestFit="1" customWidth="1"/>
    <col min="10525" max="10525" width="10.42578125" style="376" bestFit="1" customWidth="1"/>
    <col min="10526" max="10526" width="11.42578125" style="376" customWidth="1"/>
    <col min="10527" max="10527" width="11.28515625" style="376" customWidth="1"/>
    <col min="10528" max="10770" width="9.140625" style="376"/>
    <col min="10771" max="10772" width="9.28515625" style="376" customWidth="1"/>
    <col min="10773" max="10773" width="11.140625" style="376" customWidth="1"/>
    <col min="10774" max="10774" width="10.7109375" style="376" bestFit="1" customWidth="1"/>
    <col min="10775" max="10775" width="11.42578125" style="376" customWidth="1"/>
    <col min="10776" max="10776" width="11.28515625" style="376" customWidth="1"/>
    <col min="10777" max="10777" width="13.140625" style="376" customWidth="1"/>
    <col min="10778" max="10778" width="11" style="376" customWidth="1"/>
    <col min="10779" max="10779" width="13.42578125" style="376" customWidth="1"/>
    <col min="10780" max="10780" width="7.140625" style="376" bestFit="1" customWidth="1"/>
    <col min="10781" max="10781" width="10.42578125" style="376" bestFit="1" customWidth="1"/>
    <col min="10782" max="10782" width="11.42578125" style="376" customWidth="1"/>
    <col min="10783" max="10783" width="11.28515625" style="376" customWidth="1"/>
    <col min="10784" max="11026" width="9.140625" style="376"/>
    <col min="11027" max="11028" width="9.28515625" style="376" customWidth="1"/>
    <col min="11029" max="11029" width="11.140625" style="376" customWidth="1"/>
    <col min="11030" max="11030" width="10.7109375" style="376" bestFit="1" customWidth="1"/>
    <col min="11031" max="11031" width="11.42578125" style="376" customWidth="1"/>
    <col min="11032" max="11032" width="11.28515625" style="376" customWidth="1"/>
    <col min="11033" max="11033" width="13.140625" style="376" customWidth="1"/>
    <col min="11034" max="11034" width="11" style="376" customWidth="1"/>
    <col min="11035" max="11035" width="13.42578125" style="376" customWidth="1"/>
    <col min="11036" max="11036" width="7.140625" style="376" bestFit="1" customWidth="1"/>
    <col min="11037" max="11037" width="10.42578125" style="376" bestFit="1" customWidth="1"/>
    <col min="11038" max="11038" width="11.42578125" style="376" customWidth="1"/>
    <col min="11039" max="11039" width="11.28515625" style="376" customWidth="1"/>
    <col min="11040" max="11282" width="9.140625" style="376"/>
    <col min="11283" max="11284" width="9.28515625" style="376" customWidth="1"/>
    <col min="11285" max="11285" width="11.140625" style="376" customWidth="1"/>
    <col min="11286" max="11286" width="10.7109375" style="376" bestFit="1" customWidth="1"/>
    <col min="11287" max="11287" width="11.42578125" style="376" customWidth="1"/>
    <col min="11288" max="11288" width="11.28515625" style="376" customWidth="1"/>
    <col min="11289" max="11289" width="13.140625" style="376" customWidth="1"/>
    <col min="11290" max="11290" width="11" style="376" customWidth="1"/>
    <col min="11291" max="11291" width="13.42578125" style="376" customWidth="1"/>
    <col min="11292" max="11292" width="7.140625" style="376" bestFit="1" customWidth="1"/>
    <col min="11293" max="11293" width="10.42578125" style="376" bestFit="1" customWidth="1"/>
    <col min="11294" max="11294" width="11.42578125" style="376" customWidth="1"/>
    <col min="11295" max="11295" width="11.28515625" style="376" customWidth="1"/>
    <col min="11296" max="11538" width="9.140625" style="376"/>
    <col min="11539" max="11540" width="9.28515625" style="376" customWidth="1"/>
    <col min="11541" max="11541" width="11.140625" style="376" customWidth="1"/>
    <col min="11542" max="11542" width="10.7109375" style="376" bestFit="1" customWidth="1"/>
    <col min="11543" max="11543" width="11.42578125" style="376" customWidth="1"/>
    <col min="11544" max="11544" width="11.28515625" style="376" customWidth="1"/>
    <col min="11545" max="11545" width="13.140625" style="376" customWidth="1"/>
    <col min="11546" max="11546" width="11" style="376" customWidth="1"/>
    <col min="11547" max="11547" width="13.42578125" style="376" customWidth="1"/>
    <col min="11548" max="11548" width="7.140625" style="376" bestFit="1" customWidth="1"/>
    <col min="11549" max="11549" width="10.42578125" style="376" bestFit="1" customWidth="1"/>
    <col min="11550" max="11550" width="11.42578125" style="376" customWidth="1"/>
    <col min="11551" max="11551" width="11.28515625" style="376" customWidth="1"/>
    <col min="11552" max="11794" width="9.140625" style="376"/>
    <col min="11795" max="11796" width="9.28515625" style="376" customWidth="1"/>
    <col min="11797" max="11797" width="11.140625" style="376" customWidth="1"/>
    <col min="11798" max="11798" width="10.7109375" style="376" bestFit="1" customWidth="1"/>
    <col min="11799" max="11799" width="11.42578125" style="376" customWidth="1"/>
    <col min="11800" max="11800" width="11.28515625" style="376" customWidth="1"/>
    <col min="11801" max="11801" width="13.140625" style="376" customWidth="1"/>
    <col min="11802" max="11802" width="11" style="376" customWidth="1"/>
    <col min="11803" max="11803" width="13.42578125" style="376" customWidth="1"/>
    <col min="11804" max="11804" width="7.140625" style="376" bestFit="1" customWidth="1"/>
    <col min="11805" max="11805" width="10.42578125" style="376" bestFit="1" customWidth="1"/>
    <col min="11806" max="11806" width="11.42578125" style="376" customWidth="1"/>
    <col min="11807" max="11807" width="11.28515625" style="376" customWidth="1"/>
    <col min="11808" max="12050" width="9.140625" style="376"/>
    <col min="12051" max="12052" width="9.28515625" style="376" customWidth="1"/>
    <col min="12053" max="12053" width="11.140625" style="376" customWidth="1"/>
    <col min="12054" max="12054" width="10.7109375" style="376" bestFit="1" customWidth="1"/>
    <col min="12055" max="12055" width="11.42578125" style="376" customWidth="1"/>
    <col min="12056" max="12056" width="11.28515625" style="376" customWidth="1"/>
    <col min="12057" max="12057" width="13.140625" style="376" customWidth="1"/>
    <col min="12058" max="12058" width="11" style="376" customWidth="1"/>
    <col min="12059" max="12059" width="13.42578125" style="376" customWidth="1"/>
    <col min="12060" max="12060" width="7.140625" style="376" bestFit="1" customWidth="1"/>
    <col min="12061" max="12061" width="10.42578125" style="376" bestFit="1" customWidth="1"/>
    <col min="12062" max="12062" width="11.42578125" style="376" customWidth="1"/>
    <col min="12063" max="12063" width="11.28515625" style="376" customWidth="1"/>
    <col min="12064" max="12306" width="9.140625" style="376"/>
    <col min="12307" max="12308" width="9.28515625" style="376" customWidth="1"/>
    <col min="12309" max="12309" width="11.140625" style="376" customWidth="1"/>
    <col min="12310" max="12310" width="10.7109375" style="376" bestFit="1" customWidth="1"/>
    <col min="12311" max="12311" width="11.42578125" style="376" customWidth="1"/>
    <col min="12312" max="12312" width="11.28515625" style="376" customWidth="1"/>
    <col min="12313" max="12313" width="13.140625" style="376" customWidth="1"/>
    <col min="12314" max="12314" width="11" style="376" customWidth="1"/>
    <col min="12315" max="12315" width="13.42578125" style="376" customWidth="1"/>
    <col min="12316" max="12316" width="7.140625" style="376" bestFit="1" customWidth="1"/>
    <col min="12317" max="12317" width="10.42578125" style="376" bestFit="1" customWidth="1"/>
    <col min="12318" max="12318" width="11.42578125" style="376" customWidth="1"/>
    <col min="12319" max="12319" width="11.28515625" style="376" customWidth="1"/>
    <col min="12320" max="12562" width="9.140625" style="376"/>
    <col min="12563" max="12564" width="9.28515625" style="376" customWidth="1"/>
    <col min="12565" max="12565" width="11.140625" style="376" customWidth="1"/>
    <col min="12566" max="12566" width="10.7109375" style="376" bestFit="1" customWidth="1"/>
    <col min="12567" max="12567" width="11.42578125" style="376" customWidth="1"/>
    <col min="12568" max="12568" width="11.28515625" style="376" customWidth="1"/>
    <col min="12569" max="12569" width="13.140625" style="376" customWidth="1"/>
    <col min="12570" max="12570" width="11" style="376" customWidth="1"/>
    <col min="12571" max="12571" width="13.42578125" style="376" customWidth="1"/>
    <col min="12572" max="12572" width="7.140625" style="376" bestFit="1" customWidth="1"/>
    <col min="12573" max="12573" width="10.42578125" style="376" bestFit="1" customWidth="1"/>
    <col min="12574" max="12574" width="11.42578125" style="376" customWidth="1"/>
    <col min="12575" max="12575" width="11.28515625" style="376" customWidth="1"/>
    <col min="12576" max="12818" width="9.140625" style="376"/>
    <col min="12819" max="12820" width="9.28515625" style="376" customWidth="1"/>
    <col min="12821" max="12821" width="11.140625" style="376" customWidth="1"/>
    <col min="12822" max="12822" width="10.7109375" style="376" bestFit="1" customWidth="1"/>
    <col min="12823" max="12823" width="11.42578125" style="376" customWidth="1"/>
    <col min="12824" max="12824" width="11.28515625" style="376" customWidth="1"/>
    <col min="12825" max="12825" width="13.140625" style="376" customWidth="1"/>
    <col min="12826" max="12826" width="11" style="376" customWidth="1"/>
    <col min="12827" max="12827" width="13.42578125" style="376" customWidth="1"/>
    <col min="12828" max="12828" width="7.140625" style="376" bestFit="1" customWidth="1"/>
    <col min="12829" max="12829" width="10.42578125" style="376" bestFit="1" customWidth="1"/>
    <col min="12830" max="12830" width="11.42578125" style="376" customWidth="1"/>
    <col min="12831" max="12831" width="11.28515625" style="376" customWidth="1"/>
    <col min="12832" max="13074" width="9.140625" style="376"/>
    <col min="13075" max="13076" width="9.28515625" style="376" customWidth="1"/>
    <col min="13077" max="13077" width="11.140625" style="376" customWidth="1"/>
    <col min="13078" max="13078" width="10.7109375" style="376" bestFit="1" customWidth="1"/>
    <col min="13079" max="13079" width="11.42578125" style="376" customWidth="1"/>
    <col min="13080" max="13080" width="11.28515625" style="376" customWidth="1"/>
    <col min="13081" max="13081" width="13.140625" style="376" customWidth="1"/>
    <col min="13082" max="13082" width="11" style="376" customWidth="1"/>
    <col min="13083" max="13083" width="13.42578125" style="376" customWidth="1"/>
    <col min="13084" max="13084" width="7.140625" style="376" bestFit="1" customWidth="1"/>
    <col min="13085" max="13085" width="10.42578125" style="376" bestFit="1" customWidth="1"/>
    <col min="13086" max="13086" width="11.42578125" style="376" customWidth="1"/>
    <col min="13087" max="13087" width="11.28515625" style="376" customWidth="1"/>
    <col min="13088" max="13330" width="9.140625" style="376"/>
    <col min="13331" max="13332" width="9.28515625" style="376" customWidth="1"/>
    <col min="13333" max="13333" width="11.140625" style="376" customWidth="1"/>
    <col min="13334" max="13334" width="10.7109375" style="376" bestFit="1" customWidth="1"/>
    <col min="13335" max="13335" width="11.42578125" style="376" customWidth="1"/>
    <col min="13336" max="13336" width="11.28515625" style="376" customWidth="1"/>
    <col min="13337" max="13337" width="13.140625" style="376" customWidth="1"/>
    <col min="13338" max="13338" width="11" style="376" customWidth="1"/>
    <col min="13339" max="13339" width="13.42578125" style="376" customWidth="1"/>
    <col min="13340" max="13340" width="7.140625" style="376" bestFit="1" customWidth="1"/>
    <col min="13341" max="13341" width="10.42578125" style="376" bestFit="1" customWidth="1"/>
    <col min="13342" max="13342" width="11.42578125" style="376" customWidth="1"/>
    <col min="13343" max="13343" width="11.28515625" style="376" customWidth="1"/>
    <col min="13344" max="13586" width="9.140625" style="376"/>
    <col min="13587" max="13588" width="9.28515625" style="376" customWidth="1"/>
    <col min="13589" max="13589" width="11.140625" style="376" customWidth="1"/>
    <col min="13590" max="13590" width="10.7109375" style="376" bestFit="1" customWidth="1"/>
    <col min="13591" max="13591" width="11.42578125" style="376" customWidth="1"/>
    <col min="13592" max="13592" width="11.28515625" style="376" customWidth="1"/>
    <col min="13593" max="13593" width="13.140625" style="376" customWidth="1"/>
    <col min="13594" max="13594" width="11" style="376" customWidth="1"/>
    <col min="13595" max="13595" width="13.42578125" style="376" customWidth="1"/>
    <col min="13596" max="13596" width="7.140625" style="376" bestFit="1" customWidth="1"/>
    <col min="13597" max="13597" width="10.42578125" style="376" bestFit="1" customWidth="1"/>
    <col min="13598" max="13598" width="11.42578125" style="376" customWidth="1"/>
    <col min="13599" max="13599" width="11.28515625" style="376" customWidth="1"/>
    <col min="13600" max="13842" width="9.140625" style="376"/>
    <col min="13843" max="13844" width="9.28515625" style="376" customWidth="1"/>
    <col min="13845" max="13845" width="11.140625" style="376" customWidth="1"/>
    <col min="13846" max="13846" width="10.7109375" style="376" bestFit="1" customWidth="1"/>
    <col min="13847" max="13847" width="11.42578125" style="376" customWidth="1"/>
    <col min="13848" max="13848" width="11.28515625" style="376" customWidth="1"/>
    <col min="13849" max="13849" width="13.140625" style="376" customWidth="1"/>
    <col min="13850" max="13850" width="11" style="376" customWidth="1"/>
    <col min="13851" max="13851" width="13.42578125" style="376" customWidth="1"/>
    <col min="13852" max="13852" width="7.140625" style="376" bestFit="1" customWidth="1"/>
    <col min="13853" max="13853" width="10.42578125" style="376" bestFit="1" customWidth="1"/>
    <col min="13854" max="13854" width="11.42578125" style="376" customWidth="1"/>
    <col min="13855" max="13855" width="11.28515625" style="376" customWidth="1"/>
    <col min="13856" max="14098" width="9.140625" style="376"/>
    <col min="14099" max="14100" width="9.28515625" style="376" customWidth="1"/>
    <col min="14101" max="14101" width="11.140625" style="376" customWidth="1"/>
    <col min="14102" max="14102" width="10.7109375" style="376" bestFit="1" customWidth="1"/>
    <col min="14103" max="14103" width="11.42578125" style="376" customWidth="1"/>
    <col min="14104" max="14104" width="11.28515625" style="376" customWidth="1"/>
    <col min="14105" max="14105" width="13.140625" style="376" customWidth="1"/>
    <col min="14106" max="14106" width="11" style="376" customWidth="1"/>
    <col min="14107" max="14107" width="13.42578125" style="376" customWidth="1"/>
    <col min="14108" max="14108" width="7.140625" style="376" bestFit="1" customWidth="1"/>
    <col min="14109" max="14109" width="10.42578125" style="376" bestFit="1" customWidth="1"/>
    <col min="14110" max="14110" width="11.42578125" style="376" customWidth="1"/>
    <col min="14111" max="14111" width="11.28515625" style="376" customWidth="1"/>
    <col min="14112" max="14354" width="9.140625" style="376"/>
    <col min="14355" max="14356" width="9.28515625" style="376" customWidth="1"/>
    <col min="14357" max="14357" width="11.140625" style="376" customWidth="1"/>
    <col min="14358" max="14358" width="10.7109375" style="376" bestFit="1" customWidth="1"/>
    <col min="14359" max="14359" width="11.42578125" style="376" customWidth="1"/>
    <col min="14360" max="14360" width="11.28515625" style="376" customWidth="1"/>
    <col min="14361" max="14361" width="13.140625" style="376" customWidth="1"/>
    <col min="14362" max="14362" width="11" style="376" customWidth="1"/>
    <col min="14363" max="14363" width="13.42578125" style="376" customWidth="1"/>
    <col min="14364" max="14364" width="7.140625" style="376" bestFit="1" customWidth="1"/>
    <col min="14365" max="14365" width="10.42578125" style="376" bestFit="1" customWidth="1"/>
    <col min="14366" max="14366" width="11.42578125" style="376" customWidth="1"/>
    <col min="14367" max="14367" width="11.28515625" style="376" customWidth="1"/>
    <col min="14368" max="14610" width="9.140625" style="376"/>
    <col min="14611" max="14612" width="9.28515625" style="376" customWidth="1"/>
    <col min="14613" max="14613" width="11.140625" style="376" customWidth="1"/>
    <col min="14614" max="14614" width="10.7109375" style="376" bestFit="1" customWidth="1"/>
    <col min="14615" max="14615" width="11.42578125" style="376" customWidth="1"/>
    <col min="14616" max="14616" width="11.28515625" style="376" customWidth="1"/>
    <col min="14617" max="14617" width="13.140625" style="376" customWidth="1"/>
    <col min="14618" max="14618" width="11" style="376" customWidth="1"/>
    <col min="14619" max="14619" width="13.42578125" style="376" customWidth="1"/>
    <col min="14620" max="14620" width="7.140625" style="376" bestFit="1" customWidth="1"/>
    <col min="14621" max="14621" width="10.42578125" style="376" bestFit="1" customWidth="1"/>
    <col min="14622" max="14622" width="11.42578125" style="376" customWidth="1"/>
    <col min="14623" max="14623" width="11.28515625" style="376" customWidth="1"/>
    <col min="14624" max="14866" width="9.140625" style="376"/>
    <col min="14867" max="14868" width="9.28515625" style="376" customWidth="1"/>
    <col min="14869" max="14869" width="11.140625" style="376" customWidth="1"/>
    <col min="14870" max="14870" width="10.7109375" style="376" bestFit="1" customWidth="1"/>
    <col min="14871" max="14871" width="11.42578125" style="376" customWidth="1"/>
    <col min="14872" max="14872" width="11.28515625" style="376" customWidth="1"/>
    <col min="14873" max="14873" width="13.140625" style="376" customWidth="1"/>
    <col min="14874" max="14874" width="11" style="376" customWidth="1"/>
    <col min="14875" max="14875" width="13.42578125" style="376" customWidth="1"/>
    <col min="14876" max="14876" width="7.140625" style="376" bestFit="1" customWidth="1"/>
    <col min="14877" max="14877" width="10.42578125" style="376" bestFit="1" customWidth="1"/>
    <col min="14878" max="14878" width="11.42578125" style="376" customWidth="1"/>
    <col min="14879" max="14879" width="11.28515625" style="376" customWidth="1"/>
    <col min="14880" max="15122" width="9.140625" style="376"/>
    <col min="15123" max="15124" width="9.28515625" style="376" customWidth="1"/>
    <col min="15125" max="15125" width="11.140625" style="376" customWidth="1"/>
    <col min="15126" max="15126" width="10.7109375" style="376" bestFit="1" customWidth="1"/>
    <col min="15127" max="15127" width="11.42578125" style="376" customWidth="1"/>
    <col min="15128" max="15128" width="11.28515625" style="376" customWidth="1"/>
    <col min="15129" max="15129" width="13.140625" style="376" customWidth="1"/>
    <col min="15130" max="15130" width="11" style="376" customWidth="1"/>
    <col min="15131" max="15131" width="13.42578125" style="376" customWidth="1"/>
    <col min="15132" max="15132" width="7.140625" style="376" bestFit="1" customWidth="1"/>
    <col min="15133" max="15133" width="10.42578125" style="376" bestFit="1" customWidth="1"/>
    <col min="15134" max="15134" width="11.42578125" style="376" customWidth="1"/>
    <col min="15135" max="15135" width="11.28515625" style="376" customWidth="1"/>
    <col min="15136" max="15378" width="9.140625" style="376"/>
    <col min="15379" max="15380" width="9.28515625" style="376" customWidth="1"/>
    <col min="15381" max="15381" width="11.140625" style="376" customWidth="1"/>
    <col min="15382" max="15382" width="10.7109375" style="376" bestFit="1" customWidth="1"/>
    <col min="15383" max="15383" width="11.42578125" style="376" customWidth="1"/>
    <col min="15384" max="15384" width="11.28515625" style="376" customWidth="1"/>
    <col min="15385" max="15385" width="13.140625" style="376" customWidth="1"/>
    <col min="15386" max="15386" width="11" style="376" customWidth="1"/>
    <col min="15387" max="15387" width="13.42578125" style="376" customWidth="1"/>
    <col min="15388" max="15388" width="7.140625" style="376" bestFit="1" customWidth="1"/>
    <col min="15389" max="15389" width="10.42578125" style="376" bestFit="1" customWidth="1"/>
    <col min="15390" max="15390" width="11.42578125" style="376" customWidth="1"/>
    <col min="15391" max="15391" width="11.28515625" style="376" customWidth="1"/>
    <col min="15392" max="15634" width="9.140625" style="376"/>
    <col min="15635" max="15636" width="9.28515625" style="376" customWidth="1"/>
    <col min="15637" max="15637" width="11.140625" style="376" customWidth="1"/>
    <col min="15638" max="15638" width="10.7109375" style="376" bestFit="1" customWidth="1"/>
    <col min="15639" max="15639" width="11.42578125" style="376" customWidth="1"/>
    <col min="15640" max="15640" width="11.28515625" style="376" customWidth="1"/>
    <col min="15641" max="15641" width="13.140625" style="376" customWidth="1"/>
    <col min="15642" max="15642" width="11" style="376" customWidth="1"/>
    <col min="15643" max="15643" width="13.42578125" style="376" customWidth="1"/>
    <col min="15644" max="15644" width="7.140625" style="376" bestFit="1" customWidth="1"/>
    <col min="15645" max="15645" width="10.42578125" style="376" bestFit="1" customWidth="1"/>
    <col min="15646" max="15646" width="11.42578125" style="376" customWidth="1"/>
    <col min="15647" max="15647" width="11.28515625" style="376" customWidth="1"/>
    <col min="15648" max="15890" width="9.140625" style="376"/>
    <col min="15891" max="15892" width="9.28515625" style="376" customWidth="1"/>
    <col min="15893" max="15893" width="11.140625" style="376" customWidth="1"/>
    <col min="15894" max="15894" width="10.7109375" style="376" bestFit="1" customWidth="1"/>
    <col min="15895" max="15895" width="11.42578125" style="376" customWidth="1"/>
    <col min="15896" max="15896" width="11.28515625" style="376" customWidth="1"/>
    <col min="15897" max="15897" width="13.140625" style="376" customWidth="1"/>
    <col min="15898" max="15898" width="11" style="376" customWidth="1"/>
    <col min="15899" max="15899" width="13.42578125" style="376" customWidth="1"/>
    <col min="15900" max="15900" width="7.140625" style="376" bestFit="1" customWidth="1"/>
    <col min="15901" max="15901" width="10.42578125" style="376" bestFit="1" customWidth="1"/>
    <col min="15902" max="15902" width="11.42578125" style="376" customWidth="1"/>
    <col min="15903" max="15903" width="11.28515625" style="376" customWidth="1"/>
    <col min="15904" max="16146" width="9.140625" style="376"/>
    <col min="16147" max="16148" width="9.28515625" style="376" customWidth="1"/>
    <col min="16149" max="16149" width="11.140625" style="376" customWidth="1"/>
    <col min="16150" max="16150" width="10.7109375" style="376" bestFit="1" customWidth="1"/>
    <col min="16151" max="16151" width="11.42578125" style="376" customWidth="1"/>
    <col min="16152" max="16152" width="11.28515625" style="376" customWidth="1"/>
    <col min="16153" max="16153" width="13.140625" style="376" customWidth="1"/>
    <col min="16154" max="16154" width="11" style="376" customWidth="1"/>
    <col min="16155" max="16155" width="13.42578125" style="376" customWidth="1"/>
    <col min="16156" max="16156" width="7.140625" style="376" bestFit="1" customWidth="1"/>
    <col min="16157" max="16157" width="10.42578125" style="376" bestFit="1" customWidth="1"/>
    <col min="16158" max="16158" width="11.42578125" style="376" customWidth="1"/>
    <col min="16159" max="16159" width="11.28515625" style="376" customWidth="1"/>
    <col min="16160" max="16384" width="9.140625" style="376"/>
  </cols>
  <sheetData>
    <row r="1" spans="1:34" ht="23.25" customHeight="1" outlineLevel="1">
      <c r="A1" s="1045" t="str">
        <f>PREFEITURA_MUNICIPAL</f>
        <v>PREFEITURA MUNICIPAL DE PORTO BELO</v>
      </c>
      <c r="B1" s="1045"/>
      <c r="C1" s="1045"/>
      <c r="D1" s="1045"/>
      <c r="E1" s="1045"/>
      <c r="F1" s="1045"/>
      <c r="G1" s="1045"/>
      <c r="H1" s="1045"/>
      <c r="I1" s="1045"/>
      <c r="J1" s="1045"/>
      <c r="K1" s="1045"/>
      <c r="L1" s="1045"/>
      <c r="M1" s="1045"/>
      <c r="N1" s="1045"/>
      <c r="O1" s="1045"/>
      <c r="P1" s="1045"/>
      <c r="Q1" s="1045"/>
      <c r="R1" s="1045"/>
      <c r="S1" s="1045"/>
      <c r="T1" s="1045"/>
      <c r="U1" s="1045"/>
      <c r="V1" s="1045"/>
      <c r="W1" s="1045"/>
      <c r="X1" s="1045"/>
      <c r="Y1" s="1045"/>
      <c r="Z1" s="1045"/>
      <c r="AA1" s="1045"/>
      <c r="AB1" s="1045"/>
      <c r="AC1" s="1045"/>
      <c r="AD1" s="1045"/>
      <c r="AE1" s="1045"/>
      <c r="AF1" s="1045"/>
      <c r="AG1" s="1045"/>
    </row>
    <row r="2" spans="1:34" ht="19.5" customHeight="1" outlineLevel="1" thickBot="1">
      <c r="A2" s="1084" t="s">
        <v>35</v>
      </c>
      <c r="B2" s="1084"/>
      <c r="C2" s="1084"/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84"/>
      <c r="O2" s="1084"/>
      <c r="P2" s="1084"/>
      <c r="Q2" s="1084"/>
      <c r="R2" s="1084"/>
      <c r="S2" s="1084"/>
      <c r="T2" s="1084"/>
      <c r="U2" s="1084"/>
      <c r="V2" s="1084"/>
      <c r="W2" s="1084"/>
      <c r="X2" s="1084"/>
      <c r="Y2" s="1084"/>
      <c r="Z2" s="1084"/>
      <c r="AA2" s="1084"/>
      <c r="AB2" s="1084"/>
      <c r="AC2" s="1084"/>
      <c r="AD2" s="1084"/>
      <c r="AE2" s="1084"/>
      <c r="AF2" s="1084"/>
      <c r="AG2" s="1084"/>
    </row>
    <row r="3" spans="1:34" s="14" customFormat="1" outlineLevel="1">
      <c r="A3" s="1066" t="s">
        <v>12</v>
      </c>
      <c r="B3" s="1067"/>
      <c r="C3" s="1067"/>
      <c r="D3" s="1067"/>
      <c r="E3" s="1067"/>
      <c r="F3" s="1067"/>
      <c r="G3" s="1067"/>
      <c r="H3" s="1067"/>
      <c r="I3" s="1067"/>
      <c r="J3" s="1067"/>
      <c r="K3" s="1067"/>
      <c r="L3" s="1067"/>
      <c r="M3" s="1067"/>
      <c r="N3" s="1067"/>
      <c r="O3" s="1067"/>
      <c r="P3" s="1067"/>
      <c r="Q3" s="1067"/>
      <c r="R3" s="1067"/>
      <c r="S3" s="1067"/>
      <c r="T3" s="1067"/>
      <c r="U3" s="1067"/>
      <c r="V3" s="1067"/>
      <c r="W3" s="1067"/>
      <c r="X3" s="1067"/>
      <c r="Y3" s="1067"/>
      <c r="Z3" s="1067"/>
      <c r="AA3" s="1067"/>
      <c r="AB3" s="1067"/>
      <c r="AC3" s="1067"/>
      <c r="AD3" s="1067"/>
      <c r="AE3" s="1067"/>
      <c r="AF3" s="1067"/>
      <c r="AG3" s="1068"/>
    </row>
    <row r="4" spans="1:34" s="14" customFormat="1" ht="18.75" outlineLevel="1">
      <c r="A4" s="1128" t="str">
        <f>PROJETO</f>
        <v>PAVIMENTAÇÃO ASFÁLTICA, DRENAGEM PLUVIAL E SINALIZAÇÃO VIÁRIA</v>
      </c>
      <c r="B4" s="1129"/>
      <c r="C4" s="1129"/>
      <c r="D4" s="1129"/>
      <c r="E4" s="1129"/>
      <c r="F4" s="1129"/>
      <c r="G4" s="1129"/>
      <c r="H4" s="1129"/>
      <c r="I4" s="1129"/>
      <c r="J4" s="1129"/>
      <c r="K4" s="1129"/>
      <c r="L4" s="1129"/>
      <c r="M4" s="1129"/>
      <c r="N4" s="1129"/>
      <c r="O4" s="1129"/>
      <c r="P4" s="1129"/>
      <c r="Q4" s="1129"/>
      <c r="R4" s="1129"/>
      <c r="S4" s="1129"/>
      <c r="T4" s="1129"/>
      <c r="U4" s="1129"/>
      <c r="V4" s="1129"/>
      <c r="W4" s="1129"/>
      <c r="X4" s="1129"/>
      <c r="Y4" s="1129"/>
      <c r="Z4" s="1129"/>
      <c r="AA4" s="1129"/>
      <c r="AB4" s="1129"/>
      <c r="AC4" s="1129"/>
      <c r="AD4" s="1129"/>
      <c r="AE4" s="1129"/>
      <c r="AF4" s="1129"/>
      <c r="AG4" s="1130"/>
    </row>
    <row r="5" spans="1:34" s="14" customFormat="1" outlineLevel="1">
      <c r="A5" s="1149" t="s">
        <v>13</v>
      </c>
      <c r="B5" s="1150"/>
      <c r="C5" s="1150"/>
      <c r="D5" s="1150"/>
      <c r="E5" s="1150"/>
      <c r="F5" s="1150"/>
      <c r="G5" s="1150"/>
      <c r="H5" s="1150"/>
      <c r="I5" s="1150"/>
      <c r="J5" s="1150"/>
      <c r="K5" s="1150"/>
      <c r="L5" s="1150"/>
      <c r="M5" s="1150"/>
      <c r="N5" s="1150"/>
      <c r="O5" s="1150"/>
      <c r="P5" s="1150"/>
      <c r="Q5" s="1150"/>
      <c r="R5" s="1150"/>
      <c r="S5" s="1150"/>
      <c r="T5" s="1150"/>
      <c r="U5" s="1150"/>
      <c r="V5" s="1150"/>
      <c r="W5" s="1150"/>
      <c r="X5" s="1150"/>
      <c r="Y5" s="1150"/>
      <c r="Z5" s="1150"/>
      <c r="AA5" s="1150"/>
      <c r="AB5" s="1150"/>
      <c r="AC5" s="1150"/>
      <c r="AD5" s="1150"/>
      <c r="AE5" s="1150"/>
      <c r="AF5" s="1150"/>
      <c r="AG5" s="1151"/>
    </row>
    <row r="6" spans="1:34" s="14" customFormat="1" ht="19.5" outlineLevel="1" thickBot="1">
      <c r="A6" s="1057" t="str">
        <f>LOCALIZAÇÃO</f>
        <v>ESTRADA GERAL DO SERTÃO DO VALONGO - BAIRRO SERTÃO SANTA LUZIA</v>
      </c>
      <c r="B6" s="1058"/>
      <c r="C6" s="1058"/>
      <c r="D6" s="1058"/>
      <c r="E6" s="1058"/>
      <c r="F6" s="1058"/>
      <c r="G6" s="1058"/>
      <c r="H6" s="1058"/>
      <c r="I6" s="1058"/>
      <c r="J6" s="1058"/>
      <c r="K6" s="1058"/>
      <c r="L6" s="1058"/>
      <c r="M6" s="1058"/>
      <c r="N6" s="1058"/>
      <c r="O6" s="1058"/>
      <c r="P6" s="1058"/>
      <c r="Q6" s="1058"/>
      <c r="R6" s="1058"/>
      <c r="S6" s="1058"/>
      <c r="T6" s="1058"/>
      <c r="U6" s="1058"/>
      <c r="V6" s="1058"/>
      <c r="W6" s="1058"/>
      <c r="X6" s="1058"/>
      <c r="Y6" s="1058"/>
      <c r="Z6" s="1058"/>
      <c r="AA6" s="1058"/>
      <c r="AB6" s="1058"/>
      <c r="AC6" s="1058"/>
      <c r="AD6" s="1058"/>
      <c r="AE6" s="1058"/>
      <c r="AF6" s="1058"/>
      <c r="AG6" s="1059"/>
    </row>
    <row r="7" spans="1:34" s="20" customFormat="1" ht="19.5" outlineLevel="1" thickBot="1">
      <c r="A7" s="1253">
        <f>DATA_PROJETO</f>
        <v>46054</v>
      </c>
      <c r="B7" s="1253"/>
      <c r="C7" s="1264" t="s">
        <v>371</v>
      </c>
      <c r="D7" s="1264"/>
      <c r="E7" s="1264"/>
      <c r="F7" s="1264"/>
      <c r="G7" s="1264"/>
      <c r="H7" s="1264"/>
      <c r="I7" s="1264"/>
      <c r="J7" s="1264"/>
      <c r="K7" s="1264"/>
      <c r="L7" s="1264"/>
      <c r="M7" s="1264"/>
      <c r="N7" s="1264"/>
      <c r="O7" s="1264"/>
      <c r="P7" s="1264"/>
      <c r="Q7" s="1264"/>
      <c r="R7" s="1264"/>
      <c r="S7" s="1264"/>
      <c r="T7" s="1264"/>
      <c r="U7" s="1264"/>
      <c r="V7" s="1264"/>
      <c r="W7" s="1264"/>
      <c r="X7" s="1264"/>
      <c r="Y7" s="1264"/>
      <c r="Z7" s="1264"/>
      <c r="AA7" s="1264"/>
      <c r="AB7" s="1264"/>
      <c r="AC7" s="1264"/>
      <c r="AD7" s="1264"/>
      <c r="AE7" s="1264"/>
      <c r="AF7" s="1264"/>
      <c r="AG7" s="1264"/>
    </row>
    <row r="8" spans="1:34" s="380" customFormat="1" ht="21.95" customHeight="1">
      <c r="A8" s="1342" t="s">
        <v>86</v>
      </c>
      <c r="B8" s="1275"/>
      <c r="C8" s="1275"/>
      <c r="D8" s="1275"/>
      <c r="E8" s="1275"/>
      <c r="F8" s="1275"/>
      <c r="G8" s="1343" t="s">
        <v>943</v>
      </c>
      <c r="H8" s="1344"/>
      <c r="I8" s="1344"/>
      <c r="J8" s="1344"/>
      <c r="K8" s="1344"/>
      <c r="L8" s="1344"/>
      <c r="M8" s="1345"/>
      <c r="N8" s="1275" t="s">
        <v>89</v>
      </c>
      <c r="O8" s="1275" t="s">
        <v>944</v>
      </c>
      <c r="P8" s="1275" t="s">
        <v>945</v>
      </c>
      <c r="Q8" s="1348" t="s">
        <v>946</v>
      </c>
      <c r="R8" s="1275" t="s">
        <v>947</v>
      </c>
      <c r="S8" s="1275" t="s">
        <v>948</v>
      </c>
      <c r="T8" s="1275" t="s">
        <v>949</v>
      </c>
      <c r="U8" s="1275" t="s">
        <v>91</v>
      </c>
      <c r="V8" s="1275"/>
      <c r="W8" s="1275" t="s">
        <v>370</v>
      </c>
      <c r="X8" s="1275" t="s">
        <v>983</v>
      </c>
      <c r="Y8" s="1275" t="s">
        <v>689</v>
      </c>
      <c r="Z8" s="1275" t="s">
        <v>984</v>
      </c>
      <c r="AA8" s="1275" t="s">
        <v>985</v>
      </c>
      <c r="AB8" s="1355" t="s">
        <v>958</v>
      </c>
      <c r="AC8" s="1355" t="s">
        <v>688</v>
      </c>
      <c r="AD8" s="1275" t="s">
        <v>986</v>
      </c>
      <c r="AE8" s="1355" t="s">
        <v>963</v>
      </c>
      <c r="AF8" s="1355" t="s">
        <v>987</v>
      </c>
      <c r="AG8" s="1356"/>
    </row>
    <row r="9" spans="1:34" s="380" customFormat="1" ht="30" customHeight="1">
      <c r="A9" s="1354" t="s">
        <v>1384</v>
      </c>
      <c r="B9" s="1347"/>
      <c r="C9" s="1347" t="s">
        <v>87</v>
      </c>
      <c r="D9" s="1347"/>
      <c r="E9" s="1347" t="s">
        <v>964</v>
      </c>
      <c r="F9" s="1347" t="s">
        <v>988</v>
      </c>
      <c r="G9" s="1347" t="s">
        <v>989</v>
      </c>
      <c r="H9" s="1347"/>
      <c r="I9" s="1347"/>
      <c r="J9" s="1347"/>
      <c r="K9" s="1347" t="s">
        <v>967</v>
      </c>
      <c r="L9" s="1353" t="s">
        <v>968</v>
      </c>
      <c r="M9" s="1353" t="s">
        <v>969</v>
      </c>
      <c r="N9" s="1346"/>
      <c r="O9" s="1346"/>
      <c r="P9" s="1346"/>
      <c r="Q9" s="1349"/>
      <c r="R9" s="1346"/>
      <c r="S9" s="1346"/>
      <c r="T9" s="1346"/>
      <c r="U9" s="1257" t="s">
        <v>95</v>
      </c>
      <c r="V9" s="1257" t="s">
        <v>96</v>
      </c>
      <c r="W9" s="1346"/>
      <c r="X9" s="1346"/>
      <c r="Y9" s="1346"/>
      <c r="Z9" s="1346"/>
      <c r="AA9" s="1346"/>
      <c r="AB9" s="1368"/>
      <c r="AC9" s="1368"/>
      <c r="AD9" s="1346"/>
      <c r="AE9" s="1368"/>
      <c r="AF9" s="1257" t="s">
        <v>990</v>
      </c>
      <c r="AG9" s="1351" t="s">
        <v>991</v>
      </c>
    </row>
    <row r="10" spans="1:34" s="380" customFormat="1" ht="21.95" customHeight="1">
      <c r="A10" s="1354"/>
      <c r="B10" s="1347"/>
      <c r="C10" s="734" t="s">
        <v>92</v>
      </c>
      <c r="D10" s="734" t="s">
        <v>93</v>
      </c>
      <c r="E10" s="1347"/>
      <c r="F10" s="1347"/>
      <c r="G10" s="734" t="s">
        <v>992</v>
      </c>
      <c r="H10" s="734" t="s">
        <v>368</v>
      </c>
      <c r="I10" s="734" t="s">
        <v>86</v>
      </c>
      <c r="J10" s="734" t="s">
        <v>94</v>
      </c>
      <c r="K10" s="1347"/>
      <c r="L10" s="1353"/>
      <c r="M10" s="1353"/>
      <c r="N10" s="1347"/>
      <c r="O10" s="1347"/>
      <c r="P10" s="1347"/>
      <c r="Q10" s="1350"/>
      <c r="R10" s="1347"/>
      <c r="S10" s="1347"/>
      <c r="T10" s="1347"/>
      <c r="U10" s="1346"/>
      <c r="V10" s="1346"/>
      <c r="W10" s="1347"/>
      <c r="X10" s="1347"/>
      <c r="Y10" s="1347"/>
      <c r="Z10" s="1347"/>
      <c r="AA10" s="1347"/>
      <c r="AB10" s="1369"/>
      <c r="AC10" s="1369"/>
      <c r="AD10" s="1347"/>
      <c r="AE10" s="1369"/>
      <c r="AF10" s="1346"/>
      <c r="AG10" s="1352"/>
    </row>
    <row r="11" spans="1:34" s="380" customFormat="1" ht="15" customHeight="1">
      <c r="A11" s="1359"/>
      <c r="B11" s="1360"/>
      <c r="C11" s="1360"/>
      <c r="D11" s="1360"/>
      <c r="E11" s="1360"/>
      <c r="F11" s="1360"/>
      <c r="G11" s="1360"/>
      <c r="H11" s="1360"/>
      <c r="I11" s="1360"/>
      <c r="J11" s="1360"/>
      <c r="K11" s="1360"/>
      <c r="L11" s="1360"/>
      <c r="M11" s="1360"/>
      <c r="N11" s="1360"/>
      <c r="O11" s="1360"/>
      <c r="P11" s="1360"/>
      <c r="Q11" s="1360"/>
      <c r="R11" s="1360"/>
      <c r="S11" s="1360"/>
      <c r="T11" s="1360"/>
      <c r="U11" s="1360"/>
      <c r="V11" s="1360"/>
      <c r="W11" s="1360"/>
      <c r="X11" s="1360"/>
      <c r="Y11" s="1360"/>
      <c r="Z11" s="1360"/>
      <c r="AA11" s="1360"/>
      <c r="AB11" s="1360"/>
      <c r="AC11" s="1360"/>
      <c r="AD11" s="1360"/>
      <c r="AE11" s="1360"/>
      <c r="AF11" s="1360"/>
      <c r="AG11" s="1361"/>
    </row>
    <row r="12" spans="1:34" s="380" customFormat="1" ht="15" customHeight="1">
      <c r="A12" s="930"/>
      <c r="B12" s="930"/>
      <c r="C12" s="930"/>
      <c r="D12" s="930"/>
      <c r="E12" s="930"/>
      <c r="F12" s="930"/>
      <c r="G12" s="930"/>
      <c r="H12" s="930"/>
      <c r="I12" s="930"/>
      <c r="J12" s="930"/>
      <c r="K12" s="930"/>
      <c r="L12" s="930"/>
      <c r="M12" s="930"/>
      <c r="N12" s="930"/>
      <c r="O12" s="930"/>
      <c r="P12" s="930"/>
      <c r="Q12" s="930"/>
      <c r="R12" s="930"/>
      <c r="S12" s="930"/>
      <c r="T12" s="930"/>
      <c r="U12" s="930"/>
      <c r="V12" s="930"/>
      <c r="W12" s="930"/>
      <c r="X12" s="930"/>
      <c r="Y12" s="930"/>
      <c r="Z12" s="930"/>
      <c r="AA12" s="930"/>
      <c r="AB12" s="930"/>
      <c r="AC12" s="930"/>
      <c r="AD12" s="930"/>
      <c r="AE12" s="930"/>
      <c r="AF12" s="930"/>
      <c r="AG12" s="931"/>
    </row>
    <row r="13" spans="1:34" s="430" customFormat="1" ht="30" hidden="1" customHeight="1">
      <c r="A13" s="861" t="s">
        <v>1073</v>
      </c>
      <c r="B13" s="507" t="s">
        <v>1114</v>
      </c>
      <c r="C13" s="383" t="s">
        <v>723</v>
      </c>
      <c r="D13" s="383"/>
      <c r="E13" s="862"/>
      <c r="F13" s="385"/>
      <c r="G13" s="384" t="s">
        <v>140</v>
      </c>
      <c r="H13" s="384" t="s">
        <v>140</v>
      </c>
      <c r="I13" s="383" t="str">
        <f t="shared" ref="I13" si="0">IF(AND(ISNUMBER(G13),ISNUMBER(H13)),ROUND((G13*H13)/10000,3),"")</f>
        <v/>
      </c>
      <c r="J13" s="383"/>
      <c r="K13" s="384"/>
      <c r="L13" s="384"/>
      <c r="M13" s="383"/>
      <c r="N13" s="384"/>
      <c r="O13" s="383" t="str">
        <f t="shared" ref="O13:O14" si="1">IF(AND(ISNUMBER(K13),ISNUMBER(L13)),IF(ROUND(57*(((K13/1000)^3)/L13)^0.385,3)&gt;=10,ROUND(57*(((K13/1000)^3)/L13)^0.385,3),10),"")</f>
        <v/>
      </c>
      <c r="P13" s="383" t="str">
        <f t="shared" ref="P13:P14" si="2">IF(AND(ISNUMBER(E13),ISNUMBER(AE13)),ROUND((E13/AE13)/60,3),"")</f>
        <v/>
      </c>
      <c r="Q13" s="383"/>
      <c r="R13" s="383" t="str">
        <f t="shared" ref="R13:R14" si="3">IF(AND(ISNUMBER(O13),ISNUMBER(Q13)),O13+Q13,"")</f>
        <v/>
      </c>
      <c r="S13" s="384" t="str">
        <f>IF(ISNUMBER(R13),ROUND(($S$58*TEMPO_RETORNO^$S$59)/(R13+$S$60)^$S$61,2),"")</f>
        <v/>
      </c>
      <c r="T13" s="387" t="str">
        <f t="shared" ref="T13" si="4">IF(AND(ISNUMBER(J13),ISNUMBER(S13),ISNUMBER(N13)),ROUND((2.78*N13*S13*J13)/1000,5),"")</f>
        <v/>
      </c>
      <c r="U13" s="387" t="str">
        <f t="shared" ref="U13" si="5">IF(AND(ISNUMBER(F13),ISNUMBER(T13)),ROUND(1.55*(T13*RUGOSIDADE_TUBO/(F13^0.5))^0.375,5),"")</f>
        <v/>
      </c>
      <c r="V13" s="388" t="str">
        <f>IF(ISNUMBER(U13),IF(U13&lt;0.6,0.6,IF(AND(U13&gt;0.6,U13&lt;0.8),0.8,IF(AND(U13&gt;0.8,U13&lt;1),1,IF(AND(U13&gt;1,U13&lt;1.2),1.2,IF(AND(U13&gt;1.2,U13&lt;1.5),1.5,2))))),"")</f>
        <v/>
      </c>
      <c r="W13" s="863"/>
      <c r="X13" s="387" t="str">
        <f t="shared" ref="X13" si="6">IF(AND(ISNUMBER(F13),ISNUMBER(V13)),ROUND(((PI()*V13^2)/(4*RUGOSIDADE_TUBO))*((V13/4)^(2/3)*(F13^(1/2))),5),"")</f>
        <v/>
      </c>
      <c r="Y13" s="387" t="str">
        <f t="shared" ref="Y13:Y14" si="7">IF(AND(ISNUMBER(T13),ISNUMBER(W13),ISNUMBER(X13)),ROUND((T13/X13)/W13,5),"")</f>
        <v/>
      </c>
      <c r="Z13" s="864" t="s">
        <v>1064</v>
      </c>
      <c r="AA13" s="865" t="str">
        <f t="shared" ref="AA13:AA14" si="8">IF(ISNUMBER(Z13),IF(Z13&lt;0.75,"Ideal",IF(AND(0.75&lt;=Z13,Z13&lt;=0.8),"Aceitável",IF(AND(Z13&gt;0.8),"Reavaliar"))),"")</f>
        <v/>
      </c>
      <c r="AB13" s="866" t="str">
        <f t="shared" ref="AB13:AB14" si="9">IF(AND(ISNUMBER(V13),ISNUMBER(Z13)),ROUND(Z13*V13,3),"")</f>
        <v/>
      </c>
      <c r="AC13" s="867" t="s">
        <v>1064</v>
      </c>
      <c r="AD13" s="864" t="str">
        <f t="shared" ref="AD13:AD14" si="10">IF(AND(ISNUMBER(V13),ISNUMBER(X13)),ROUND((X13/((PI()*V13^2)/4)),2),"")</f>
        <v/>
      </c>
      <c r="AE13" s="864" t="str">
        <f t="shared" ref="AE13:AE14" si="11">IF(AND(ISNUMBER(AC13),ISNUMBER(AD13)),ROUND(AC13*AD13,2),"")</f>
        <v/>
      </c>
      <c r="AF13" s="863" t="str">
        <f t="shared" ref="AF13:AF14" si="12">IF(ISNUMBER(AE13),IF(AE13&gt;0.75,("OK"),("Reavaliar")),"")</f>
        <v/>
      </c>
      <c r="AG13" s="868" t="str">
        <f t="shared" ref="AG13:AG14" si="13">IF(ISNUMBER(AE13),IF(AE13&lt;4.5,"Ideal",IF(AND(4.5&lt;=AE13,AE13&lt;=5),"Aceitável",IF(AND(AE13&gt;5),"Reavaliar"))),"")</f>
        <v/>
      </c>
    </row>
    <row r="14" spans="1:34" s="380" customFormat="1" ht="15" customHeight="1">
      <c r="A14" s="752" t="s">
        <v>995</v>
      </c>
      <c r="B14" s="752" t="s">
        <v>996</v>
      </c>
      <c r="C14" s="736">
        <v>9.42</v>
      </c>
      <c r="D14" s="736">
        <v>9.34</v>
      </c>
      <c r="E14" s="737">
        <v>13</v>
      </c>
      <c r="F14" s="474">
        <f t="shared" ref="F14" si="14">IF(AND(ISNUMBER(C14),ISNUMBER(D14),ISNUMBER(E14)),ROUND(ABS((C14-D14)/E14),5),"")</f>
        <v>6.1500000000000001E-3</v>
      </c>
      <c r="G14" s="738"/>
      <c r="H14" s="738"/>
      <c r="I14" s="471"/>
      <c r="J14" s="736">
        <v>2.4300000000000002</v>
      </c>
      <c r="K14" s="738">
        <v>145.28</v>
      </c>
      <c r="L14" s="736">
        <v>9.6300000000000008</v>
      </c>
      <c r="M14" s="736"/>
      <c r="N14" s="738">
        <v>0.35</v>
      </c>
      <c r="O14" s="471">
        <f t="shared" si="1"/>
        <v>10</v>
      </c>
      <c r="P14" s="471">
        <f t="shared" si="2"/>
        <v>0.10199999999999999</v>
      </c>
      <c r="Q14" s="736">
        <v>0.10199999999999999</v>
      </c>
      <c r="R14" s="471">
        <f t="shared" si="3"/>
        <v>10.102</v>
      </c>
      <c r="S14" s="473">
        <v>253.7</v>
      </c>
      <c r="T14" s="739">
        <v>0.6</v>
      </c>
      <c r="U14" s="739">
        <f t="shared" ref="U14" si="15">IF(AND(ISNUMBER(F14),ISNUMBER(T14)),ROUND(1.55*(T14*RUGOSIDADE_TUBO/(F14^0.5))^0.375,5),"")</f>
        <v>0.65230999999999995</v>
      </c>
      <c r="V14" s="740">
        <v>1</v>
      </c>
      <c r="W14" s="763">
        <v>1</v>
      </c>
      <c r="X14" s="739">
        <f t="shared" ref="X14" si="16">IF(AND(ISNUMBER(F14),ISNUMBER(V14)),ROUND(((PI()*V14^2)/(4*RUGOSIDADE_TUBO))*((V14/4)^(2/3)*(F14^(1/2))),5),"")</f>
        <v>1.8802300000000001</v>
      </c>
      <c r="Y14" s="739">
        <f t="shared" si="7"/>
        <v>0.31911</v>
      </c>
      <c r="Z14" s="743">
        <v>0.39</v>
      </c>
      <c r="AA14" s="745" t="str">
        <f t="shared" si="8"/>
        <v>Ideal</v>
      </c>
      <c r="AB14" s="764">
        <f t="shared" si="9"/>
        <v>0.39</v>
      </c>
      <c r="AC14" s="746">
        <v>0.89090000000000003</v>
      </c>
      <c r="AD14" s="743">
        <f t="shared" si="10"/>
        <v>2.39</v>
      </c>
      <c r="AE14" s="743">
        <f t="shared" si="11"/>
        <v>2.13</v>
      </c>
      <c r="AF14" s="747" t="str">
        <f t="shared" si="12"/>
        <v>OK</v>
      </c>
      <c r="AG14" s="765" t="str">
        <f t="shared" si="13"/>
        <v>Ideal</v>
      </c>
      <c r="AH14" s="380" t="s">
        <v>1068</v>
      </c>
    </row>
    <row r="15" spans="1:34" s="430" customFormat="1" ht="15" customHeight="1">
      <c r="A15" s="861"/>
      <c r="B15" s="934"/>
      <c r="C15" s="383"/>
      <c r="D15" s="383"/>
      <c r="E15" s="862"/>
      <c r="F15" s="385"/>
      <c r="G15" s="384"/>
      <c r="H15" s="384"/>
      <c r="I15" s="383"/>
      <c r="J15" s="383"/>
      <c r="K15" s="384"/>
      <c r="L15" s="383"/>
      <c r="M15" s="383"/>
      <c r="N15" s="384"/>
      <c r="O15" s="383"/>
      <c r="P15" s="383"/>
      <c r="Q15" s="383"/>
      <c r="R15" s="383"/>
      <c r="S15" s="384"/>
      <c r="T15" s="387"/>
      <c r="U15" s="387"/>
      <c r="V15" s="388"/>
      <c r="W15" s="863"/>
      <c r="X15" s="387"/>
      <c r="Y15" s="387"/>
      <c r="Z15" s="864"/>
      <c r="AA15" s="865"/>
      <c r="AB15" s="866"/>
      <c r="AC15" s="867"/>
      <c r="AD15" s="864"/>
      <c r="AE15" s="864"/>
      <c r="AF15" s="863"/>
      <c r="AG15" s="868"/>
    </row>
    <row r="16" spans="1:34" s="430" customFormat="1" ht="30" hidden="1" customHeight="1">
      <c r="A16" s="861" t="s">
        <v>1072</v>
      </c>
      <c r="B16" s="869" t="s">
        <v>1071</v>
      </c>
      <c r="C16" s="383" t="s">
        <v>723</v>
      </c>
      <c r="D16" s="383"/>
      <c r="E16" s="862"/>
      <c r="F16" s="385"/>
      <c r="G16" s="384"/>
      <c r="H16" s="384"/>
      <c r="I16" s="383"/>
      <c r="J16" s="383"/>
      <c r="K16" s="866"/>
      <c r="L16" s="383"/>
      <c r="M16" s="383"/>
      <c r="N16" s="384"/>
      <c r="O16" s="383"/>
      <c r="P16" s="383"/>
      <c r="Q16" s="383"/>
      <c r="R16" s="383"/>
      <c r="S16" s="384"/>
      <c r="T16" s="387"/>
      <c r="U16" s="387"/>
      <c r="V16" s="388"/>
      <c r="W16" s="863"/>
      <c r="X16" s="387"/>
      <c r="Y16" s="387"/>
      <c r="Z16" s="864"/>
      <c r="AA16" s="865"/>
      <c r="AB16" s="866"/>
      <c r="AC16" s="867"/>
      <c r="AD16" s="864"/>
      <c r="AE16" s="864"/>
      <c r="AF16" s="863"/>
      <c r="AG16" s="868"/>
    </row>
    <row r="17" spans="1:34" s="380" customFormat="1" ht="15" customHeight="1">
      <c r="A17" s="752" t="s">
        <v>973</v>
      </c>
      <c r="B17" s="752" t="s">
        <v>994</v>
      </c>
      <c r="C17" s="736">
        <v>12.57</v>
      </c>
      <c r="D17" s="736">
        <v>12.5</v>
      </c>
      <c r="E17" s="737">
        <v>11</v>
      </c>
      <c r="F17" s="474">
        <f t="shared" ref="F17" si="17">IF(AND(ISNUMBER(C17),ISNUMBER(D17),ISNUMBER(E17)),ROUND(ABS((C17-D17)/E17),5),"")</f>
        <v>6.3600000000000002E-3</v>
      </c>
      <c r="G17" s="738"/>
      <c r="H17" s="738"/>
      <c r="I17" s="471"/>
      <c r="J17" s="736">
        <v>132.58000000000001</v>
      </c>
      <c r="K17" s="738"/>
      <c r="L17" s="738"/>
      <c r="M17" s="736">
        <v>13.47</v>
      </c>
      <c r="N17" s="738">
        <v>0.25</v>
      </c>
      <c r="O17" s="471">
        <v>17.829999999999998</v>
      </c>
      <c r="P17" s="471">
        <f t="shared" ref="P17" si="18">IF(AND(ISNUMBER(E17),ISNUMBER(AE17)),ROUND((E17/AE17)/60,3),"")</f>
        <v>0.06</v>
      </c>
      <c r="Q17" s="736">
        <v>0.06</v>
      </c>
      <c r="R17" s="471">
        <f t="shared" ref="R17" si="19">IF(AND(ISNUMBER(O17),ISNUMBER(Q17)),O17+Q17,"")</f>
        <v>17.889999999999997</v>
      </c>
      <c r="S17" s="473">
        <v>118.07</v>
      </c>
      <c r="T17" s="739">
        <v>5.2</v>
      </c>
      <c r="U17" s="739">
        <f t="shared" ref="U17" si="20">IF(AND(ISNUMBER(F17),ISNUMBER(T17)),ROUND(1.55*(T17*RUGOSIDADE_TUBO/(F17^0.5))^0.375,5),"")</f>
        <v>1.45685</v>
      </c>
      <c r="V17" s="740">
        <v>1.2</v>
      </c>
      <c r="W17" s="763">
        <v>2</v>
      </c>
      <c r="X17" s="739">
        <f t="shared" ref="X17" si="21">IF(AND(ISNUMBER(F17),ISNUMBER(V17)),ROUND(((PI()*V17^2)/(4*RUGOSIDADE_TUBO))*((V17/4)^(2/3)*(F17^(1/2))),5),"")</f>
        <v>3.1092200000000001</v>
      </c>
      <c r="Y17" s="739">
        <f t="shared" ref="Y17" si="22">IF(AND(ISNUMBER(T17),ISNUMBER(W17),ISNUMBER(X17)),ROUND((T17/X17)/W17,5),"")</f>
        <v>0.83621999999999996</v>
      </c>
      <c r="Z17" s="743">
        <v>0.7</v>
      </c>
      <c r="AA17" s="745" t="str">
        <f t="shared" ref="AA17" si="23">IF(ISNUMBER(Z17),IF(Z17&lt;0.75,"Ideal",IF(AND(0.75&lt;=Z17,Z17&lt;=0.8),"Aceitável",IF(AND(Z17&gt;0.8),"Reavaliar"))),"")</f>
        <v>Ideal</v>
      </c>
      <c r="AB17" s="764">
        <f t="shared" ref="AB17" si="24">IF(AND(ISNUMBER(V17),ISNUMBER(Z17)),ROUND(Z17*V17,3),"")</f>
        <v>0.84</v>
      </c>
      <c r="AC17" s="746">
        <v>1.1197999999999999</v>
      </c>
      <c r="AD17" s="743">
        <f t="shared" ref="AD17" si="25">IF(AND(ISNUMBER(V17),ISNUMBER(X17)),ROUND((X17/((PI()*V17^2)/4)),2),"")</f>
        <v>2.75</v>
      </c>
      <c r="AE17" s="743">
        <f t="shared" ref="AE17" si="26">IF(AND(ISNUMBER(AC17),ISNUMBER(AD17)),ROUND(AC17*AD17,2),"")</f>
        <v>3.08</v>
      </c>
      <c r="AF17" s="747" t="str">
        <f t="shared" ref="AF17" si="27">IF(ISNUMBER(AE17),IF(AE17&gt;0.75,("OK"),("Reavaliar")),"")</f>
        <v>OK</v>
      </c>
      <c r="AG17" s="765" t="str">
        <f t="shared" ref="AG17" si="28">IF(ISNUMBER(AE17),IF(AE17&lt;4.5,"Ideal",IF(AND(4.5&lt;=AE17,AE17&lt;=5),"Aceitável",IF(AND(AE17&gt;5),"Reavaliar"))),"")</f>
        <v>Ideal</v>
      </c>
      <c r="AH17" s="798"/>
    </row>
    <row r="18" spans="1:34" s="430" customFormat="1" ht="15" customHeight="1">
      <c r="A18" s="861"/>
      <c r="B18" s="934"/>
      <c r="C18" s="383"/>
      <c r="D18" s="383"/>
      <c r="E18" s="862"/>
      <c r="F18" s="385"/>
      <c r="G18" s="384"/>
      <c r="H18" s="384"/>
      <c r="I18" s="383"/>
      <c r="J18" s="383"/>
      <c r="K18" s="384"/>
      <c r="L18" s="384"/>
      <c r="M18" s="383"/>
      <c r="N18" s="384"/>
      <c r="O18" s="383"/>
      <c r="P18" s="383"/>
      <c r="Q18" s="383"/>
      <c r="R18" s="383"/>
      <c r="S18" s="384"/>
      <c r="T18" s="387"/>
      <c r="U18" s="387"/>
      <c r="V18" s="388"/>
      <c r="W18" s="863"/>
      <c r="X18" s="387"/>
      <c r="Y18" s="387"/>
      <c r="Z18" s="864"/>
      <c r="AA18" s="865"/>
      <c r="AB18" s="866"/>
      <c r="AC18" s="867"/>
      <c r="AD18" s="864"/>
      <c r="AE18" s="864"/>
      <c r="AF18" s="863"/>
      <c r="AG18" s="868"/>
    </row>
    <row r="19" spans="1:34" s="430" customFormat="1" ht="30" hidden="1" customHeight="1">
      <c r="A19" s="861" t="s">
        <v>1076</v>
      </c>
      <c r="B19" s="869" t="s">
        <v>1129</v>
      </c>
      <c r="C19" s="383" t="s">
        <v>723</v>
      </c>
      <c r="D19" s="383"/>
      <c r="E19" s="862"/>
      <c r="F19" s="385"/>
      <c r="G19" s="384"/>
      <c r="H19" s="384"/>
      <c r="I19" s="383"/>
      <c r="J19" s="383"/>
      <c r="K19" s="866"/>
      <c r="L19" s="383"/>
      <c r="M19" s="383"/>
      <c r="N19" s="384"/>
      <c r="O19" s="383" t="str">
        <f t="shared" ref="O19" si="29">IF(AND(ISNUMBER(K19),ISNUMBER(L19)),IF(ROUND(57*(((K19/1000)^3)/L19)^0.385,3)&gt;=10,ROUND(57*(((K19/1000)^3)/L19)^0.385,3),10),"")</f>
        <v/>
      </c>
      <c r="P19" s="383" t="str">
        <f t="shared" ref="P19:P20" si="30">IF(AND(ISNUMBER(E19),ISNUMBER(AE19)),ROUND((E19/AE19)/60,3),"")</f>
        <v/>
      </c>
      <c r="Q19" s="383" t="s">
        <v>1064</v>
      </c>
      <c r="R19" s="383"/>
      <c r="S19" s="384"/>
      <c r="T19" s="387"/>
      <c r="U19" s="387"/>
      <c r="V19" s="388"/>
      <c r="W19" s="863"/>
      <c r="X19" s="387"/>
      <c r="Y19" s="387"/>
      <c r="Z19" s="864" t="s">
        <v>1064</v>
      </c>
      <c r="AA19" s="865"/>
      <c r="AB19" s="866"/>
      <c r="AC19" s="867" t="s">
        <v>1064</v>
      </c>
      <c r="AD19" s="864"/>
      <c r="AE19" s="864"/>
      <c r="AF19" s="863"/>
      <c r="AG19" s="868"/>
    </row>
    <row r="20" spans="1:34" s="380" customFormat="1" ht="15" customHeight="1">
      <c r="A20" s="752" t="s">
        <v>1088</v>
      </c>
      <c r="B20" s="752" t="s">
        <v>1089</v>
      </c>
      <c r="C20" s="736">
        <v>8.1199999999999992</v>
      </c>
      <c r="D20" s="736">
        <v>7.8</v>
      </c>
      <c r="E20" s="737">
        <v>20</v>
      </c>
      <c r="F20" s="474">
        <f t="shared" ref="F20" si="31">IF(AND(ISNUMBER(C20),ISNUMBER(D20),ISNUMBER(E20)),ROUND(ABS((C20-D20)/E20),5),"")</f>
        <v>1.6E-2</v>
      </c>
      <c r="G20" s="738" t="s">
        <v>140</v>
      </c>
      <c r="H20" s="738" t="s">
        <v>140</v>
      </c>
      <c r="I20" s="471" t="str">
        <f t="shared" ref="I20" si="32">IF(AND(ISNUMBER(G20),ISNUMBER(H20)),ROUND((G20*H20)/10000,3),"")</f>
        <v/>
      </c>
      <c r="J20" s="736">
        <v>13.45</v>
      </c>
      <c r="K20" s="738">
        <v>543.76</v>
      </c>
      <c r="L20" s="738"/>
      <c r="M20" s="736">
        <v>4.2300000000000004</v>
      </c>
      <c r="N20" s="738">
        <v>0.35</v>
      </c>
      <c r="O20" s="471">
        <f>IF((((0.294*(K20/1000))/SQRT(M20))^0.77)*60&lt;10,10,(((0.294*(K20/1000))/SQRT(M20))^0.77)*60)</f>
        <v>10</v>
      </c>
      <c r="P20" s="471">
        <f t="shared" si="30"/>
        <v>8.7999999999999995E-2</v>
      </c>
      <c r="Q20" s="736">
        <v>8.7999999999999995E-2</v>
      </c>
      <c r="R20" s="471">
        <f t="shared" ref="R20" si="33">IF(AND(ISNUMBER(O20),ISNUMBER(Q20)),O20+Q20,"")</f>
        <v>10.087999999999999</v>
      </c>
      <c r="S20" s="473">
        <v>118.07</v>
      </c>
      <c r="T20" s="739">
        <v>1.54</v>
      </c>
      <c r="U20" s="387">
        <f t="shared" ref="U20" si="34">IF(AND(ISNUMBER(F20),ISNUMBER(T20)),ROUND(1.55*(T20*RUGOSIDADE_TUBO/(F20^0.5))^0.375,5),"")</f>
        <v>0.77644000000000002</v>
      </c>
      <c r="V20" s="388">
        <v>0.8</v>
      </c>
      <c r="W20" s="763">
        <v>1</v>
      </c>
      <c r="X20" s="739">
        <f t="shared" ref="X20" si="35">IF(AND(ISNUMBER(F20),ISNUMBER(V20)),ROUND(((PI()*V20^2)/(4*RUGOSIDADE_TUBO))*((V20/4)^(2/3)*(F20^(1/2))),5),"")</f>
        <v>1.67266</v>
      </c>
      <c r="Y20" s="739">
        <f t="shared" ref="Y20" si="36">IF(AND(ISNUMBER(T20),ISNUMBER(W20),ISNUMBER(X20)),ROUND((T20/X20)/W20,5),"")</f>
        <v>0.92069000000000001</v>
      </c>
      <c r="Z20" s="743">
        <v>0.76</v>
      </c>
      <c r="AA20" s="745" t="str">
        <f t="shared" ref="AA20" si="37">IF(ISNUMBER(Z20),IF(Z20&lt;0.75,"Ideal",IF(AND(0.75&lt;=Z20,Z20&lt;=0.8),"Aceitável",IF(AND(Z20&gt;0.8),"Reavaliar"))),"")</f>
        <v>Aceitável</v>
      </c>
      <c r="AB20" s="764">
        <f t="shared" ref="AB20" si="38">IF(AND(ISNUMBER(V20),ISNUMBER(Z20)),ROUND(Z20*V20,3),"")</f>
        <v>0.60799999999999998</v>
      </c>
      <c r="AC20" s="746">
        <v>1.1354</v>
      </c>
      <c r="AD20" s="743">
        <f t="shared" ref="AD20" si="39">IF(AND(ISNUMBER(V20),ISNUMBER(X20)),ROUND((X20/((PI()*V20^2)/4)),2),"")</f>
        <v>3.33</v>
      </c>
      <c r="AE20" s="743">
        <f t="shared" ref="AE20" si="40">IF(AND(ISNUMBER(AC20),ISNUMBER(AD20)),ROUND(AC20*AD20,2),"")</f>
        <v>3.78</v>
      </c>
      <c r="AF20" s="747" t="str">
        <f t="shared" ref="AF20" si="41">IF(ISNUMBER(AE20),IF(AE20&gt;0.75,("OK"),("Reavaliar")),"")</f>
        <v>OK</v>
      </c>
      <c r="AG20" s="765" t="str">
        <f t="shared" ref="AG20" si="42">IF(ISNUMBER(AE20),IF(AE20&lt;4.5,"Ideal",IF(AND(4.5&lt;=AE20,AE20&lt;=5),"Aceitável",IF(AND(AE20&gt;5),"Reavaliar"))),"")</f>
        <v>Ideal</v>
      </c>
      <c r="AH20" s="798" t="s">
        <v>1067</v>
      </c>
    </row>
    <row r="21" spans="1:34" s="430" customFormat="1" ht="15" customHeight="1">
      <c r="A21" s="861"/>
      <c r="B21" s="861"/>
      <c r="C21" s="383"/>
      <c r="D21" s="383"/>
      <c r="E21" s="862"/>
      <c r="F21" s="385"/>
      <c r="G21" s="384"/>
      <c r="H21" s="384"/>
      <c r="I21" s="383"/>
      <c r="J21" s="383"/>
      <c r="K21" s="384"/>
      <c r="L21" s="384"/>
      <c r="M21" s="383"/>
      <c r="N21" s="384"/>
      <c r="O21" s="383"/>
      <c r="P21" s="383"/>
      <c r="Q21" s="383"/>
      <c r="R21" s="383"/>
      <c r="S21" s="384"/>
      <c r="T21" s="387"/>
      <c r="U21" s="387"/>
      <c r="V21" s="388"/>
      <c r="W21" s="863"/>
      <c r="X21" s="387"/>
      <c r="Y21" s="387"/>
      <c r="Z21" s="864"/>
      <c r="AA21" s="865"/>
      <c r="AB21" s="866"/>
      <c r="AC21" s="867"/>
      <c r="AD21" s="864"/>
      <c r="AE21" s="864"/>
      <c r="AF21" s="863"/>
      <c r="AG21" s="868"/>
    </row>
    <row r="22" spans="1:34" s="430" customFormat="1" ht="30" hidden="1" customHeight="1">
      <c r="A22" s="861" t="s">
        <v>1077</v>
      </c>
      <c r="B22" s="507" t="s">
        <v>1078</v>
      </c>
      <c r="C22" s="383" t="s">
        <v>723</v>
      </c>
      <c r="D22" s="383"/>
      <c r="E22" s="862"/>
      <c r="F22" s="385"/>
      <c r="G22" s="384"/>
      <c r="H22" s="384"/>
      <c r="I22" s="383"/>
      <c r="J22" s="383"/>
      <c r="K22" s="866"/>
      <c r="L22" s="383"/>
      <c r="M22" s="383"/>
      <c r="N22" s="384"/>
      <c r="O22" s="383"/>
      <c r="P22" s="383" t="str">
        <f t="shared" ref="P22:P23" si="43">IF(AND(ISNUMBER(E22),ISNUMBER(AE22)),ROUND((E22/AE22)/60,3),"")</f>
        <v/>
      </c>
      <c r="Q22" s="383" t="s">
        <v>1064</v>
      </c>
      <c r="R22" s="383"/>
      <c r="S22" s="384"/>
      <c r="T22" s="387"/>
      <c r="U22" s="387"/>
      <c r="V22" s="388"/>
      <c r="W22" s="863"/>
      <c r="X22" s="387"/>
      <c r="Y22" s="387"/>
      <c r="Z22" s="864" t="s">
        <v>1064</v>
      </c>
      <c r="AA22" s="865"/>
      <c r="AB22" s="866"/>
      <c r="AC22" s="867" t="s">
        <v>1064</v>
      </c>
      <c r="AD22" s="864"/>
      <c r="AE22" s="864"/>
      <c r="AF22" s="863"/>
      <c r="AG22" s="868"/>
    </row>
    <row r="23" spans="1:34" s="380" customFormat="1" ht="15" customHeight="1">
      <c r="A23" s="751" t="s">
        <v>1090</v>
      </c>
      <c r="B23" s="752" t="s">
        <v>1091</v>
      </c>
      <c r="C23" s="736">
        <v>10.14</v>
      </c>
      <c r="D23" s="736">
        <v>10.050000000000001</v>
      </c>
      <c r="E23" s="737">
        <v>20</v>
      </c>
      <c r="F23" s="474">
        <f t="shared" ref="F23" si="44">IF(AND(ISNUMBER(C23),ISNUMBER(D23),ISNUMBER(E23)),ROUND(ABS((C23-D23)/E23),5),"")</f>
        <v>4.4999999999999997E-3</v>
      </c>
      <c r="G23" s="738" t="s">
        <v>140</v>
      </c>
      <c r="H23" s="738" t="s">
        <v>140</v>
      </c>
      <c r="I23" s="471" t="str">
        <f t="shared" ref="I23" si="45">IF(AND(ISNUMBER(G23),ISNUMBER(H23)),ROUND((G23*H23)/10000,3),"")</f>
        <v/>
      </c>
      <c r="J23" s="736">
        <v>8.375</v>
      </c>
      <c r="K23" s="738">
        <v>286.35000000000002</v>
      </c>
      <c r="L23" s="738"/>
      <c r="M23" s="736">
        <v>6.94</v>
      </c>
      <c r="N23" s="738">
        <v>0.35</v>
      </c>
      <c r="O23" s="471">
        <f>IF((((0.294*(K23/1000))/SQRT(M23))^0.77)*60&lt;10,10,(((0.294*(K23/1000))/SQRT(M23))^0.77)*60)</f>
        <v>10</v>
      </c>
      <c r="P23" s="471">
        <f t="shared" si="43"/>
        <v>0.155</v>
      </c>
      <c r="Q23" s="736">
        <v>0.161</v>
      </c>
      <c r="R23" s="471">
        <f t="shared" ref="R23" si="46">IF(AND(ISNUMBER(O23),ISNUMBER(Q23)),O23+Q23,"")</f>
        <v>10.161</v>
      </c>
      <c r="S23" s="473">
        <v>118.07</v>
      </c>
      <c r="T23" s="739">
        <v>0.96</v>
      </c>
      <c r="U23" s="739">
        <f t="shared" ref="U23" si="47">IF(AND(ISNUMBER(F23),ISNUMBER(T23)),ROUND(1.55*(T23*RUGOSIDADE_TUBO/(F23^0.5))^0.375,5),"")</f>
        <v>0.82496000000000003</v>
      </c>
      <c r="V23" s="740">
        <v>1</v>
      </c>
      <c r="W23" s="763">
        <v>1</v>
      </c>
      <c r="X23" s="739">
        <f>IF(AND(ISNUMBER(F23),ISNUMBER(V23)),ROUND(((PI()*V23^2)/(4*RUGOSIDADE_TUBO))*((V23/4)^(2/3)*(F23^(1/2))),5),"")</f>
        <v>1.6083499999999999</v>
      </c>
      <c r="Y23" s="739">
        <f t="shared" ref="Y23" si="48">IF(AND(ISNUMBER(T23),ISNUMBER(W23),ISNUMBER(X23)),ROUND((T23/X23)/W23,5),"")</f>
        <v>0.59689000000000003</v>
      </c>
      <c r="Z23" s="743">
        <v>0.56000000000000005</v>
      </c>
      <c r="AA23" s="745" t="str">
        <f t="shared" ref="AA23" si="49">IF(ISNUMBER(Z23),IF(Z23&lt;0.75,"Ideal",IF(AND(0.75&lt;=Z23,Z23&lt;=0.8),"Aceitável",IF(AND(Z23&gt;0.8),"Reavaliar"))),"")</f>
        <v>Ideal</v>
      </c>
      <c r="AB23" s="764">
        <f t="shared" ref="AB23" si="50">IF(AND(ISNUMBER(V23),ISNUMBER(Z23)),ROUND(Z23*V23,3),"")</f>
        <v>0.56000000000000005</v>
      </c>
      <c r="AC23" s="746">
        <v>1.0464</v>
      </c>
      <c r="AD23" s="743">
        <f t="shared" ref="AD23" si="51">IF(AND(ISNUMBER(V23),ISNUMBER(X23)),ROUND((X23/((PI()*V23^2)/4)),2),"")</f>
        <v>2.0499999999999998</v>
      </c>
      <c r="AE23" s="743">
        <f t="shared" ref="AE23" si="52">IF(AND(ISNUMBER(AC23),ISNUMBER(AD23)),ROUND(AC23*AD23,2),"")</f>
        <v>2.15</v>
      </c>
      <c r="AF23" s="747" t="str">
        <f t="shared" ref="AF23" si="53">IF(ISNUMBER(AE23),IF(AE23&gt;0.75,("OK"),("Reavaliar")),"")</f>
        <v>OK</v>
      </c>
      <c r="AG23" s="765" t="str">
        <f t="shared" ref="AG23" si="54">IF(ISNUMBER(AE23),IF(AE23&lt;4.5,"Ideal",IF(AND(4.5&lt;=AE23,AE23&lt;=5),"Aceitável",IF(AND(AE23&gt;5),"Reavaliar"))),"")</f>
        <v>Ideal</v>
      </c>
    </row>
    <row r="24" spans="1:34" s="430" customFormat="1" ht="15" customHeight="1">
      <c r="A24" s="870"/>
      <c r="B24" s="861"/>
      <c r="C24" s="383"/>
      <c r="D24" s="383"/>
      <c r="E24" s="862"/>
      <c r="F24" s="385"/>
      <c r="G24" s="384"/>
      <c r="H24" s="384"/>
      <c r="I24" s="383"/>
      <c r="J24" s="383"/>
      <c r="K24" s="384"/>
      <c r="L24" s="384"/>
      <c r="M24" s="383"/>
      <c r="N24" s="384"/>
      <c r="O24" s="383"/>
      <c r="P24" s="383"/>
      <c r="Q24" s="383"/>
      <c r="R24" s="383"/>
      <c r="S24" s="384"/>
      <c r="T24" s="387"/>
      <c r="U24" s="387"/>
      <c r="V24" s="388"/>
      <c r="W24" s="863"/>
      <c r="X24" s="387"/>
      <c r="Y24" s="387"/>
      <c r="Z24" s="864"/>
      <c r="AA24" s="865"/>
      <c r="AB24" s="866"/>
      <c r="AC24" s="867"/>
      <c r="AD24" s="864"/>
      <c r="AE24" s="864"/>
      <c r="AF24" s="863"/>
      <c r="AG24" s="868"/>
    </row>
    <row r="25" spans="1:34" s="430" customFormat="1" ht="30" hidden="1" customHeight="1">
      <c r="A25" s="870" t="s">
        <v>1079</v>
      </c>
      <c r="B25" s="507" t="s">
        <v>1107</v>
      </c>
      <c r="C25" s="383" t="s">
        <v>723</v>
      </c>
      <c r="D25" s="383"/>
      <c r="E25" s="862"/>
      <c r="F25" s="385"/>
      <c r="G25" s="384"/>
      <c r="H25" s="384"/>
      <c r="I25" s="383"/>
      <c r="J25" s="383"/>
      <c r="K25" s="866"/>
      <c r="L25" s="383"/>
      <c r="M25" s="383"/>
      <c r="N25" s="384"/>
      <c r="O25" s="383"/>
      <c r="P25" s="383" t="str">
        <f t="shared" ref="P25:P26" si="55">IF(AND(ISNUMBER(E25),ISNUMBER(AE25)),ROUND((E25/AE25)/60,3),"")</f>
        <v/>
      </c>
      <c r="Q25" s="383" t="s">
        <v>1064</v>
      </c>
      <c r="R25" s="383"/>
      <c r="S25" s="384"/>
      <c r="T25" s="387"/>
      <c r="U25" s="387"/>
      <c r="V25" s="388"/>
      <c r="W25" s="863"/>
      <c r="X25" s="387"/>
      <c r="Y25" s="387"/>
      <c r="Z25" s="864" t="s">
        <v>1064</v>
      </c>
      <c r="AA25" s="865"/>
      <c r="AB25" s="866"/>
      <c r="AC25" s="867" t="s">
        <v>1064</v>
      </c>
      <c r="AD25" s="864"/>
      <c r="AE25" s="864"/>
      <c r="AF25" s="863"/>
      <c r="AG25" s="868"/>
    </row>
    <row r="26" spans="1:34" s="380" customFormat="1" ht="15" customHeight="1">
      <c r="A26" s="751" t="s">
        <v>1092</v>
      </c>
      <c r="B26" s="752" t="s">
        <v>1093</v>
      </c>
      <c r="C26" s="736">
        <v>9.07</v>
      </c>
      <c r="D26" s="736">
        <v>8.9</v>
      </c>
      <c r="E26" s="737">
        <v>11</v>
      </c>
      <c r="F26" s="474">
        <f t="shared" ref="F26" si="56">IF(AND(ISNUMBER(C26),ISNUMBER(D26),ISNUMBER(E26)),ROUND(ABS((C26-D26)/E26),5),"")</f>
        <v>1.545E-2</v>
      </c>
      <c r="G26" s="738" t="s">
        <v>140</v>
      </c>
      <c r="H26" s="738" t="s">
        <v>140</v>
      </c>
      <c r="I26" s="471" t="str">
        <f t="shared" ref="I26" si="57">IF(AND(ISNUMBER(G26),ISNUMBER(H26)),ROUND((G26*H26)/10000,3),"")</f>
        <v/>
      </c>
      <c r="J26" s="736">
        <v>87.07</v>
      </c>
      <c r="K26" s="738">
        <v>1825.73</v>
      </c>
      <c r="L26" s="738"/>
      <c r="M26" s="736">
        <v>11.79</v>
      </c>
      <c r="N26" s="738">
        <v>0.2</v>
      </c>
      <c r="O26" s="471">
        <v>14.38</v>
      </c>
      <c r="P26" s="471">
        <f t="shared" si="55"/>
        <v>4.2999999999999997E-2</v>
      </c>
      <c r="Q26" s="736">
        <v>4.2999999999999997E-2</v>
      </c>
      <c r="R26" s="471">
        <f t="shared" ref="R26" si="58">IF(AND(ISNUMBER(O26),ISNUMBER(Q26)),O26+Q26,"")</f>
        <v>14.423</v>
      </c>
      <c r="S26" s="473">
        <v>118.07</v>
      </c>
      <c r="T26" s="739">
        <v>5.71</v>
      </c>
      <c r="U26" s="739">
        <f t="shared" ref="U26" si="59">IF(AND(ISNUMBER(F26),ISNUMBER(T26)),ROUND(1.55*(T26*RUGOSIDADE_TUBO/(F26^0.5))^0.375,5),"")</f>
        <v>1.2775399999999999</v>
      </c>
      <c r="V26" s="740">
        <v>1</v>
      </c>
      <c r="W26" s="763">
        <v>2</v>
      </c>
      <c r="X26" s="739">
        <f t="shared" ref="X26" si="60">IF(AND(ISNUMBER(F26),ISNUMBER(V26)),ROUND(((PI()*V26^2)/(4*RUGOSIDADE_TUBO))*((V26/4)^(2/3)*(F26^(1/2))),5),"")</f>
        <v>2.9801500000000001</v>
      </c>
      <c r="Y26" s="739">
        <f t="shared" ref="Y26" si="61">IF(AND(ISNUMBER(T26),ISNUMBER(W26),ISNUMBER(X26)),ROUND((T26/X26)/W26,5),"")</f>
        <v>0.95801000000000003</v>
      </c>
      <c r="Z26" s="743">
        <v>0.78</v>
      </c>
      <c r="AA26" s="745" t="str">
        <f t="shared" ref="AA26" si="62">IF(ISNUMBER(Z26),IF(Z26&lt;0.75,"Ideal",IF(AND(0.75&lt;=Z26,Z26&lt;=0.8),"Aceitável",IF(AND(Z26&gt;0.8),"Reavaliar"))),"")</f>
        <v>Aceitável</v>
      </c>
      <c r="AB26" s="764">
        <f t="shared" ref="AB26" si="63">IF(AND(ISNUMBER(V26),ISNUMBER(Z26)),ROUND(Z26*V26,3),"")</f>
        <v>0.78</v>
      </c>
      <c r="AC26" s="746">
        <v>1.1382000000000001</v>
      </c>
      <c r="AD26" s="743">
        <f t="shared" ref="AD26" si="64">IF(AND(ISNUMBER(V26),ISNUMBER(X26)),ROUND((X26/((PI()*V26^2)/4)),2),"")</f>
        <v>3.79</v>
      </c>
      <c r="AE26" s="743">
        <f t="shared" ref="AE26" si="65">IF(AND(ISNUMBER(AC26),ISNUMBER(AD26)),ROUND(AC26*AD26,2),"")</f>
        <v>4.3099999999999996</v>
      </c>
      <c r="AF26" s="747" t="str">
        <f t="shared" ref="AF26" si="66">IF(ISNUMBER(AE26),IF(AE26&gt;0.75,("OK"),("Reavaliar")),"")</f>
        <v>OK</v>
      </c>
      <c r="AG26" s="765" t="str">
        <f t="shared" ref="AG26" si="67">IF(ISNUMBER(AE26),IF(AE26&lt;4.5,"Ideal",IF(AND(4.5&lt;=AE26,AE26&lt;=5),"Aceitável",IF(AND(AE26&gt;5),"Reavaliar"))),"")</f>
        <v>Ideal</v>
      </c>
    </row>
    <row r="27" spans="1:34" s="430" customFormat="1" ht="15" customHeight="1">
      <c r="A27" s="870"/>
      <c r="B27" s="861"/>
      <c r="C27" s="383"/>
      <c r="D27" s="383"/>
      <c r="E27" s="862"/>
      <c r="F27" s="385"/>
      <c r="G27" s="384"/>
      <c r="H27" s="384"/>
      <c r="I27" s="383"/>
      <c r="J27" s="383"/>
      <c r="K27" s="384"/>
      <c r="L27" s="384"/>
      <c r="M27" s="383"/>
      <c r="N27" s="384"/>
      <c r="O27" s="383"/>
      <c r="P27" s="383"/>
      <c r="Q27" s="383"/>
      <c r="R27" s="383"/>
      <c r="S27" s="384"/>
      <c r="T27" s="387"/>
      <c r="U27" s="387"/>
      <c r="V27" s="388"/>
      <c r="W27" s="863"/>
      <c r="X27" s="387"/>
      <c r="Y27" s="387"/>
      <c r="Z27" s="864"/>
      <c r="AA27" s="865"/>
      <c r="AB27" s="866"/>
      <c r="AC27" s="867"/>
      <c r="AD27" s="864"/>
      <c r="AE27" s="864"/>
      <c r="AF27" s="863"/>
      <c r="AG27" s="868"/>
    </row>
    <row r="28" spans="1:34" s="430" customFormat="1" ht="30" hidden="1" customHeight="1">
      <c r="A28" s="870" t="s">
        <v>1080</v>
      </c>
      <c r="B28" s="507" t="s">
        <v>1115</v>
      </c>
      <c r="C28" s="383" t="s">
        <v>723</v>
      </c>
      <c r="D28" s="383"/>
      <c r="E28" s="862"/>
      <c r="F28" s="385"/>
      <c r="G28" s="384"/>
      <c r="H28" s="384"/>
      <c r="I28" s="383"/>
      <c r="J28" s="383"/>
      <c r="K28" s="866"/>
      <c r="L28" s="383"/>
      <c r="M28" s="383"/>
      <c r="N28" s="384"/>
      <c r="O28" s="383"/>
      <c r="P28" s="383" t="str">
        <f t="shared" ref="P28:P29" si="68">IF(AND(ISNUMBER(E28),ISNUMBER(AE28)),ROUND((E28/AE28)/60,3),"")</f>
        <v/>
      </c>
      <c r="Q28" s="383" t="s">
        <v>1064</v>
      </c>
      <c r="R28" s="383"/>
      <c r="S28" s="384"/>
      <c r="T28" s="387"/>
      <c r="U28" s="387"/>
      <c r="V28" s="388"/>
      <c r="W28" s="863"/>
      <c r="X28" s="387"/>
      <c r="Y28" s="387"/>
      <c r="Z28" s="864" t="s">
        <v>1064</v>
      </c>
      <c r="AA28" s="865"/>
      <c r="AB28" s="866"/>
      <c r="AC28" s="867" t="s">
        <v>1064</v>
      </c>
      <c r="AD28" s="864"/>
      <c r="AE28" s="864"/>
      <c r="AF28" s="863"/>
      <c r="AG28" s="868"/>
    </row>
    <row r="29" spans="1:34" s="380" customFormat="1" ht="15" customHeight="1">
      <c r="A29" s="751" t="s">
        <v>1094</v>
      </c>
      <c r="B29" s="752" t="s">
        <v>1095</v>
      </c>
      <c r="C29" s="736">
        <v>8.2940000000000005</v>
      </c>
      <c r="D29" s="736">
        <v>8</v>
      </c>
      <c r="E29" s="737">
        <v>22</v>
      </c>
      <c r="F29" s="474">
        <f t="shared" ref="F29" si="69">IF(AND(ISNUMBER(C29),ISNUMBER(D29),ISNUMBER(E29)),ROUND(ABS((C29-D29)/E29),5),"")</f>
        <v>1.336E-2</v>
      </c>
      <c r="G29" s="738" t="s">
        <v>140</v>
      </c>
      <c r="H29" s="738" t="s">
        <v>140</v>
      </c>
      <c r="I29" s="471" t="str">
        <f t="shared" ref="I29" si="70">IF(AND(ISNUMBER(G29),ISNUMBER(H29)),ROUND((G29*H29)/10000,3),"")</f>
        <v/>
      </c>
      <c r="J29" s="736">
        <v>75.86</v>
      </c>
      <c r="K29" s="738">
        <v>1676.77</v>
      </c>
      <c r="L29" s="738"/>
      <c r="M29" s="736">
        <v>4.1100000000000003</v>
      </c>
      <c r="N29" s="738">
        <v>0.2</v>
      </c>
      <c r="O29" s="471">
        <v>14.38</v>
      </c>
      <c r="P29" s="471">
        <f t="shared" si="68"/>
        <v>9.0999999999999998E-2</v>
      </c>
      <c r="Q29" s="736">
        <v>9.1999999999999998E-2</v>
      </c>
      <c r="R29" s="471">
        <f t="shared" ref="R29" si="71">IF(AND(ISNUMBER(O29),ISNUMBER(Q29)),O29+Q29,"")</f>
        <v>14.472000000000001</v>
      </c>
      <c r="S29" s="473">
        <v>118.07</v>
      </c>
      <c r="T29" s="739">
        <v>5.15</v>
      </c>
      <c r="U29" s="739">
        <f t="shared" ref="U29" si="72">IF(AND(ISNUMBER(F29),ISNUMBER(T29)),ROUND(1.55*(T29*RUGOSIDADE_TUBO/(F29^0.5))^0.375,5),"")</f>
        <v>1.2629900000000001</v>
      </c>
      <c r="V29" s="740">
        <v>1</v>
      </c>
      <c r="W29" s="763">
        <v>2</v>
      </c>
      <c r="X29" s="739">
        <f t="shared" ref="X29" si="73">IF(AND(ISNUMBER(F29),ISNUMBER(V29)),ROUND(((PI()*V29^2)/(4*RUGOSIDADE_TUBO))*((V29/4)^(2/3)*(F29^(1/2))),5),"")</f>
        <v>2.7712500000000002</v>
      </c>
      <c r="Y29" s="739">
        <f t="shared" ref="Y29" si="74">IF(AND(ISNUMBER(T29),ISNUMBER(W29),ISNUMBER(X29)),ROUND((T29/X29)/W29,5),"")</f>
        <v>0.92918000000000001</v>
      </c>
      <c r="Z29" s="743">
        <v>0.76</v>
      </c>
      <c r="AA29" s="745" t="str">
        <f t="shared" ref="AA29" si="75">IF(ISNUMBER(Z29),IF(Z29&lt;0.75,"Ideal",IF(AND(0.75&lt;=Z29,Z29&lt;=0.8),"Aceitável",IF(AND(Z29&gt;0.8),"Reavaliar"))),"")</f>
        <v>Aceitável</v>
      </c>
      <c r="AB29" s="764">
        <f t="shared" ref="AB29" si="76">IF(AND(ISNUMBER(V29),ISNUMBER(Z29)),ROUND(Z29*V29,3),"")</f>
        <v>0.76</v>
      </c>
      <c r="AC29" s="746">
        <v>1.1354</v>
      </c>
      <c r="AD29" s="743">
        <f t="shared" ref="AD29" si="77">IF(AND(ISNUMBER(V29),ISNUMBER(X29)),ROUND((X29/((PI()*V29^2)/4)),2),"")</f>
        <v>3.53</v>
      </c>
      <c r="AE29" s="743">
        <f t="shared" ref="AE29" si="78">IF(AND(ISNUMBER(AC29),ISNUMBER(AD29)),ROUND(AC29*AD29,2),"")</f>
        <v>4.01</v>
      </c>
      <c r="AF29" s="747" t="str">
        <f t="shared" ref="AF29" si="79">IF(ISNUMBER(AE29),IF(AE29&gt;0.75,("OK"),("Reavaliar")),"")</f>
        <v>OK</v>
      </c>
      <c r="AG29" s="765" t="str">
        <f t="shared" ref="AG29" si="80">IF(ISNUMBER(AE29),IF(AE29&lt;4.5,"Ideal",IF(AND(4.5&lt;=AE29,AE29&lt;=5),"Aceitável",IF(AND(AE29&gt;5),"Reavaliar"))),"")</f>
        <v>Ideal</v>
      </c>
    </row>
    <row r="30" spans="1:34" s="430" customFormat="1" ht="15" customHeight="1">
      <c r="A30" s="870"/>
      <c r="B30" s="861"/>
      <c r="C30" s="383"/>
      <c r="D30" s="383"/>
      <c r="E30" s="862"/>
      <c r="F30" s="385"/>
      <c r="G30" s="384"/>
      <c r="H30" s="384"/>
      <c r="I30" s="383"/>
      <c r="J30" s="383"/>
      <c r="K30" s="384"/>
      <c r="L30" s="384"/>
      <c r="M30" s="383"/>
      <c r="N30" s="384"/>
      <c r="O30" s="383"/>
      <c r="P30" s="383"/>
      <c r="Q30" s="383"/>
      <c r="R30" s="383"/>
      <c r="S30" s="384"/>
      <c r="T30" s="387"/>
      <c r="U30" s="387"/>
      <c r="V30" s="388"/>
      <c r="W30" s="863"/>
      <c r="X30" s="387"/>
      <c r="Y30" s="387"/>
      <c r="Z30" s="864"/>
      <c r="AA30" s="865"/>
      <c r="AB30" s="866"/>
      <c r="AC30" s="867"/>
      <c r="AD30" s="864"/>
      <c r="AE30" s="864"/>
      <c r="AF30" s="863"/>
      <c r="AG30" s="868"/>
    </row>
    <row r="31" spans="1:34" s="430" customFormat="1" ht="30" hidden="1" customHeight="1">
      <c r="A31" s="870" t="s">
        <v>1081</v>
      </c>
      <c r="B31" s="507" t="s">
        <v>1108</v>
      </c>
      <c r="C31" s="383" t="s">
        <v>723</v>
      </c>
      <c r="D31" s="383"/>
      <c r="E31" s="862"/>
      <c r="F31" s="385"/>
      <c r="G31" s="384"/>
      <c r="H31" s="384"/>
      <c r="I31" s="383"/>
      <c r="J31" s="383"/>
      <c r="K31" s="866"/>
      <c r="L31" s="383"/>
      <c r="M31" s="383"/>
      <c r="N31" s="384"/>
      <c r="O31" s="383"/>
      <c r="P31" s="383" t="str">
        <f t="shared" ref="P31:P32" si="81">IF(AND(ISNUMBER(E31),ISNUMBER(AE31)),ROUND((E31/AE31)/60,3),"")</f>
        <v/>
      </c>
      <c r="Q31" s="383" t="s">
        <v>1064</v>
      </c>
      <c r="R31" s="383"/>
      <c r="S31" s="384"/>
      <c r="T31" s="387"/>
      <c r="U31" s="387"/>
      <c r="V31" s="388"/>
      <c r="W31" s="863"/>
      <c r="X31" s="387"/>
      <c r="Y31" s="387"/>
      <c r="Z31" s="864" t="s">
        <v>1064</v>
      </c>
      <c r="AA31" s="865"/>
      <c r="AB31" s="866"/>
      <c r="AC31" s="867" t="s">
        <v>1064</v>
      </c>
      <c r="AD31" s="864"/>
      <c r="AE31" s="864"/>
      <c r="AF31" s="863"/>
      <c r="AG31" s="868"/>
    </row>
    <row r="32" spans="1:34" s="380" customFormat="1" ht="15" customHeight="1">
      <c r="A32" s="751" t="s">
        <v>1096</v>
      </c>
      <c r="B32" s="752" t="s">
        <v>1097</v>
      </c>
      <c r="C32" s="736">
        <v>9.8699999999999992</v>
      </c>
      <c r="D32" s="736">
        <v>9.7799999999999994</v>
      </c>
      <c r="E32" s="737">
        <v>11</v>
      </c>
      <c r="F32" s="474">
        <f t="shared" ref="F32" si="82">IF(AND(ISNUMBER(C32),ISNUMBER(D32),ISNUMBER(E32)),ROUND(ABS((C32-D32)/E32),5),"")</f>
        <v>8.1799999999999998E-3</v>
      </c>
      <c r="G32" s="738" t="s">
        <v>140</v>
      </c>
      <c r="H32" s="738" t="s">
        <v>140</v>
      </c>
      <c r="I32" s="471" t="str">
        <f t="shared" ref="I32" si="83">IF(AND(ISNUMBER(G32),ISNUMBER(H32)),ROUND((G32*H32)/10000,3),"")</f>
        <v/>
      </c>
      <c r="J32" s="736">
        <v>27.4359</v>
      </c>
      <c r="K32" s="738">
        <v>716.16</v>
      </c>
      <c r="L32" s="738"/>
      <c r="M32" s="736">
        <v>7.25</v>
      </c>
      <c r="N32" s="738">
        <v>0.25</v>
      </c>
      <c r="O32" s="471">
        <v>14.38</v>
      </c>
      <c r="P32" s="471">
        <f t="shared" si="81"/>
        <v>6.8000000000000005E-2</v>
      </c>
      <c r="Q32" s="736">
        <v>6.8000000000000005E-2</v>
      </c>
      <c r="R32" s="471">
        <f t="shared" ref="R32" si="84">IF(AND(ISNUMBER(O32),ISNUMBER(Q32)),O32+Q32,"")</f>
        <v>14.448</v>
      </c>
      <c r="S32" s="473">
        <v>118.07</v>
      </c>
      <c r="T32" s="739">
        <v>2.25</v>
      </c>
      <c r="U32" s="739">
        <f t="shared" ref="U32" si="85">IF(AND(ISNUMBER(F32),ISNUMBER(T32)),ROUND(1.55*(T32*RUGOSIDADE_TUBO/(F32^0.5))^0.375,5),"")</f>
        <v>1.01505</v>
      </c>
      <c r="V32" s="740">
        <v>0.8</v>
      </c>
      <c r="W32" s="763">
        <v>2</v>
      </c>
      <c r="X32" s="739">
        <f t="shared" ref="X32" si="86">IF(AND(ISNUMBER(F32),ISNUMBER(V32)),ROUND(((PI()*V32^2)/(4*RUGOSIDADE_TUBO))*((V32/4)^(2/3)*(F32^(1/2))),5),"")</f>
        <v>1.19598</v>
      </c>
      <c r="Y32" s="739">
        <f t="shared" ref="Y32" si="87">IF(AND(ISNUMBER(T32),ISNUMBER(W32),ISNUMBER(X32)),ROUND((T32/X32)/W32,5),"")</f>
        <v>0.94064999999999999</v>
      </c>
      <c r="Z32" s="743">
        <v>0.77</v>
      </c>
      <c r="AA32" s="745" t="str">
        <f t="shared" ref="AA32" si="88">IF(ISNUMBER(Z32),IF(Z32&lt;0.75,"Ideal",IF(AND(0.75&lt;=Z32,Z32&lt;=0.8),"Aceitável",IF(AND(Z32&gt;0.8),"Reavaliar"))),"")</f>
        <v>Aceitável</v>
      </c>
      <c r="AB32" s="764">
        <f t="shared" ref="AB32" si="89">IF(AND(ISNUMBER(V32),ISNUMBER(Z32)),ROUND(Z32*V32,3),"")</f>
        <v>0.61599999999999999</v>
      </c>
      <c r="AC32" s="746">
        <v>1.1369</v>
      </c>
      <c r="AD32" s="743">
        <f t="shared" ref="AD32" si="90">IF(AND(ISNUMBER(V32),ISNUMBER(X32)),ROUND((X32/((PI()*V32^2)/4)),2),"")</f>
        <v>2.38</v>
      </c>
      <c r="AE32" s="743">
        <f t="shared" ref="AE32" si="91">IF(AND(ISNUMBER(AC32),ISNUMBER(AD32)),ROUND(AC32*AD32,2),"")</f>
        <v>2.71</v>
      </c>
      <c r="AF32" s="747" t="str">
        <f t="shared" ref="AF32" si="92">IF(ISNUMBER(AE32),IF(AE32&gt;0.75,("OK"),("Reavaliar")),"")</f>
        <v>OK</v>
      </c>
      <c r="AG32" s="765" t="str">
        <f t="shared" ref="AG32" si="93">IF(ISNUMBER(AE32),IF(AE32&lt;4.5,"Ideal",IF(AND(4.5&lt;=AE32,AE32&lt;=5),"Aceitável",IF(AND(AE32&gt;5),"Reavaliar"))),"")</f>
        <v>Ideal</v>
      </c>
    </row>
    <row r="33" spans="1:34" s="430" customFormat="1" ht="15" customHeight="1">
      <c r="A33" s="870"/>
      <c r="B33" s="861"/>
      <c r="C33" s="383"/>
      <c r="D33" s="383"/>
      <c r="E33" s="862"/>
      <c r="F33" s="385"/>
      <c r="G33" s="384"/>
      <c r="H33" s="384"/>
      <c r="I33" s="383"/>
      <c r="J33" s="383"/>
      <c r="K33" s="384"/>
      <c r="L33" s="384"/>
      <c r="M33" s="383"/>
      <c r="N33" s="384"/>
      <c r="O33" s="383"/>
      <c r="P33" s="383"/>
      <c r="Q33" s="383"/>
      <c r="R33" s="383"/>
      <c r="S33" s="384"/>
      <c r="T33" s="387"/>
      <c r="U33" s="387"/>
      <c r="V33" s="388"/>
      <c r="W33" s="863"/>
      <c r="X33" s="387"/>
      <c r="Y33" s="387"/>
      <c r="Z33" s="864"/>
      <c r="AA33" s="865"/>
      <c r="AB33" s="866"/>
      <c r="AC33" s="867"/>
      <c r="AD33" s="864"/>
      <c r="AE33" s="864"/>
      <c r="AF33" s="863"/>
      <c r="AG33" s="868"/>
    </row>
    <row r="34" spans="1:34" s="430" customFormat="1" ht="30" hidden="1" customHeight="1">
      <c r="A34" s="870" t="s">
        <v>1082</v>
      </c>
      <c r="B34" s="507" t="s">
        <v>1111</v>
      </c>
      <c r="C34" s="383" t="s">
        <v>723</v>
      </c>
      <c r="D34" s="383"/>
      <c r="E34" s="862"/>
      <c r="F34" s="385"/>
      <c r="G34" s="384"/>
      <c r="H34" s="384"/>
      <c r="I34" s="383"/>
      <c r="J34" s="383"/>
      <c r="K34" s="866"/>
      <c r="L34" s="383"/>
      <c r="M34" s="383"/>
      <c r="N34" s="384"/>
      <c r="O34" s="383"/>
      <c r="P34" s="383" t="str">
        <f t="shared" ref="P34:P35" si="94">IF(AND(ISNUMBER(E34),ISNUMBER(AE34)),ROUND((E34/AE34)/60,3),"")</f>
        <v/>
      </c>
      <c r="Q34" s="383" t="s">
        <v>1064</v>
      </c>
      <c r="R34" s="383"/>
      <c r="S34" s="384"/>
      <c r="T34" s="387"/>
      <c r="U34" s="387"/>
      <c r="V34" s="388"/>
      <c r="W34" s="863"/>
      <c r="X34" s="387"/>
      <c r="Y34" s="387"/>
      <c r="Z34" s="864" t="s">
        <v>1064</v>
      </c>
      <c r="AA34" s="865"/>
      <c r="AB34" s="866"/>
      <c r="AC34" s="867" t="s">
        <v>1064</v>
      </c>
      <c r="AD34" s="864"/>
      <c r="AE34" s="864"/>
      <c r="AF34" s="863"/>
      <c r="AG34" s="868"/>
    </row>
    <row r="35" spans="1:34" s="380" customFormat="1" ht="15" customHeight="1">
      <c r="A35" s="751" t="s">
        <v>1098</v>
      </c>
      <c r="B35" s="752" t="s">
        <v>1099</v>
      </c>
      <c r="C35" s="736">
        <v>5.4039999999999999</v>
      </c>
      <c r="D35" s="736">
        <v>4.95</v>
      </c>
      <c r="E35" s="737">
        <v>11</v>
      </c>
      <c r="F35" s="474">
        <f t="shared" ref="F35" si="95">IF(AND(ISNUMBER(C35),ISNUMBER(D35),ISNUMBER(E35)),ROUND(ABS((C35-D35)/E35),5),"")</f>
        <v>4.1270000000000001E-2</v>
      </c>
      <c r="G35" s="738" t="s">
        <v>140</v>
      </c>
      <c r="H35" s="738" t="s">
        <v>140</v>
      </c>
      <c r="I35" s="471" t="str">
        <f t="shared" ref="I35" si="96">IF(AND(ISNUMBER(G35),ISNUMBER(H35)),ROUND((G35*H35)/10000,3),"")</f>
        <v/>
      </c>
      <c r="J35" s="736">
        <v>8.85</v>
      </c>
      <c r="K35" s="738">
        <v>126.43</v>
      </c>
      <c r="L35" s="738">
        <v>0.62</v>
      </c>
      <c r="M35" s="736"/>
      <c r="N35" s="738">
        <v>0.35</v>
      </c>
      <c r="O35" s="471">
        <v>14.38</v>
      </c>
      <c r="P35" s="471">
        <f t="shared" si="94"/>
        <v>3.6999999999999998E-2</v>
      </c>
      <c r="Q35" s="736">
        <v>3.6999999999999998E-2</v>
      </c>
      <c r="R35" s="471">
        <f t="shared" ref="R35" si="97">IF(AND(ISNUMBER(O35),ISNUMBER(Q35)),O35+Q35,"")</f>
        <v>14.417000000000002</v>
      </c>
      <c r="S35" s="473">
        <v>253.7</v>
      </c>
      <c r="T35" s="739">
        <v>2.1800000000000002</v>
      </c>
      <c r="U35" s="739">
        <f t="shared" ref="U35" si="98">IF(AND(ISNUMBER(F35),ISNUMBER(T35)),ROUND(1.55*(T35*RUGOSIDADE_TUBO/(F35^0.5))^0.375,5),"")</f>
        <v>0.74053999999999998</v>
      </c>
      <c r="V35" s="740">
        <v>0.6</v>
      </c>
      <c r="W35" s="763">
        <v>2</v>
      </c>
      <c r="X35" s="739">
        <f t="shared" ref="X35" si="99">IF(AND(ISNUMBER(F35),ISNUMBER(V35)),ROUND(((PI()*V35^2)/(4*RUGOSIDADE_TUBO))*((V35/4)^(2/3)*(F35^(1/2))),5),"")</f>
        <v>1.2473700000000001</v>
      </c>
      <c r="Y35" s="739">
        <f t="shared" ref="Y35" si="100">IF(AND(ISNUMBER(T35),ISNUMBER(W35),ISNUMBER(X35)),ROUND((T35/X35)/W35,5),"")</f>
        <v>0.87383999999999995</v>
      </c>
      <c r="Z35" s="743">
        <v>0.72</v>
      </c>
      <c r="AA35" s="745" t="str">
        <f t="shared" ref="AA35" si="101">IF(ISNUMBER(Z35),IF(Z35&lt;0.75,"Ideal",IF(AND(0.75&lt;=Z35,Z35&lt;=0.8),"Aceitável",IF(AND(Z35&gt;0.8),"Reavaliar"))),"")</f>
        <v>Ideal</v>
      </c>
      <c r="AB35" s="764">
        <f t="shared" ref="AB35" si="102">IF(AND(ISNUMBER(V35),ISNUMBER(Z35)),ROUND(Z35*V35,3),"")</f>
        <v>0.432</v>
      </c>
      <c r="AC35" s="746">
        <v>1.1261000000000001</v>
      </c>
      <c r="AD35" s="743">
        <f t="shared" ref="AD35" si="103">IF(AND(ISNUMBER(V35),ISNUMBER(X35)),ROUND((X35/((PI()*V35^2)/4)),2),"")</f>
        <v>4.41</v>
      </c>
      <c r="AE35" s="743">
        <f t="shared" ref="AE35" si="104">IF(AND(ISNUMBER(AC35),ISNUMBER(AD35)),ROUND(AC35*AD35,2),"")</f>
        <v>4.97</v>
      </c>
      <c r="AF35" s="747" t="str">
        <f t="shared" ref="AF35" si="105">IF(ISNUMBER(AE35),IF(AE35&gt;0.75,("OK"),("Reavaliar")),"")</f>
        <v>OK</v>
      </c>
      <c r="AG35" s="765" t="str">
        <f t="shared" ref="AG35" si="106">IF(ISNUMBER(AE35),IF(AE35&lt;4.5,"Ideal",IF(AND(4.5&lt;=AE35,AE35&lt;=5),"Aceitável",IF(AND(AE35&gt;5),"Reavaliar"))),"")</f>
        <v>Aceitável</v>
      </c>
    </row>
    <row r="36" spans="1:34" s="430" customFormat="1" ht="15" customHeight="1">
      <c r="A36" s="870"/>
      <c r="B36" s="861"/>
      <c r="C36" s="383"/>
      <c r="D36" s="383"/>
      <c r="E36" s="862"/>
      <c r="F36" s="385"/>
      <c r="G36" s="384"/>
      <c r="H36" s="384"/>
      <c r="I36" s="383"/>
      <c r="J36" s="383"/>
      <c r="K36" s="384"/>
      <c r="L36" s="384"/>
      <c r="M36" s="383"/>
      <c r="N36" s="384"/>
      <c r="O36" s="383"/>
      <c r="P36" s="383"/>
      <c r="Q36" s="383"/>
      <c r="R36" s="383"/>
      <c r="S36" s="384"/>
      <c r="T36" s="387"/>
      <c r="U36" s="387"/>
      <c r="V36" s="388"/>
      <c r="W36" s="863"/>
      <c r="X36" s="387"/>
      <c r="Y36" s="387"/>
      <c r="Z36" s="864"/>
      <c r="AA36" s="865"/>
      <c r="AB36" s="866"/>
      <c r="AC36" s="867"/>
      <c r="AD36" s="864"/>
      <c r="AE36" s="864"/>
      <c r="AF36" s="863"/>
      <c r="AG36" s="868"/>
    </row>
    <row r="37" spans="1:34" s="430" customFormat="1" ht="30" hidden="1" customHeight="1">
      <c r="A37" s="870" t="s">
        <v>1083</v>
      </c>
      <c r="B37" s="507" t="s">
        <v>1112</v>
      </c>
      <c r="C37" s="383" t="s">
        <v>1218</v>
      </c>
      <c r="D37" s="383"/>
      <c r="E37" s="862"/>
      <c r="F37" s="385"/>
      <c r="G37" s="384"/>
      <c r="H37" s="384"/>
      <c r="I37" s="383"/>
      <c r="J37" s="383"/>
      <c r="K37" s="866"/>
      <c r="L37" s="383"/>
      <c r="M37" s="383"/>
      <c r="N37" s="384"/>
      <c r="O37" s="383"/>
      <c r="P37" s="383" t="str">
        <f>IF(AND(ISNUMBER(E37),ISNUMBER(AE37)),ROUND((E37/AE37)/60,3),"")</f>
        <v/>
      </c>
      <c r="Q37" s="383" t="s">
        <v>1064</v>
      </c>
      <c r="R37" s="383"/>
      <c r="S37" s="384"/>
      <c r="T37" s="387"/>
      <c r="U37" s="387"/>
      <c r="V37" s="388"/>
      <c r="W37" s="863"/>
      <c r="X37" s="387"/>
      <c r="Y37" s="387"/>
      <c r="Z37" s="864" t="s">
        <v>1064</v>
      </c>
      <c r="AA37" s="865"/>
      <c r="AB37" s="866"/>
      <c r="AC37" s="867" t="s">
        <v>1064</v>
      </c>
      <c r="AD37" s="864"/>
      <c r="AE37" s="864"/>
      <c r="AF37" s="863"/>
      <c r="AG37" s="868"/>
    </row>
    <row r="38" spans="1:34" s="380" customFormat="1" ht="30" customHeight="1">
      <c r="A38" s="751" t="s">
        <v>1100</v>
      </c>
      <c r="B38" s="752" t="s">
        <v>1216</v>
      </c>
      <c r="C38" s="736">
        <v>4</v>
      </c>
      <c r="D38" s="736">
        <v>3.95</v>
      </c>
      <c r="E38" s="737">
        <v>11</v>
      </c>
      <c r="F38" s="474">
        <f t="shared" ref="F38" si="107">IF(AND(ISNUMBER(C38),ISNUMBER(D38),ISNUMBER(E38)),ROUND(ABS((C38-D38)/E38),5),"")</f>
        <v>4.5500000000000002E-3</v>
      </c>
      <c r="G38" s="738" t="s">
        <v>140</v>
      </c>
      <c r="H38" s="738" t="s">
        <v>140</v>
      </c>
      <c r="I38" s="471" t="str">
        <f t="shared" ref="I38" si="108">IF(AND(ISNUMBER(G38),ISNUMBER(H38)),ROUND((G38*H38)/10000,3),"")</f>
        <v/>
      </c>
      <c r="J38" s="736">
        <v>6.08</v>
      </c>
      <c r="K38" s="736"/>
      <c r="L38" s="736"/>
      <c r="M38" s="736"/>
      <c r="N38" s="738">
        <v>0.3</v>
      </c>
      <c r="O38" s="471">
        <v>32.81</v>
      </c>
      <c r="P38" s="471">
        <f t="shared" ref="P38" si="109">IF(AND(ISNUMBER(E38),ISNUMBER(AE38)),ROUND((E38/AE38)/60,3),"")</f>
        <v>9.5000000000000001E-2</v>
      </c>
      <c r="Q38" s="736">
        <v>9.9000000000000005E-2</v>
      </c>
      <c r="R38" s="471">
        <f t="shared" ref="R38" si="110">IF(AND(ISNUMBER(O38),ISNUMBER(Q38)),O38+Q38,"")</f>
        <v>32.908999999999999</v>
      </c>
      <c r="S38" s="473">
        <v>253.7</v>
      </c>
      <c r="T38" s="739">
        <f t="shared" ref="T38" si="111">IF(AND(ISNUMBER(J38),ISNUMBER(S38),ISNUMBER(N38)),ROUND((2.78*N38*S38*J38)/1000,5),"")</f>
        <v>1.28644</v>
      </c>
      <c r="U38" s="739">
        <f t="shared" ref="U38" si="112">IF(AND(ISNUMBER(F38),ISNUMBER(T38)),ROUND(1.55*(T38*RUGOSIDADE_TUBO/(F38^0.5))^0.375,5),"")</f>
        <v>0.91876000000000002</v>
      </c>
      <c r="V38" s="740">
        <v>0.8</v>
      </c>
      <c r="W38" s="763">
        <v>2</v>
      </c>
      <c r="X38" s="739">
        <f t="shared" ref="X38" si="113">IF(AND(ISNUMBER(F38),ISNUMBER(V38)),ROUND(((PI()*V38^2)/(4*RUGOSIDADE_TUBO))*((V38/4)^(2/3)*(F38^(1/2))),5),"")</f>
        <v>0.89197000000000004</v>
      </c>
      <c r="Y38" s="739">
        <f t="shared" ref="Y38" si="114">IF(AND(ISNUMBER(T38),ISNUMBER(W38),ISNUMBER(X38)),ROUND((T38/X38)/W38,5),"")</f>
        <v>0.72111999999999998</v>
      </c>
      <c r="Z38" s="743">
        <v>0.63</v>
      </c>
      <c r="AA38" s="745" t="str">
        <f t="shared" ref="AA38" si="115">IF(ISNUMBER(Z38),IF(Z38&lt;0.75,"Ideal",IF(AND(0.75&lt;=Z38,Z38&lt;=0.8),"Aceitável",IF(AND(Z38&gt;0.8),"Reavaliar"))),"")</f>
        <v>Ideal</v>
      </c>
      <c r="AB38" s="764">
        <f t="shared" ref="AB38" si="116">IF(AND(ISNUMBER(V38),ISNUMBER(Z38)),ROUND(Z38*V38,3),"")</f>
        <v>0.504</v>
      </c>
      <c r="AC38" s="746">
        <v>1.0892999999999999</v>
      </c>
      <c r="AD38" s="743">
        <f t="shared" ref="AD38" si="117">IF(AND(ISNUMBER(V38),ISNUMBER(X38)),ROUND((X38/((PI()*V38^2)/4)),2),"")</f>
        <v>1.77</v>
      </c>
      <c r="AE38" s="743">
        <f t="shared" ref="AE38" si="118">IF(AND(ISNUMBER(AC38),ISNUMBER(AD38)),ROUND(AC38*AD38,2),"")</f>
        <v>1.93</v>
      </c>
      <c r="AF38" s="747" t="str">
        <f t="shared" ref="AF38" si="119">IF(ISNUMBER(AE38),IF(AE38&gt;0.75,("OK"),("Reavaliar")),"")</f>
        <v>OK</v>
      </c>
      <c r="AG38" s="765" t="str">
        <f t="shared" ref="AG38" si="120">IF(ISNUMBER(AE38),IF(AE38&lt;4.5,"Ideal",IF(AND(4.5&lt;=AE38,AE38&lt;=5),"Aceitável",IF(AND(AE38&gt;5),"Reavaliar"))),"")</f>
        <v>Ideal</v>
      </c>
      <c r="AH38" s="380" t="s">
        <v>1390</v>
      </c>
    </row>
    <row r="39" spans="1:34" s="430" customFormat="1" ht="15" customHeight="1">
      <c r="A39" s="870"/>
      <c r="B39" s="861"/>
      <c r="C39" s="383"/>
      <c r="D39" s="383"/>
      <c r="E39" s="862"/>
      <c r="F39" s="385"/>
      <c r="G39" s="384"/>
      <c r="H39" s="384"/>
      <c r="I39" s="383"/>
      <c r="J39" s="383"/>
      <c r="K39" s="383"/>
      <c r="L39" s="383"/>
      <c r="M39" s="383"/>
      <c r="N39" s="384"/>
      <c r="O39" s="383"/>
      <c r="P39" s="383"/>
      <c r="Q39" s="383"/>
      <c r="R39" s="383"/>
      <c r="S39" s="384"/>
      <c r="T39" s="387"/>
      <c r="U39" s="387"/>
      <c r="V39" s="388"/>
      <c r="W39" s="863"/>
      <c r="X39" s="387"/>
      <c r="Y39" s="387"/>
      <c r="Z39" s="864"/>
      <c r="AA39" s="865"/>
      <c r="AB39" s="866"/>
      <c r="AC39" s="867"/>
      <c r="AD39" s="864"/>
      <c r="AE39" s="864"/>
      <c r="AF39" s="863"/>
      <c r="AG39" s="868"/>
    </row>
    <row r="40" spans="1:34" s="430" customFormat="1" ht="30" hidden="1" customHeight="1">
      <c r="A40" s="870" t="s">
        <v>1069</v>
      </c>
      <c r="B40" s="507" t="s">
        <v>1113</v>
      </c>
      <c r="C40" s="383" t="s">
        <v>1218</v>
      </c>
      <c r="D40" s="383"/>
      <c r="E40" s="862"/>
      <c r="F40" s="385"/>
      <c r="G40" s="384"/>
      <c r="H40" s="384"/>
      <c r="I40" s="383"/>
      <c r="J40" s="383"/>
      <c r="K40" s="866"/>
      <c r="L40" s="383"/>
      <c r="M40" s="383"/>
      <c r="N40" s="384"/>
      <c r="O40" s="383"/>
      <c r="P40" s="383" t="str">
        <f t="shared" ref="P40:P41" si="121">IF(AND(ISNUMBER(E40),ISNUMBER(AE40)),ROUND((E40/AE40)/60,3),"")</f>
        <v/>
      </c>
      <c r="Q40" s="383" t="s">
        <v>1064</v>
      </c>
      <c r="R40" s="383"/>
      <c r="S40" s="384"/>
      <c r="T40" s="387"/>
      <c r="U40" s="387"/>
      <c r="V40" s="388"/>
      <c r="W40" s="863"/>
      <c r="X40" s="387"/>
      <c r="Y40" s="387"/>
      <c r="Z40" s="864" t="s">
        <v>1064</v>
      </c>
      <c r="AA40" s="865"/>
      <c r="AB40" s="866"/>
      <c r="AC40" s="867" t="s">
        <v>1064</v>
      </c>
      <c r="AD40" s="864"/>
      <c r="AE40" s="864"/>
      <c r="AF40" s="863"/>
      <c r="AG40" s="868"/>
    </row>
    <row r="41" spans="1:34" s="380" customFormat="1" ht="15" customHeight="1">
      <c r="A41" s="751" t="s">
        <v>993</v>
      </c>
      <c r="B41" s="752" t="s">
        <v>972</v>
      </c>
      <c r="C41" s="736">
        <v>23.443999999999999</v>
      </c>
      <c r="D41" s="736">
        <v>23.25</v>
      </c>
      <c r="E41" s="737">
        <v>10</v>
      </c>
      <c r="F41" s="474">
        <f t="shared" ref="F41" si="122">IF(AND(ISNUMBER(C41),ISNUMBER(D41),ISNUMBER(E41)),ROUND(ABS((C41-D41)/E41),5),"")</f>
        <v>1.9400000000000001E-2</v>
      </c>
      <c r="G41" s="738" t="s">
        <v>140</v>
      </c>
      <c r="H41" s="738" t="s">
        <v>140</v>
      </c>
      <c r="I41" s="471" t="str">
        <f t="shared" ref="I41" si="123">IF(AND(ISNUMBER(G41),ISNUMBER(H41)),ROUND((G41*H41)/10000,3),"")</f>
        <v/>
      </c>
      <c r="J41" s="736">
        <v>96.12</v>
      </c>
      <c r="K41" s="736">
        <v>2374.42</v>
      </c>
      <c r="L41" s="736"/>
      <c r="M41" s="736">
        <v>7.91</v>
      </c>
      <c r="N41" s="738">
        <v>0.25</v>
      </c>
      <c r="O41" s="471">
        <v>20.52</v>
      </c>
      <c r="P41" s="471">
        <f t="shared" si="121"/>
        <v>3.5000000000000003E-2</v>
      </c>
      <c r="Q41" s="736">
        <v>3.5000000000000003E-2</v>
      </c>
      <c r="R41" s="471">
        <f t="shared" ref="R41" si="124">IF(AND(ISNUMBER(O41),ISNUMBER(Q41)),O41+Q41,"")</f>
        <v>20.555</v>
      </c>
      <c r="S41" s="473">
        <v>118.07</v>
      </c>
      <c r="T41" s="739">
        <v>6.31</v>
      </c>
      <c r="U41" s="739">
        <f t="shared" ref="U41" si="125">IF(AND(ISNUMBER(F41),ISNUMBER(T41)),ROUND(1.55*(T41*RUGOSIDADE_TUBO/(F41^0.5))^0.375,5),"")</f>
        <v>1.2708900000000001</v>
      </c>
      <c r="V41" s="740">
        <v>1</v>
      </c>
      <c r="W41" s="763">
        <v>2</v>
      </c>
      <c r="X41" s="739">
        <f t="shared" ref="X41" si="126">IF(AND(ISNUMBER(F41),ISNUMBER(V41)),ROUND(((PI()*V41^2)/(4*RUGOSIDADE_TUBO))*((V41/4)^(2/3)*(F41^(1/2))),5),"")</f>
        <v>3.3394400000000002</v>
      </c>
      <c r="Y41" s="739">
        <f t="shared" ref="Y41" si="127">IF(AND(ISNUMBER(T41),ISNUMBER(W41),ISNUMBER(X41)),ROUND((T41/X41)/W41,5),"")</f>
        <v>0.94477</v>
      </c>
      <c r="Z41" s="743">
        <v>0.77</v>
      </c>
      <c r="AA41" s="745" t="str">
        <f t="shared" ref="AA41" si="128">IF(ISNUMBER(Z41),IF(Z41&lt;0.75,"Ideal",IF(AND(0.75&lt;=Z41,Z41&lt;=0.8),"Aceitável",IF(AND(Z41&gt;0.8),"Reavaliar"))),"")</f>
        <v>Aceitável</v>
      </c>
      <c r="AB41" s="764">
        <f t="shared" ref="AB41" si="129">IF(AND(ISNUMBER(V41),ISNUMBER(Z41)),ROUND(Z41*V41,3),"")</f>
        <v>0.77</v>
      </c>
      <c r="AC41" s="746">
        <v>1.1369</v>
      </c>
      <c r="AD41" s="743">
        <f t="shared" ref="AD41" si="130">IF(AND(ISNUMBER(V41),ISNUMBER(X41)),ROUND((X41/((PI()*V41^2)/4)),2),"")</f>
        <v>4.25</v>
      </c>
      <c r="AE41" s="743">
        <f t="shared" ref="AE41" si="131">IF(AND(ISNUMBER(AC41),ISNUMBER(AD41)),ROUND(AC41*AD41,2),"")</f>
        <v>4.83</v>
      </c>
      <c r="AF41" s="747" t="str">
        <f t="shared" ref="AF41" si="132">IF(ISNUMBER(AE41),IF(AE41&gt;0.75,("OK"),("Reavaliar")),"")</f>
        <v>OK</v>
      </c>
      <c r="AG41" s="765" t="str">
        <f t="shared" ref="AG41" si="133">IF(ISNUMBER(AE41),IF(AE41&lt;4.5,"Ideal",IF(AND(4.5&lt;=AE41,AE41&lt;=5),"Aceitável",IF(AND(AE41&gt;5),"Reavaliar"))),"")</f>
        <v>Aceitável</v>
      </c>
    </row>
    <row r="42" spans="1:34" s="430" customFormat="1" ht="15" customHeight="1">
      <c r="A42" s="934"/>
      <c r="B42" s="934"/>
      <c r="C42" s="383"/>
      <c r="D42" s="383"/>
      <c r="E42" s="862"/>
      <c r="F42" s="385"/>
      <c r="G42" s="384"/>
      <c r="H42" s="384"/>
      <c r="I42" s="383"/>
      <c r="J42" s="383"/>
      <c r="K42" s="383"/>
      <c r="L42" s="383"/>
      <c r="M42" s="383"/>
      <c r="N42" s="384"/>
      <c r="O42" s="383"/>
      <c r="P42" s="383"/>
      <c r="Q42" s="383"/>
      <c r="R42" s="383"/>
      <c r="S42" s="384"/>
      <c r="T42" s="387"/>
      <c r="U42" s="387"/>
      <c r="V42" s="388"/>
      <c r="W42" s="863"/>
      <c r="X42" s="387"/>
      <c r="Y42" s="387"/>
      <c r="Z42" s="864"/>
      <c r="AA42" s="865"/>
      <c r="AB42" s="866"/>
      <c r="AC42" s="867"/>
      <c r="AD42" s="864"/>
      <c r="AE42" s="864"/>
      <c r="AF42" s="863"/>
      <c r="AG42" s="868"/>
    </row>
    <row r="43" spans="1:34" s="430" customFormat="1" ht="30" hidden="1" customHeight="1">
      <c r="A43" s="861" t="s">
        <v>1109</v>
      </c>
      <c r="B43" s="869" t="s">
        <v>1117</v>
      </c>
      <c r="C43" s="383" t="s">
        <v>1218</v>
      </c>
      <c r="D43" s="383"/>
      <c r="E43" s="862"/>
      <c r="F43" s="385"/>
      <c r="G43" s="384"/>
      <c r="H43" s="384"/>
      <c r="I43" s="383"/>
      <c r="J43" s="383"/>
      <c r="K43" s="866"/>
      <c r="L43" s="383"/>
      <c r="M43" s="383"/>
      <c r="N43" s="384"/>
      <c r="O43" s="383"/>
      <c r="P43" s="383" t="str">
        <f t="shared" ref="P43:P44" si="134">IF(AND(ISNUMBER(E43),ISNUMBER(AE43)),ROUND((E43/AE43)/60,3),"")</f>
        <v/>
      </c>
      <c r="Q43" s="383" t="s">
        <v>1064</v>
      </c>
      <c r="R43" s="383"/>
      <c r="S43" s="384"/>
      <c r="T43" s="387"/>
      <c r="U43" s="387"/>
      <c r="V43" s="388"/>
      <c r="W43" s="863"/>
      <c r="X43" s="387"/>
      <c r="Y43" s="387"/>
      <c r="Z43" s="864" t="s">
        <v>1064</v>
      </c>
      <c r="AA43" s="865"/>
      <c r="AB43" s="866"/>
      <c r="AC43" s="867" t="s">
        <v>1064</v>
      </c>
      <c r="AD43" s="864"/>
      <c r="AE43" s="864"/>
      <c r="AF43" s="863"/>
      <c r="AG43" s="868"/>
    </row>
    <row r="44" spans="1:34" s="380" customFormat="1" ht="15" customHeight="1">
      <c r="A44" s="751" t="s">
        <v>1102</v>
      </c>
      <c r="B44" s="752" t="s">
        <v>1103</v>
      </c>
      <c r="C44" s="736">
        <v>4.8</v>
      </c>
      <c r="D44" s="736">
        <v>4.75</v>
      </c>
      <c r="E44" s="737">
        <v>10</v>
      </c>
      <c r="F44" s="474">
        <f t="shared" ref="F44" si="135">IF(AND(ISNUMBER(C44),ISNUMBER(D44),ISNUMBER(E44)),ROUND(ABS((C44-D44)/E44),5),"")</f>
        <v>5.0000000000000001E-3</v>
      </c>
      <c r="G44" s="738" t="s">
        <v>140</v>
      </c>
      <c r="H44" s="738" t="s">
        <v>140</v>
      </c>
      <c r="I44" s="471" t="str">
        <f t="shared" ref="I44" si="136">IF(AND(ISNUMBER(G44),ISNUMBER(H44)),ROUND((G44*H44)/10000,3),"")</f>
        <v/>
      </c>
      <c r="J44" s="738">
        <v>8.69</v>
      </c>
      <c r="K44" s="736">
        <v>452.28</v>
      </c>
      <c r="L44" s="736"/>
      <c r="M44" s="736">
        <v>6.07</v>
      </c>
      <c r="N44" s="738">
        <v>0.27</v>
      </c>
      <c r="O44" s="471">
        <v>10</v>
      </c>
      <c r="P44" s="471">
        <f t="shared" si="134"/>
        <v>0.10299999999999999</v>
      </c>
      <c r="Q44" s="736">
        <v>0.10299999999999999</v>
      </c>
      <c r="R44" s="471">
        <f t="shared" ref="R44" si="137">IF(AND(ISNUMBER(O44),ISNUMBER(Q44)),O44+Q44,"")</f>
        <v>10.103</v>
      </c>
      <c r="S44" s="473">
        <v>118.07</v>
      </c>
      <c r="T44" s="739">
        <v>0.54</v>
      </c>
      <c r="U44" s="739">
        <f t="shared" ref="U44" si="138">IF(AND(ISNUMBER(F44),ISNUMBER(T44)),ROUND(1.55*(T44*RUGOSIDADE_TUBO/(F44^0.5))^0.375,5),"")</f>
        <v>0.65185999999999999</v>
      </c>
      <c r="V44" s="740">
        <v>0.6</v>
      </c>
      <c r="W44" s="763">
        <v>2</v>
      </c>
      <c r="X44" s="739">
        <f t="shared" ref="X44" si="139">IF(AND(ISNUMBER(F44),ISNUMBER(V44)),ROUND(((PI()*V44^2)/(4*RUGOSIDADE_TUBO))*((V44/4)^(2/3)*(F44^(1/2))),5),"")</f>
        <v>0.43417</v>
      </c>
      <c r="Y44" s="739">
        <f t="shared" ref="Y44" si="140">IF(AND(ISNUMBER(T44),ISNUMBER(W44),ISNUMBER(X44)),ROUND((T44/X44)/W44,5),"")</f>
        <v>0.62187999999999999</v>
      </c>
      <c r="Z44" s="743">
        <v>0.56999999999999995</v>
      </c>
      <c r="AA44" s="745" t="str">
        <f t="shared" ref="AA44" si="141">IF(ISNUMBER(Z44),IF(Z44&lt;0.75,"Ideal",IF(AND(0.75&lt;=Z44,Z44&lt;=0.8),"Aceitável",IF(AND(Z44&gt;0.8),"Reavaliar"))),"")</f>
        <v>Ideal</v>
      </c>
      <c r="AB44" s="764">
        <f t="shared" ref="AB44" si="142">IF(AND(ISNUMBER(V44),ISNUMBER(Z44)),ROUND(Z44*V44,3),"")</f>
        <v>0.34200000000000003</v>
      </c>
      <c r="AC44" s="746">
        <v>1.0532999999999999</v>
      </c>
      <c r="AD44" s="743">
        <f t="shared" ref="AD44" si="143">IF(AND(ISNUMBER(V44),ISNUMBER(X44)),ROUND((X44/((PI()*V44^2)/4)),2),"")</f>
        <v>1.54</v>
      </c>
      <c r="AE44" s="743">
        <f t="shared" ref="AE44" si="144">IF(AND(ISNUMBER(AC44),ISNUMBER(AD44)),ROUND(AC44*AD44,2),"")</f>
        <v>1.62</v>
      </c>
      <c r="AF44" s="747" t="str">
        <f t="shared" ref="AF44" si="145">IF(ISNUMBER(AE44),IF(AE44&gt;0.75,("OK"),("Reavaliar")),"")</f>
        <v>OK</v>
      </c>
      <c r="AG44" s="765" t="str">
        <f t="shared" ref="AG44" si="146">IF(ISNUMBER(AE44),IF(AE44&lt;4.5,"Ideal",IF(AND(4.5&lt;=AE44,AE44&lt;=5),"Aceitável",IF(AND(AE44&gt;5),"Reavaliar"))),"")</f>
        <v>Ideal</v>
      </c>
    </row>
    <row r="45" spans="1:34" s="430" customFormat="1" ht="15" customHeight="1">
      <c r="A45" s="934"/>
      <c r="B45" s="934"/>
      <c r="C45" s="383"/>
      <c r="D45" s="383"/>
      <c r="E45" s="862"/>
      <c r="F45" s="385"/>
      <c r="G45" s="384"/>
      <c r="H45" s="384"/>
      <c r="I45" s="383"/>
      <c r="J45" s="384"/>
      <c r="K45" s="383"/>
      <c r="L45" s="383"/>
      <c r="M45" s="383"/>
      <c r="N45" s="384"/>
      <c r="O45" s="383"/>
      <c r="P45" s="383"/>
      <c r="Q45" s="383"/>
      <c r="R45" s="383"/>
      <c r="S45" s="384"/>
      <c r="T45" s="387"/>
      <c r="U45" s="387"/>
      <c r="V45" s="388"/>
      <c r="W45" s="863"/>
      <c r="X45" s="387"/>
      <c r="Y45" s="387"/>
      <c r="Z45" s="864"/>
      <c r="AA45" s="865"/>
      <c r="AB45" s="866"/>
      <c r="AC45" s="867"/>
      <c r="AD45" s="864"/>
      <c r="AE45" s="864"/>
      <c r="AF45" s="863"/>
      <c r="AG45" s="868"/>
    </row>
    <row r="46" spans="1:34" s="430" customFormat="1" ht="30" hidden="1" customHeight="1">
      <c r="A46" s="861" t="s">
        <v>1110</v>
      </c>
      <c r="B46" s="869" t="s">
        <v>1087</v>
      </c>
      <c r="C46" s="383" t="s">
        <v>1218</v>
      </c>
      <c r="D46" s="383"/>
      <c r="E46" s="862"/>
      <c r="F46" s="385"/>
      <c r="G46" s="384"/>
      <c r="H46" s="384"/>
      <c r="I46" s="383"/>
      <c r="J46" s="383"/>
      <c r="K46" s="866"/>
      <c r="L46" s="383"/>
      <c r="M46" s="383"/>
      <c r="N46" s="384"/>
      <c r="O46" s="383"/>
      <c r="P46" s="383" t="str">
        <f t="shared" ref="P46:P47" si="147">IF(AND(ISNUMBER(E46),ISNUMBER(AE46)),ROUND((E46/AE46)/60,3),"")</f>
        <v/>
      </c>
      <c r="Q46" s="383" t="s">
        <v>1064</v>
      </c>
      <c r="R46" s="383"/>
      <c r="S46" s="384"/>
      <c r="T46" s="387"/>
      <c r="U46" s="387"/>
      <c r="V46" s="388"/>
      <c r="W46" s="863"/>
      <c r="X46" s="387"/>
      <c r="Y46" s="387"/>
      <c r="Z46" s="864" t="s">
        <v>1064</v>
      </c>
      <c r="AA46" s="865"/>
      <c r="AB46" s="866"/>
      <c r="AC46" s="867" t="s">
        <v>1064</v>
      </c>
      <c r="AD46" s="864"/>
      <c r="AE46" s="864"/>
      <c r="AF46" s="863"/>
      <c r="AG46" s="868"/>
    </row>
    <row r="47" spans="1:34" s="380" customFormat="1" ht="15" customHeight="1">
      <c r="A47" s="751" t="s">
        <v>1104</v>
      </c>
      <c r="B47" s="752" t="s">
        <v>1105</v>
      </c>
      <c r="C47" s="736">
        <v>4.0720000000000001</v>
      </c>
      <c r="D47" s="736">
        <v>4</v>
      </c>
      <c r="E47" s="737">
        <v>11</v>
      </c>
      <c r="F47" s="474">
        <f t="shared" ref="F47" si="148">IF(AND(ISNUMBER(C47),ISNUMBER(D47),ISNUMBER(E47)),ROUND(ABS((C47-D47)/E47),5),"")</f>
        <v>6.5500000000000003E-3</v>
      </c>
      <c r="G47" s="738" t="s">
        <v>140</v>
      </c>
      <c r="H47" s="738" t="s">
        <v>140</v>
      </c>
      <c r="I47" s="471" t="str">
        <f t="shared" ref="I47" si="149">IF(AND(ISNUMBER(G47),ISNUMBER(H47)),ROUND((G47*H47)/10000,3),"")</f>
        <v/>
      </c>
      <c r="J47" s="738">
        <v>6.15</v>
      </c>
      <c r="K47" s="736">
        <v>270.8</v>
      </c>
      <c r="L47" s="736">
        <v>4.5</v>
      </c>
      <c r="M47" s="736"/>
      <c r="N47" s="738">
        <v>0.27</v>
      </c>
      <c r="O47" s="471">
        <v>10</v>
      </c>
      <c r="P47" s="471">
        <f t="shared" si="147"/>
        <v>9.0999999999999998E-2</v>
      </c>
      <c r="Q47" s="736">
        <v>0.10199999999999999</v>
      </c>
      <c r="R47" s="471">
        <f t="shared" ref="R47" si="150">IF(AND(ISNUMBER(O47),ISNUMBER(Q47)),O47+Q47,"")</f>
        <v>10.102</v>
      </c>
      <c r="S47" s="473">
        <v>253.7</v>
      </c>
      <c r="T47" s="739">
        <v>0.97</v>
      </c>
      <c r="U47" s="739">
        <f t="shared" ref="U47" si="151">IF(AND(ISNUMBER(F47),ISNUMBER(T47)),ROUND(1.55*(T47*RUGOSIDADE_TUBO/(F47^0.5))^0.375,5),"")</f>
        <v>0.77188999999999997</v>
      </c>
      <c r="V47" s="740">
        <v>0.6</v>
      </c>
      <c r="W47" s="763">
        <v>2</v>
      </c>
      <c r="X47" s="739">
        <f t="shared" ref="X47" si="152">IF(AND(ISNUMBER(F47),ISNUMBER(V47)),ROUND(((PI()*V47^2)/(4*RUGOSIDADE_TUBO))*((V47/4)^(2/3)*(F47^(1/2))),5),"")</f>
        <v>0.49692999999999998</v>
      </c>
      <c r="Y47" s="739">
        <f t="shared" ref="Y47" si="153">IF(AND(ISNUMBER(T47),ISNUMBER(W47),ISNUMBER(X47)),ROUND((T47/X47)/W47,5),"")</f>
        <v>0.97599000000000002</v>
      </c>
      <c r="Z47" s="743">
        <v>0.8</v>
      </c>
      <c r="AA47" s="745" t="str">
        <f t="shared" ref="AA47" si="154">IF(ISNUMBER(Z47),IF(Z47&lt;0.75,"Ideal",IF(AND(0.75&lt;=Z47,Z47&lt;=0.8),"Aceitável",IF(AND(Z47&gt;0.8),"Reavaliar"))),"")</f>
        <v>Aceitável</v>
      </c>
      <c r="AB47" s="764">
        <f t="shared" ref="AB47" si="155">IF(AND(ISNUMBER(V47),ISNUMBER(Z47)),ROUND(Z47*V47,3),"")</f>
        <v>0.48</v>
      </c>
      <c r="AC47" s="746">
        <v>1.1396999999999999</v>
      </c>
      <c r="AD47" s="743">
        <f t="shared" ref="AD47" si="156">IF(AND(ISNUMBER(V47),ISNUMBER(X47)),ROUND((X47/((PI()*V47^2)/4)),2),"")</f>
        <v>1.76</v>
      </c>
      <c r="AE47" s="743">
        <f t="shared" ref="AE47" si="157">IF(AND(ISNUMBER(AC47),ISNUMBER(AD47)),ROUND(AC47*AD47,2),"")</f>
        <v>2.0099999999999998</v>
      </c>
      <c r="AF47" s="747" t="str">
        <f t="shared" ref="AF47" si="158">IF(ISNUMBER(AE47),IF(AE47&gt;0.75,("OK"),("Reavaliar")),"")</f>
        <v>OK</v>
      </c>
      <c r="AG47" s="765" t="str">
        <f t="shared" ref="AG47" si="159">IF(ISNUMBER(AE47),IF(AE47&lt;4.5,"Ideal",IF(AND(4.5&lt;=AE47,AE47&lt;=5),"Aceitável",IF(AND(AE47&gt;5),"Reavaliar"))),"")</f>
        <v>Ideal</v>
      </c>
    </row>
    <row r="48" spans="1:34" s="430" customFormat="1" ht="15" customHeight="1">
      <c r="A48" s="870"/>
      <c r="B48" s="861"/>
      <c r="C48" s="383"/>
      <c r="D48" s="383"/>
      <c r="E48" s="862"/>
      <c r="F48" s="385"/>
      <c r="G48" s="384"/>
      <c r="H48" s="384"/>
      <c r="I48" s="383"/>
      <c r="J48" s="384"/>
      <c r="K48" s="383"/>
      <c r="L48" s="383"/>
      <c r="M48" s="383"/>
      <c r="N48" s="384"/>
      <c r="O48" s="383"/>
      <c r="P48" s="383"/>
      <c r="Q48" s="383"/>
      <c r="R48" s="383"/>
      <c r="S48" s="384"/>
      <c r="T48" s="387"/>
      <c r="U48" s="387"/>
      <c r="V48" s="388"/>
      <c r="W48" s="863"/>
      <c r="X48" s="387"/>
      <c r="Y48" s="387"/>
      <c r="Z48" s="864"/>
      <c r="AA48" s="865"/>
      <c r="AB48" s="866"/>
      <c r="AC48" s="867"/>
      <c r="AD48" s="864"/>
      <c r="AE48" s="864"/>
      <c r="AF48" s="863"/>
      <c r="AG48" s="868"/>
    </row>
    <row r="49" spans="1:36" s="430" customFormat="1" ht="30" hidden="1" customHeight="1">
      <c r="A49" s="870" t="s">
        <v>1118</v>
      </c>
      <c r="B49" s="507" t="s">
        <v>1119</v>
      </c>
      <c r="C49" s="383" t="s">
        <v>723</v>
      </c>
      <c r="D49" s="383"/>
      <c r="E49" s="862"/>
      <c r="F49" s="385"/>
      <c r="G49" s="384"/>
      <c r="H49" s="384"/>
      <c r="I49" s="383"/>
      <c r="J49" s="383"/>
      <c r="K49" s="866"/>
      <c r="L49" s="383"/>
      <c r="M49" s="383"/>
      <c r="N49" s="384"/>
      <c r="O49" s="383"/>
      <c r="P49" s="383" t="str">
        <f>IF(AND(ISNUMBER(E49),ISNUMBER(AE49)),ROUND((E49/AE49)/60,3),"")</f>
        <v/>
      </c>
      <c r="Q49" s="383" t="s">
        <v>1064</v>
      </c>
      <c r="R49" s="383"/>
      <c r="S49" s="384"/>
      <c r="T49" s="387"/>
      <c r="U49" s="387"/>
      <c r="V49" s="388"/>
      <c r="W49" s="863"/>
      <c r="X49" s="387"/>
      <c r="Y49" s="387"/>
      <c r="Z49" s="864" t="s">
        <v>1064</v>
      </c>
      <c r="AA49" s="865"/>
      <c r="AB49" s="866"/>
      <c r="AC49" s="867" t="s">
        <v>1064</v>
      </c>
      <c r="AD49" s="864"/>
      <c r="AE49" s="864"/>
      <c r="AF49" s="863"/>
      <c r="AG49" s="868"/>
    </row>
    <row r="50" spans="1:36" s="380" customFormat="1" ht="15" customHeight="1">
      <c r="A50" s="751" t="s">
        <v>1106</v>
      </c>
      <c r="B50" s="752" t="s">
        <v>1120</v>
      </c>
      <c r="C50" s="736">
        <v>11.64</v>
      </c>
      <c r="D50" s="736">
        <v>11.45</v>
      </c>
      <c r="E50" s="737">
        <v>12</v>
      </c>
      <c r="F50" s="474">
        <f t="shared" ref="F50" si="160">IF(AND(ISNUMBER(C50),ISNUMBER(D50),ISNUMBER(E50)),ROUND(ABS((C50-D50)/E50),5),"")</f>
        <v>1.583E-2</v>
      </c>
      <c r="G50" s="738" t="s">
        <v>140</v>
      </c>
      <c r="H50" s="738" t="s">
        <v>140</v>
      </c>
      <c r="I50" s="471" t="str">
        <f t="shared" ref="I50" si="161">IF(AND(ISNUMBER(G50),ISNUMBER(H50)),ROUND((G50*H50)/10000,3),"")</f>
        <v/>
      </c>
      <c r="J50" s="736">
        <v>3.3</v>
      </c>
      <c r="K50" s="736"/>
      <c r="L50" s="736"/>
      <c r="M50" s="736"/>
      <c r="N50" s="738">
        <v>0.22</v>
      </c>
      <c r="O50" s="471">
        <v>32.81</v>
      </c>
      <c r="P50" s="471">
        <f t="shared" ref="P50" si="162">IF(AND(ISNUMBER(E50),ISNUMBER(AE50)),ROUND((E50/AE50)/60,3),"")</f>
        <v>8.4000000000000005E-2</v>
      </c>
      <c r="Q50" s="736">
        <v>9.7000000000000003E-2</v>
      </c>
      <c r="R50" s="471">
        <f t="shared" ref="R50" si="163">IF(AND(ISNUMBER(O50),ISNUMBER(Q50)),O50+Q50,"")</f>
        <v>32.907000000000004</v>
      </c>
      <c r="S50" s="473">
        <v>253.7</v>
      </c>
      <c r="T50" s="739">
        <f>IF(AND(ISNUMBER(J50),ISNUMBER(S50),ISNUMBER(N50)),ROUND((2.78*N50*S50*J50)/1000,5),"")</f>
        <v>0.51204000000000005</v>
      </c>
      <c r="U50" s="739">
        <f>IF(AND(ISNUMBER(F50),ISNUMBER(T50)),ROUND(1.55*(T50*RUGOSIDADE_TUBO/(F50^0.5))^0.375,5),"")</f>
        <v>0.51480999999999999</v>
      </c>
      <c r="V50" s="740">
        <v>0.4</v>
      </c>
      <c r="W50" s="763">
        <v>2</v>
      </c>
      <c r="X50" s="739">
        <f t="shared" ref="X50" si="164">IF(AND(ISNUMBER(F50),ISNUMBER(V50)),ROUND(((PI()*V50^2)/(4*RUGOSIDADE_TUBO))*((V50/4)^(2/3)*(F50^(1/2))),5),"")</f>
        <v>0.26201999999999998</v>
      </c>
      <c r="Y50" s="739">
        <f>IF(AND(ISNUMBER(T50),ISNUMBER(W50),ISNUMBER(X50)),ROUND((T50/X50)/W50,5),"")</f>
        <v>0.97709999999999997</v>
      </c>
      <c r="Z50" s="743">
        <v>0.8</v>
      </c>
      <c r="AA50" s="745" t="str">
        <f t="shared" ref="AA50" si="165">IF(ISNUMBER(Z50),IF(Z50&lt;0.75,"Ideal",IF(AND(0.75&lt;=Z50,Z50&lt;=0.8),"Aceitável",IF(AND(Z50&gt;0.8),"Reavaliar"))),"")</f>
        <v>Aceitável</v>
      </c>
      <c r="AB50" s="764">
        <f t="shared" ref="AB50" si="166">IF(AND(ISNUMBER(V50),ISNUMBER(Z50)),ROUND(Z50*V50,3),"")</f>
        <v>0.32</v>
      </c>
      <c r="AC50" s="746">
        <v>1.1396999999999999</v>
      </c>
      <c r="AD50" s="743">
        <f t="shared" ref="AD50" si="167">IF(AND(ISNUMBER(V50),ISNUMBER(X50)),ROUND((X50/((PI()*V50^2)/4)),2),"")</f>
        <v>2.09</v>
      </c>
      <c r="AE50" s="743">
        <f t="shared" ref="AE50" si="168">IF(AND(ISNUMBER(AC50),ISNUMBER(AD50)),ROUND(AC50*AD50,2),"")</f>
        <v>2.38</v>
      </c>
      <c r="AF50" s="747" t="str">
        <f t="shared" ref="AF50" si="169">IF(ISNUMBER(AE50),IF(AE50&gt;0.75,("OK"),("Reavaliar")),"")</f>
        <v>OK</v>
      </c>
      <c r="AG50" s="765" t="str">
        <f t="shared" ref="AG50" si="170">IF(ISNUMBER(AE50),IF(AE50&lt;4.5,"Ideal",IF(AND(4.5&lt;=AE50,AE50&lt;=5),"Aceitável",IF(AND(AE50&gt;5),"Reavaliar"))),"")</f>
        <v>Ideal</v>
      </c>
    </row>
    <row r="51" spans="1:36" s="430" customFormat="1" ht="15" customHeight="1">
      <c r="A51" s="870"/>
      <c r="B51" s="861"/>
      <c r="C51" s="383"/>
      <c r="D51" s="383"/>
      <c r="E51" s="862"/>
      <c r="F51" s="385"/>
      <c r="G51" s="384"/>
      <c r="H51" s="384"/>
      <c r="I51" s="383"/>
      <c r="J51" s="383"/>
      <c r="K51" s="383"/>
      <c r="L51" s="383"/>
      <c r="M51" s="383"/>
      <c r="N51" s="384"/>
      <c r="O51" s="383"/>
      <c r="P51" s="383"/>
      <c r="Q51" s="383"/>
      <c r="R51" s="383"/>
      <c r="S51" s="384"/>
      <c r="T51" s="387"/>
      <c r="U51" s="387"/>
      <c r="V51" s="388"/>
      <c r="W51" s="863"/>
      <c r="X51" s="387"/>
      <c r="Y51" s="387"/>
      <c r="Z51" s="864"/>
      <c r="AA51" s="865"/>
      <c r="AB51" s="866"/>
      <c r="AC51" s="867"/>
      <c r="AD51" s="864"/>
      <c r="AE51" s="864"/>
      <c r="AF51" s="863"/>
      <c r="AG51" s="868"/>
    </row>
    <row r="52" spans="1:36" s="430" customFormat="1" ht="30" hidden="1" customHeight="1">
      <c r="A52" s="870" t="s">
        <v>1124</v>
      </c>
      <c r="B52" s="507" t="s">
        <v>1121</v>
      </c>
      <c r="C52" s="383" t="s">
        <v>1218</v>
      </c>
      <c r="D52" s="383"/>
      <c r="E52" s="862"/>
      <c r="F52" s="385"/>
      <c r="G52" s="384"/>
      <c r="H52" s="384"/>
      <c r="I52" s="383"/>
      <c r="J52" s="383"/>
      <c r="K52" s="866"/>
      <c r="L52" s="383"/>
      <c r="M52" s="383"/>
      <c r="N52" s="384"/>
      <c r="O52" s="383"/>
      <c r="P52" s="383" t="str">
        <f>IF(AND(ISNUMBER(E52),ISNUMBER(AE52)),ROUND((E52/AE52)/60,3),"")</f>
        <v/>
      </c>
      <c r="Q52" s="383" t="s">
        <v>1064</v>
      </c>
      <c r="R52" s="383"/>
      <c r="S52" s="384"/>
      <c r="T52" s="387"/>
      <c r="U52" s="387"/>
      <c r="V52" s="388"/>
      <c r="W52" s="863"/>
      <c r="X52" s="387"/>
      <c r="Y52" s="387"/>
      <c r="Z52" s="864" t="s">
        <v>1064</v>
      </c>
      <c r="AA52" s="865"/>
      <c r="AB52" s="866"/>
      <c r="AC52" s="867" t="s">
        <v>1064</v>
      </c>
      <c r="AD52" s="864"/>
      <c r="AE52" s="864"/>
      <c r="AF52" s="863"/>
      <c r="AG52" s="868"/>
    </row>
    <row r="53" spans="1:36" s="380" customFormat="1" ht="15" customHeight="1">
      <c r="A53" s="751" t="s">
        <v>1122</v>
      </c>
      <c r="B53" s="752" t="s">
        <v>1123</v>
      </c>
      <c r="C53" s="736">
        <v>4.2539999999999996</v>
      </c>
      <c r="D53" s="736">
        <v>4</v>
      </c>
      <c r="E53" s="737">
        <v>8</v>
      </c>
      <c r="F53" s="474">
        <f t="shared" ref="F53" si="171">IF(AND(ISNUMBER(C53),ISNUMBER(D53),ISNUMBER(E53)),ROUND(ABS((C53-D53)/E53),5),"")</f>
        <v>3.175E-2</v>
      </c>
      <c r="G53" s="738" t="s">
        <v>140</v>
      </c>
      <c r="H53" s="738" t="s">
        <v>140</v>
      </c>
      <c r="I53" s="471" t="str">
        <f t="shared" ref="I53" si="172">IF(AND(ISNUMBER(G53),ISNUMBER(H53)),ROUND((G53*H53)/10000,3),"")</f>
        <v/>
      </c>
      <c r="J53" s="736">
        <v>4.78</v>
      </c>
      <c r="K53" s="736"/>
      <c r="L53" s="736"/>
      <c r="M53" s="736"/>
      <c r="N53" s="738">
        <v>0.2</v>
      </c>
      <c r="O53" s="471">
        <v>32.81</v>
      </c>
      <c r="P53" s="471">
        <f t="shared" ref="P53" si="173">IF(AND(ISNUMBER(E53),ISNUMBER(AE53)),ROUND((E53/AE53)/60,3),"")</f>
        <v>0.04</v>
      </c>
      <c r="Q53" s="736">
        <v>9.7000000000000003E-2</v>
      </c>
      <c r="R53" s="471">
        <f t="shared" ref="R53" si="174">IF(AND(ISNUMBER(O53),ISNUMBER(Q53)),O53+Q53,"")</f>
        <v>32.907000000000004</v>
      </c>
      <c r="S53" s="473">
        <v>253.7</v>
      </c>
      <c r="T53" s="739">
        <f>IF(AND(ISNUMBER(J53),ISNUMBER(S53),ISNUMBER(N53)),ROUND((2.78*N53*S53*J53)/1000,5),"")</f>
        <v>0.67425000000000002</v>
      </c>
      <c r="U53" s="739">
        <f>IF(AND(ISNUMBER(F53),ISNUMBER(T53)),ROUND(1.55*(T53*RUGOSIDADE_TUBO/(F53^0.5))^0.375,5),"")</f>
        <v>0.50095000000000001</v>
      </c>
      <c r="V53" s="740">
        <v>0.4</v>
      </c>
      <c r="W53" s="763">
        <v>2</v>
      </c>
      <c r="X53" s="739">
        <f t="shared" ref="X53" si="175">IF(AND(ISNUMBER(F53),ISNUMBER(V53)),ROUND(((PI()*V53^2)/(4*RUGOSIDADE_TUBO))*((V53/4)^(2/3)*(F53^(1/2))),5),"")</f>
        <v>0.37108000000000002</v>
      </c>
      <c r="Y53" s="739">
        <f>IF(AND(ISNUMBER(T53),ISNUMBER(W53),ISNUMBER(X53)),ROUND((T53/X53)/W53,5),"")</f>
        <v>0.90849999999999997</v>
      </c>
      <c r="Z53" s="743">
        <v>0.75</v>
      </c>
      <c r="AA53" s="745" t="str">
        <f t="shared" ref="AA53" si="176">IF(ISNUMBER(Z53),IF(Z53&lt;0.75,"Ideal",IF(AND(0.75&lt;=Z53,Z53&lt;=0.8),"Aceitável",IF(AND(Z53&gt;0.8),"Reavaliar"))),"")</f>
        <v>Aceitável</v>
      </c>
      <c r="AB53" s="764">
        <f t="shared" ref="AB53" si="177">IF(AND(ISNUMBER(V53),ISNUMBER(Z53)),ROUND(Z53*V53,3),"")</f>
        <v>0.3</v>
      </c>
      <c r="AC53" s="746">
        <v>1.1335</v>
      </c>
      <c r="AD53" s="743">
        <f t="shared" ref="AD53" si="178">IF(AND(ISNUMBER(V53),ISNUMBER(X53)),ROUND((X53/((PI()*V53^2)/4)),2),"")</f>
        <v>2.95</v>
      </c>
      <c r="AE53" s="743">
        <f t="shared" ref="AE53" si="179">IF(AND(ISNUMBER(AC53),ISNUMBER(AD53)),ROUND(AC53*AD53,2),"")</f>
        <v>3.34</v>
      </c>
      <c r="AF53" s="747" t="str">
        <f t="shared" ref="AF53" si="180">IF(ISNUMBER(AE53),IF(AE53&gt;0.75,("OK"),("Reavaliar")),"")</f>
        <v>OK</v>
      </c>
      <c r="AG53" s="765" t="str">
        <f t="shared" ref="AG53" si="181">IF(ISNUMBER(AE53),IF(AE53&lt;4.5,"Ideal",IF(AND(4.5&lt;=AE53,AE53&lt;=5),"Aceitável",IF(AND(AE53&gt;5),"Reavaliar"))),"")</f>
        <v>Ideal</v>
      </c>
    </row>
    <row r="54" spans="1:36" s="430" customFormat="1" ht="15" customHeight="1">
      <c r="A54" s="871"/>
      <c r="B54" s="861"/>
      <c r="C54" s="383"/>
      <c r="D54" s="383"/>
      <c r="E54" s="862"/>
      <c r="F54" s="385"/>
      <c r="G54" s="384"/>
      <c r="H54" s="384"/>
      <c r="I54" s="383"/>
      <c r="J54" s="383"/>
      <c r="K54" s="384"/>
      <c r="L54" s="383"/>
      <c r="M54" s="383"/>
      <c r="N54" s="384"/>
      <c r="O54" s="383"/>
      <c r="P54" s="383"/>
      <c r="Q54" s="383"/>
      <c r="R54" s="383"/>
      <c r="S54" s="384"/>
      <c r="T54" s="387"/>
      <c r="U54" s="387"/>
      <c r="V54" s="388"/>
      <c r="W54" s="863"/>
      <c r="X54" s="387"/>
      <c r="Y54" s="387"/>
      <c r="Z54" s="864"/>
      <c r="AA54" s="865"/>
      <c r="AB54" s="866"/>
      <c r="AC54" s="867"/>
      <c r="AD54" s="864"/>
      <c r="AE54" s="864"/>
      <c r="AF54" s="863"/>
      <c r="AG54" s="868"/>
    </row>
    <row r="55" spans="1:36" s="430" customFormat="1" ht="15" hidden="1" customHeight="1">
      <c r="A55" s="872"/>
      <c r="B55" s="873"/>
      <c r="C55" s="383"/>
      <c r="D55" s="383"/>
      <c r="E55" s="862"/>
      <c r="F55" s="385" t="str">
        <f t="shared" ref="F55" si="182">IF(AND(ISNUMBER(C55),ISNUMBER(D55),ISNUMBER(E55)),ROUND(ABS((C55-D55)/E55),5),"")</f>
        <v/>
      </c>
      <c r="G55" s="384" t="s">
        <v>140</v>
      </c>
      <c r="H55" s="384" t="s">
        <v>140</v>
      </c>
      <c r="I55" s="383" t="str">
        <f t="shared" ref="I55" si="183">IF(AND(ISNUMBER(G55),ISNUMBER(H55)),ROUND((G55*H55)/10000,3),"")</f>
        <v/>
      </c>
      <c r="J55" s="383"/>
      <c r="K55" s="866"/>
      <c r="L55" s="383"/>
      <c r="M55" s="383"/>
      <c r="N55" s="384"/>
      <c r="O55" s="383" t="str">
        <f t="shared" ref="O55" si="184">IF(AND(ISNUMBER(K55),ISNUMBER(L55)),IF(ROUND(57*(((K55/1000)^3)/L55)^0.385,3)&gt;=10,ROUND(57*(((K55/1000)^3)/L55)^0.385,3),10),"")</f>
        <v/>
      </c>
      <c r="P55" s="383" t="str">
        <f t="shared" ref="P55" si="185">IF(AND(ISNUMBER(E55),ISNUMBER(AE55)),ROUND((E55/AE55)/60,3),"")</f>
        <v/>
      </c>
      <c r="Q55" s="383"/>
      <c r="R55" s="383" t="str">
        <f t="shared" ref="R55" si="186">IF(AND(ISNUMBER(O55),ISNUMBER(Q55)),O55+Q55,"")</f>
        <v/>
      </c>
      <c r="S55" s="384" t="str">
        <f>IF(ISNUMBER(R55),ROUND(($S$58*TEMPO_RETORNO^$S$59)/(R55+$S$60)^$S$61,2),"")</f>
        <v/>
      </c>
      <c r="T55" s="387" t="str">
        <f t="shared" ref="T55" si="187">IF(AND(ISNUMBER(J55),ISNUMBER(S55),ISNUMBER(N55)),ROUND((2.78*N55*S55*J55)/1000,5),"")</f>
        <v/>
      </c>
      <c r="U55" s="387" t="str">
        <f t="shared" ref="U55" si="188">IF(AND(ISNUMBER(F55),ISNUMBER(T55)),ROUND(1.55*(T55*RUGOSIDADE_TUBO/(F55^0.5))^0.375,5),"")</f>
        <v/>
      </c>
      <c r="V55" s="388" t="str">
        <f t="shared" ref="V55" si="189">IF(ISNUMBER(U55),IF(U55&lt;0.6,0.6,IF(AND(U55&gt;0.6,U55&lt;0.8),0.8,IF(AND(U55&gt;0.8,U55&lt;1),1,IF(AND(U55&gt;1,U55&lt;1.2),1.2,IF(AND(U55&gt;1.2,U55&lt;1.5),1.5,2))))),"")</f>
        <v/>
      </c>
      <c r="W55" s="863"/>
      <c r="X55" s="387" t="str">
        <f t="shared" ref="X55" si="190">IF(AND(ISNUMBER(F55),ISNUMBER(V55)),ROUND(((PI()*V55^2)/(4*RUGOSIDADE_TUBO))*((V55/4)^(2/3)*(F55^(1/2))),5),"")</f>
        <v/>
      </c>
      <c r="Y55" s="387" t="str">
        <f t="shared" ref="Y55" si="191">IF(AND(ISNUMBER(T55),ISNUMBER(W55),ISNUMBER(X55)),ROUND((T55/X55)/W55,5),"")</f>
        <v/>
      </c>
      <c r="Z55" s="864" t="s">
        <v>1064</v>
      </c>
      <c r="AA55" s="865" t="str">
        <f t="shared" ref="AA55" si="192">IF(ISNUMBER(Z55),IF(Z55&lt;0.75,"Ideal",IF(AND(0.75&lt;=Z55,Z55&lt;=0.8),"Aceitável",IF(AND(Z55&gt;0.8),"Reavaliar"))),"")</f>
        <v/>
      </c>
      <c r="AB55" s="866" t="str">
        <f t="shared" ref="AB55" si="193">IF(AND(ISNUMBER(V55),ISNUMBER(Z55)),ROUND(Z55*V55,3),"")</f>
        <v/>
      </c>
      <c r="AC55" s="867" t="s">
        <v>1064</v>
      </c>
      <c r="AD55" s="864" t="str">
        <f t="shared" ref="AD55" si="194">IF(AND(ISNUMBER(V55),ISNUMBER(X55)),ROUND((X55/((PI()*V55^2)/4)),2),"")</f>
        <v/>
      </c>
      <c r="AE55" s="864" t="str">
        <f t="shared" ref="AE55" si="195">IF(AND(ISNUMBER(AC55),ISNUMBER(AD55)),ROUND(AC55*AD55,2),"")</f>
        <v/>
      </c>
      <c r="AF55" s="863" t="str">
        <f t="shared" ref="AF55" si="196">IF(ISNUMBER(AE55),IF(AE55&gt;0.75,("OK"),("Reavaliar")),"")</f>
        <v/>
      </c>
      <c r="AG55" s="868" t="str">
        <f t="shared" ref="AG55" si="197">IF(ISNUMBER(AE55),IF(AE55&lt;4.5,"Ideal",IF(AND(4.5&lt;=AE55,AE55&lt;=5),"Aceitável",IF(AND(AE55&gt;5),"Reavaliar"))),"")</f>
        <v/>
      </c>
    </row>
    <row r="56" spans="1:36" s="380" customFormat="1" ht="15" customHeight="1" thickBot="1">
      <c r="A56" s="1362"/>
      <c r="B56" s="1363"/>
      <c r="C56" s="1363"/>
      <c r="D56" s="1363"/>
      <c r="E56" s="1363"/>
      <c r="F56" s="1363"/>
      <c r="G56" s="1363"/>
      <c r="H56" s="1363"/>
      <c r="I56" s="1363"/>
      <c r="J56" s="1363"/>
      <c r="K56" s="1363"/>
      <c r="L56" s="1363"/>
      <c r="M56" s="1363"/>
      <c r="N56" s="1363"/>
      <c r="O56" s="1363"/>
      <c r="P56" s="1363"/>
      <c r="Q56" s="1363"/>
      <c r="R56" s="1363"/>
      <c r="S56" s="1363"/>
      <c r="T56" s="1363"/>
      <c r="U56" s="1363"/>
      <c r="V56" s="1363"/>
      <c r="W56" s="1363"/>
      <c r="X56" s="1363"/>
      <c r="Y56" s="1363"/>
      <c r="Z56" s="1363"/>
      <c r="AA56" s="1363"/>
      <c r="AB56" s="1363"/>
      <c r="AC56" s="1363"/>
      <c r="AD56" s="1363"/>
      <c r="AE56" s="1363"/>
      <c r="AF56" s="1363"/>
      <c r="AG56" s="1364"/>
      <c r="AH56" s="753"/>
      <c r="AI56" s="753"/>
      <c r="AJ56" s="753"/>
    </row>
    <row r="57" spans="1:36" s="380" customFormat="1" ht="15" customHeight="1" thickBot="1">
      <c r="B57" s="516"/>
      <c r="C57" s="516"/>
      <c r="D57" s="516"/>
      <c r="E57" s="516"/>
      <c r="H57" s="516"/>
      <c r="I57" s="1365" t="s">
        <v>999</v>
      </c>
      <c r="J57" s="1365"/>
      <c r="K57" s="1365"/>
      <c r="L57" s="1365"/>
      <c r="M57" s="1365"/>
      <c r="N57" s="1365"/>
      <c r="O57" s="1365"/>
      <c r="P57" s="407">
        <v>50</v>
      </c>
      <c r="Q57" s="516"/>
      <c r="T57" s="1366" t="s">
        <v>1000</v>
      </c>
      <c r="U57" s="1366"/>
      <c r="V57" s="1366"/>
      <c r="W57" s="407">
        <v>1.2999999999999999E-2</v>
      </c>
      <c r="X57" s="405"/>
      <c r="Y57" s="405"/>
      <c r="Z57" s="405"/>
      <c r="AA57" s="405"/>
      <c r="AB57" s="405"/>
      <c r="AC57" s="405"/>
      <c r="AD57" s="405"/>
      <c r="AE57" s="405"/>
      <c r="AF57" s="405"/>
      <c r="AH57" s="753"/>
      <c r="AI57" s="753"/>
      <c r="AJ57" s="753"/>
    </row>
    <row r="58" spans="1:36" s="380" customFormat="1" ht="15" customHeight="1">
      <c r="A58" s="392"/>
      <c r="B58" s="393"/>
      <c r="C58" s="394"/>
      <c r="D58" s="395"/>
      <c r="E58" s="395"/>
      <c r="F58" s="395"/>
      <c r="G58" s="395"/>
      <c r="H58" s="395"/>
      <c r="I58" s="550"/>
      <c r="J58" s="395"/>
      <c r="K58" s="395"/>
      <c r="L58" s="395"/>
      <c r="M58" s="395"/>
      <c r="N58" s="395"/>
      <c r="O58" s="1367" t="s">
        <v>977</v>
      </c>
      <c r="P58" s="1367"/>
      <c r="Q58" s="397"/>
      <c r="R58" s="754" t="s">
        <v>1001</v>
      </c>
      <c r="S58" s="755">
        <v>802.56</v>
      </c>
      <c r="T58" s="399"/>
      <c r="U58" s="766"/>
      <c r="V58" s="766"/>
      <c r="W58" s="400"/>
      <c r="X58" s="400"/>
      <c r="Y58" s="400"/>
      <c r="Z58" s="400"/>
      <c r="AA58" s="400"/>
      <c r="AB58" s="400"/>
      <c r="AC58" s="400"/>
      <c r="AD58" s="400"/>
      <c r="AE58" s="400"/>
      <c r="AF58" s="400"/>
      <c r="AG58" s="401"/>
      <c r="AH58" s="389"/>
    </row>
    <row r="59" spans="1:36" s="380" customFormat="1" ht="15" customHeight="1">
      <c r="A59" s="403"/>
      <c r="B59" s="404"/>
      <c r="C59" s="391"/>
      <c r="D59" s="390"/>
      <c r="E59" s="390"/>
      <c r="F59"/>
      <c r="G59"/>
      <c r="H59" s="390"/>
      <c r="I59"/>
      <c r="J59" s="517"/>
      <c r="K59" s="517"/>
      <c r="L59" s="517"/>
      <c r="M59" s="517"/>
      <c r="N59"/>
      <c r="O59" s="1357" t="s">
        <v>979</v>
      </c>
      <c r="P59" s="1357"/>
      <c r="Q59" s="406"/>
      <c r="R59" s="756" t="s">
        <v>1002</v>
      </c>
      <c r="S59" s="757">
        <v>0.23200000000000001</v>
      </c>
      <c r="T59" s="390"/>
      <c r="U59" s="767"/>
      <c r="V59"/>
      <c r="W59" s="408"/>
      <c r="X59"/>
      <c r="Y59" s="408"/>
      <c r="Z59" s="408"/>
      <c r="AA59" s="408"/>
      <c r="AB59" s="408"/>
      <c r="AC59" s="408"/>
      <c r="AD59"/>
      <c r="AE59" s="408"/>
      <c r="AF59" s="408"/>
      <c r="AG59" s="409"/>
      <c r="AH59" s="389"/>
    </row>
    <row r="60" spans="1:36" s="380" customFormat="1" ht="15" customHeight="1">
      <c r="A60" s="403"/>
      <c r="B60" s="404"/>
      <c r="C60" s="391"/>
      <c r="D60" s="390"/>
      <c r="E60" s="390"/>
      <c r="F60" s="390"/>
      <c r="G60" s="390"/>
      <c r="H60" s="390"/>
      <c r="I60" s="517"/>
      <c r="J60" s="517"/>
      <c r="K60" s="517"/>
      <c r="L60" s="517"/>
      <c r="M60" s="517"/>
      <c r="N60" s="517"/>
      <c r="O60" s="1357"/>
      <c r="P60" s="1357"/>
      <c r="Q60" s="406"/>
      <c r="R60" s="756" t="s">
        <v>1003</v>
      </c>
      <c r="S60" s="757">
        <v>8.9499999999999993</v>
      </c>
      <c r="T60" s="390"/>
      <c r="U60" s="408"/>
      <c r="V60" s="408"/>
      <c r="W60" s="408"/>
      <c r="X60" s="408"/>
      <c r="Y60" s="408"/>
      <c r="Z60" s="408"/>
      <c r="AA60" s="408"/>
      <c r="AB60" s="408"/>
      <c r="AC60" s="408"/>
      <c r="AD60" s="408"/>
      <c r="AE60" s="408"/>
      <c r="AF60" s="408"/>
      <c r="AG60" s="409"/>
      <c r="AH60" s="753"/>
      <c r="AI60" s="753"/>
      <c r="AJ60" s="753"/>
    </row>
    <row r="61" spans="1:36" s="380" customFormat="1" ht="15" customHeight="1" thickBot="1">
      <c r="A61" s="410"/>
      <c r="B61" s="411"/>
      <c r="C61" s="412"/>
      <c r="D61" s="413"/>
      <c r="E61" s="413"/>
      <c r="F61" s="414"/>
      <c r="G61" s="414"/>
      <c r="H61" s="414"/>
      <c r="I61" s="768"/>
      <c r="J61" s="768"/>
      <c r="K61" s="768"/>
      <c r="L61" s="768"/>
      <c r="M61" s="768"/>
      <c r="N61" s="768"/>
      <c r="O61" s="1358"/>
      <c r="P61" s="1358"/>
      <c r="Q61" s="413"/>
      <c r="R61" s="758" t="s">
        <v>1004</v>
      </c>
      <c r="S61" s="760">
        <v>0.7</v>
      </c>
      <c r="T61" s="413"/>
      <c r="U61" s="415"/>
      <c r="V61" s="416"/>
      <c r="W61" s="416"/>
      <c r="X61" s="416"/>
      <c r="Y61" s="416"/>
      <c r="Z61" s="416"/>
      <c r="AA61" s="416"/>
      <c r="AB61" s="416"/>
      <c r="AC61" s="416"/>
      <c r="AD61" s="416"/>
      <c r="AE61" s="416"/>
      <c r="AF61" s="416"/>
      <c r="AG61" s="417"/>
      <c r="AH61" s="753"/>
      <c r="AI61" s="753"/>
      <c r="AJ61" s="753"/>
    </row>
    <row r="62" spans="1:36" s="380" customFormat="1" ht="15" customHeight="1" thickBot="1">
      <c r="A62" s="1370"/>
      <c r="B62" s="1370"/>
      <c r="C62" s="1370"/>
      <c r="D62" s="1370"/>
      <c r="E62" s="1370"/>
      <c r="F62" s="1370"/>
      <c r="G62" s="1370"/>
      <c r="H62" s="1370"/>
      <c r="I62" s="1370"/>
      <c r="J62" s="1370"/>
      <c r="K62" s="1370"/>
      <c r="L62" s="1370"/>
      <c r="M62" s="1370"/>
      <c r="N62" s="1370"/>
      <c r="O62" s="1370"/>
      <c r="P62" s="1370"/>
      <c r="Q62" s="1370"/>
      <c r="R62" s="1370"/>
      <c r="S62" s="1370"/>
      <c r="T62" s="1370"/>
      <c r="U62" s="1370"/>
      <c r="V62" s="1370"/>
      <c r="W62" s="1370"/>
      <c r="X62" s="1370"/>
      <c r="Y62" s="1370"/>
      <c r="Z62" s="1370"/>
      <c r="AA62" s="1370"/>
      <c r="AB62" s="1370"/>
      <c r="AC62" s="1370"/>
      <c r="AD62" s="1370"/>
      <c r="AE62" s="1370"/>
      <c r="AF62" s="1370"/>
      <c r="AG62" s="1370"/>
      <c r="AH62" s="389"/>
    </row>
    <row r="63" spans="1:36" s="380" customFormat="1" ht="15" hidden="1" customHeight="1" thickBot="1">
      <c r="A63" s="1066" t="s">
        <v>16</v>
      </c>
      <c r="B63" s="1067"/>
      <c r="C63" s="1067"/>
      <c r="D63" s="1067"/>
      <c r="E63" s="1067"/>
      <c r="F63" s="1067"/>
      <c r="G63" s="1067"/>
      <c r="H63" s="1067"/>
      <c r="I63" s="1067"/>
      <c r="J63" s="1067"/>
      <c r="K63" s="1067"/>
      <c r="L63" s="1067"/>
      <c r="M63" s="1067"/>
      <c r="N63" s="1067"/>
      <c r="O63" s="1067"/>
      <c r="P63" s="1067"/>
      <c r="Q63" s="1067"/>
      <c r="R63" s="1067"/>
      <c r="S63" s="1067"/>
      <c r="T63" s="1067"/>
      <c r="U63" s="1067"/>
      <c r="V63" s="1067"/>
      <c r="W63" s="1067"/>
      <c r="X63" s="1067"/>
      <c r="Y63" s="1067"/>
      <c r="Z63" s="1067"/>
      <c r="AA63" s="1067"/>
      <c r="AB63" s="1067"/>
      <c r="AC63" s="1067"/>
      <c r="AD63" s="1067"/>
      <c r="AE63" s="1067"/>
      <c r="AF63" s="1067"/>
      <c r="AG63" s="1067"/>
      <c r="AH63" s="389"/>
    </row>
    <row r="64" spans="1:36" s="380" customFormat="1" ht="15" hidden="1" customHeight="1">
      <c r="A64" s="1029" t="s">
        <v>44</v>
      </c>
      <c r="B64" s="1030"/>
      <c r="C64" s="1030"/>
      <c r="D64" s="1030"/>
      <c r="E64" s="1030"/>
      <c r="F64" s="1030"/>
      <c r="G64" s="1030"/>
      <c r="H64" s="1030"/>
      <c r="I64" s="1030"/>
      <c r="J64" s="1030"/>
      <c r="K64" s="1030"/>
      <c r="L64" s="1030"/>
      <c r="M64" s="1030"/>
      <c r="N64" s="1030"/>
      <c r="O64" s="1030"/>
      <c r="P64" s="1030"/>
      <c r="Q64" s="1030"/>
      <c r="R64" s="1030"/>
      <c r="S64" s="1030"/>
      <c r="T64" s="1030"/>
      <c r="U64" s="1030"/>
      <c r="V64" s="1030"/>
      <c r="W64" s="1030"/>
      <c r="X64" s="1030"/>
      <c r="Y64" s="1030"/>
      <c r="Z64" s="1030"/>
      <c r="AA64" s="1030"/>
      <c r="AB64" s="1030"/>
      <c r="AC64" s="1030"/>
      <c r="AD64" s="1030"/>
      <c r="AE64" s="1030"/>
      <c r="AF64" s="1030"/>
      <c r="AG64" s="1030"/>
      <c r="AH64" s="389"/>
    </row>
    <row r="65" spans="1:34" s="380" customFormat="1" ht="15" hidden="1" customHeight="1">
      <c r="A65" s="1029" t="s">
        <v>45</v>
      </c>
      <c r="B65" s="1030"/>
      <c r="C65" s="1030"/>
      <c r="D65" s="1030"/>
      <c r="E65" s="1030"/>
      <c r="F65" s="1030"/>
      <c r="G65" s="1030"/>
      <c r="H65" s="1030"/>
      <c r="I65" s="1030"/>
      <c r="J65" s="1030"/>
      <c r="K65" s="1030"/>
      <c r="L65" s="1030"/>
      <c r="M65" s="1030"/>
      <c r="N65" s="1030"/>
      <c r="O65" s="1030"/>
      <c r="P65" s="1030"/>
      <c r="Q65" s="1030"/>
      <c r="R65" s="1030"/>
      <c r="S65" s="1030"/>
      <c r="T65" s="1030"/>
      <c r="U65" s="1030"/>
      <c r="V65" s="1030"/>
      <c r="W65" s="1030"/>
      <c r="X65" s="1030"/>
      <c r="Y65" s="1030"/>
      <c r="Z65" s="1030"/>
      <c r="AA65" s="1030"/>
      <c r="AB65" s="1030"/>
      <c r="AC65" s="1030"/>
      <c r="AD65" s="1030"/>
      <c r="AE65" s="1030"/>
      <c r="AF65" s="1030"/>
      <c r="AG65" s="1030"/>
      <c r="AH65" s="389"/>
    </row>
    <row r="66" spans="1:34" s="380" customFormat="1" ht="15" hidden="1" customHeight="1">
      <c r="A66" s="1029" t="s">
        <v>270</v>
      </c>
      <c r="B66" s="1030"/>
      <c r="C66" s="1030"/>
      <c r="D66" s="1030"/>
      <c r="E66" s="1030"/>
      <c r="F66" s="1030"/>
      <c r="G66" s="1030"/>
      <c r="H66" s="1030"/>
      <c r="I66" s="1030"/>
      <c r="J66" s="1030"/>
      <c r="K66" s="1030"/>
      <c r="L66" s="1030"/>
      <c r="M66" s="1030"/>
      <c r="N66" s="1030"/>
      <c r="O66" s="1030"/>
      <c r="P66" s="1030"/>
      <c r="Q66" s="1030"/>
      <c r="R66" s="1030"/>
      <c r="S66" s="1030"/>
      <c r="T66" s="1030"/>
      <c r="U66" s="1030"/>
      <c r="V66" s="1030"/>
      <c r="W66" s="1030"/>
      <c r="X66" s="1030"/>
      <c r="Y66" s="1030"/>
      <c r="Z66" s="1030"/>
      <c r="AA66" s="1030"/>
      <c r="AB66" s="1030"/>
      <c r="AC66" s="1030"/>
      <c r="AD66" s="1030"/>
      <c r="AE66" s="1030"/>
      <c r="AF66" s="1030"/>
      <c r="AG66" s="1030"/>
      <c r="AH66" s="389"/>
    </row>
    <row r="67" spans="1:34" s="380" customFormat="1" ht="15" hidden="1" customHeight="1">
      <c r="A67" s="1074"/>
      <c r="B67" s="1075"/>
      <c r="C67" s="1075"/>
      <c r="D67" s="1075"/>
      <c r="E67" s="1075"/>
      <c r="F67" s="1075"/>
      <c r="G67" s="1075"/>
      <c r="H67" s="1075"/>
      <c r="I67" s="1075"/>
      <c r="J67" s="1075"/>
      <c r="K67" s="1075"/>
      <c r="L67" s="1075"/>
      <c r="M67" s="1075"/>
      <c r="N67" s="1075"/>
      <c r="O67" s="1075"/>
      <c r="P67" s="1075"/>
      <c r="Q67" s="1075"/>
      <c r="R67" s="1075"/>
      <c r="S67" s="1075"/>
      <c r="T67" s="1075"/>
      <c r="U67" s="1075"/>
      <c r="V67" s="1075"/>
      <c r="W67" s="1075"/>
      <c r="X67" s="1075"/>
      <c r="Y67" s="1075"/>
      <c r="Z67" s="1075"/>
      <c r="AA67" s="1075"/>
      <c r="AB67" s="1075"/>
      <c r="AC67" s="1075"/>
      <c r="AD67" s="1075"/>
      <c r="AE67" s="1075"/>
      <c r="AF67" s="1075"/>
      <c r="AG67" s="1075"/>
      <c r="AH67" s="389"/>
    </row>
    <row r="68" spans="1:34" s="380" customFormat="1" ht="15" hidden="1" customHeight="1">
      <c r="A68" s="1074"/>
      <c r="B68" s="1075"/>
      <c r="C68" s="1075"/>
      <c r="D68" s="1075"/>
      <c r="E68" s="1075"/>
      <c r="F68" s="1075"/>
      <c r="G68" s="1075"/>
      <c r="H68" s="1075"/>
      <c r="I68" s="1075"/>
      <c r="J68" s="1075"/>
      <c r="K68" s="1075"/>
      <c r="L68" s="1075"/>
      <c r="M68" s="1075"/>
      <c r="N68" s="1075"/>
      <c r="O68" s="1075"/>
      <c r="P68" s="1075"/>
      <c r="Q68" s="1075"/>
      <c r="R68" s="1075"/>
      <c r="S68" s="1075"/>
      <c r="T68" s="1075"/>
      <c r="U68" s="1075"/>
      <c r="V68" s="1075"/>
      <c r="W68" s="1075"/>
      <c r="X68" s="1075"/>
      <c r="Y68" s="1075"/>
      <c r="Z68" s="1075"/>
      <c r="AA68" s="1075"/>
      <c r="AB68" s="1075"/>
      <c r="AC68" s="1075"/>
      <c r="AD68" s="1075"/>
      <c r="AE68" s="1075"/>
      <c r="AF68" s="1075"/>
      <c r="AG68" s="1075"/>
      <c r="AH68" s="389"/>
    </row>
    <row r="69" spans="1:34" s="380" customFormat="1" ht="15" hidden="1" customHeight="1">
      <c r="A69" s="1074"/>
      <c r="B69" s="1075"/>
      <c r="C69" s="1075"/>
      <c r="D69" s="1075"/>
      <c r="E69" s="1075"/>
      <c r="F69" s="1075"/>
      <c r="G69" s="1075"/>
      <c r="H69" s="1075"/>
      <c r="I69" s="1075"/>
      <c r="J69" s="1075"/>
      <c r="K69" s="1075"/>
      <c r="L69" s="1075"/>
      <c r="M69" s="1075"/>
      <c r="N69" s="1075"/>
      <c r="O69" s="1075"/>
      <c r="P69" s="1075"/>
      <c r="Q69" s="1075"/>
      <c r="R69" s="1075"/>
      <c r="S69" s="1075"/>
      <c r="T69" s="1075"/>
      <c r="U69" s="1075"/>
      <c r="V69" s="1075"/>
      <c r="W69" s="1075"/>
      <c r="X69" s="1075"/>
      <c r="Y69" s="1075"/>
      <c r="Z69" s="1075"/>
      <c r="AA69" s="1075"/>
      <c r="AB69" s="1075"/>
      <c r="AC69" s="1075"/>
      <c r="AD69" s="1075"/>
      <c r="AE69" s="1075"/>
      <c r="AF69" s="1075"/>
      <c r="AG69" s="1075"/>
      <c r="AH69" s="389"/>
    </row>
    <row r="70" spans="1:34" s="380" customFormat="1" ht="15" hidden="1" customHeight="1">
      <c r="A70" s="1074" t="s">
        <v>46</v>
      </c>
      <c r="B70" s="1075"/>
      <c r="C70" s="1075"/>
      <c r="D70" s="1075"/>
      <c r="E70" s="1075"/>
      <c r="F70" s="1075"/>
      <c r="G70" s="1075"/>
      <c r="H70" s="1075"/>
      <c r="I70" s="1075"/>
      <c r="J70" s="1075"/>
      <c r="K70" s="1075"/>
      <c r="L70" s="1075"/>
      <c r="M70" s="1075"/>
      <c r="N70" s="1075"/>
      <c r="O70" s="1075"/>
      <c r="P70" s="1075"/>
      <c r="Q70" s="1075"/>
      <c r="R70" s="1075"/>
      <c r="S70" s="1075"/>
      <c r="T70" s="1075"/>
      <c r="U70" s="1075"/>
      <c r="V70" s="1075"/>
      <c r="W70" s="1075"/>
      <c r="X70" s="1075"/>
      <c r="Y70" s="1075"/>
      <c r="Z70" s="1075"/>
      <c r="AA70" s="1075"/>
      <c r="AB70" s="1075"/>
      <c r="AC70" s="1075"/>
      <c r="AD70" s="1075"/>
      <c r="AE70" s="1075"/>
      <c r="AF70" s="1075"/>
      <c r="AG70" s="1075"/>
      <c r="AH70" s="389"/>
    </row>
    <row r="71" spans="1:34" ht="20.100000000000001" hidden="1" customHeight="1">
      <c r="A71" s="1038" t="str">
        <f>_xlfn.SINGLE(NOME_TÉCNICO_1)</f>
        <v>DIOGO GRAF</v>
      </c>
      <c r="B71" s="1039"/>
      <c r="C71" s="1039"/>
      <c r="D71" s="1039"/>
      <c r="E71" s="1039"/>
      <c r="F71" s="1039"/>
      <c r="G71" s="1039"/>
      <c r="H71" s="1039"/>
      <c r="I71" s="1039"/>
      <c r="J71" s="1039"/>
      <c r="K71" s="1039"/>
      <c r="L71" s="1039"/>
      <c r="M71" s="1039"/>
      <c r="N71" s="1039"/>
      <c r="O71" s="1039"/>
      <c r="P71" s="1039"/>
      <c r="Q71" s="1039"/>
      <c r="R71" s="1039"/>
      <c r="S71" s="1039"/>
      <c r="T71" s="1039"/>
      <c r="U71" s="1039"/>
      <c r="V71" s="1039"/>
      <c r="W71" s="1039"/>
      <c r="X71" s="1039"/>
      <c r="Y71" s="1039"/>
      <c r="Z71" s="1039"/>
      <c r="AA71" s="1039"/>
      <c r="AB71" s="1039"/>
      <c r="AC71" s="1039"/>
      <c r="AD71" s="1039"/>
      <c r="AE71" s="1039"/>
      <c r="AF71" s="1039"/>
      <c r="AG71" s="1039"/>
    </row>
    <row r="72" spans="1:34" ht="15" hidden="1" customHeight="1">
      <c r="A72" s="1081" t="str">
        <f>_xlfn.SINGLE(PROFISSÃO_TÉCNICO_1)</f>
        <v>ENGENHEIRO CIVIL CREA-SC 092.018-3</v>
      </c>
      <c r="B72" s="1082"/>
      <c r="C72" s="1082"/>
      <c r="D72" s="1082"/>
      <c r="E72" s="1082"/>
      <c r="F72" s="1082"/>
      <c r="G72" s="1082"/>
      <c r="H72" s="1082"/>
      <c r="I72" s="1082"/>
      <c r="J72" s="1082"/>
      <c r="K72" s="1082"/>
      <c r="L72" s="1082"/>
      <c r="M72" s="1082"/>
      <c r="N72" s="1082"/>
      <c r="O72" s="1082"/>
      <c r="P72" s="1082"/>
      <c r="Q72" s="1082"/>
      <c r="R72" s="1082"/>
      <c r="S72" s="1082"/>
      <c r="T72" s="1082"/>
      <c r="U72" s="1082"/>
      <c r="V72" s="1082"/>
      <c r="W72" s="1082"/>
      <c r="X72" s="1082"/>
      <c r="Y72" s="1082"/>
      <c r="Z72" s="1082"/>
      <c r="AA72" s="1082"/>
      <c r="AB72" s="1082"/>
      <c r="AC72" s="1082"/>
      <c r="AD72" s="1082"/>
      <c r="AE72" s="1082"/>
      <c r="AF72" s="1082"/>
      <c r="AG72" s="1082"/>
    </row>
    <row r="73" spans="1:34" ht="15" hidden="1" customHeight="1"/>
    <row r="74" spans="1:34">
      <c r="A74" s="1066" t="s">
        <v>19</v>
      </c>
      <c r="B74" s="1067"/>
      <c r="C74" s="1067"/>
      <c r="D74" s="1067"/>
      <c r="E74" s="1067"/>
      <c r="F74" s="1067"/>
      <c r="G74" s="1067"/>
      <c r="H74" s="1067"/>
      <c r="I74" s="1067"/>
      <c r="J74" s="1067"/>
      <c r="K74" s="1067"/>
      <c r="L74" s="1067"/>
      <c r="M74" s="1067"/>
      <c r="N74" s="1067"/>
      <c r="O74" s="1067"/>
      <c r="P74" s="1067"/>
      <c r="Q74" s="1067"/>
      <c r="R74" s="1067"/>
      <c r="S74" s="1067"/>
      <c r="T74" s="1067"/>
      <c r="U74" s="1067"/>
      <c r="V74" s="1067"/>
      <c r="W74" s="1067"/>
      <c r="X74" s="1067"/>
      <c r="Y74" s="1067"/>
      <c r="Z74" s="1067"/>
      <c r="AA74" s="1067"/>
      <c r="AB74" s="1067"/>
      <c r="AC74" s="1067"/>
      <c r="AD74" s="1067"/>
      <c r="AE74" s="1067"/>
      <c r="AF74" s="1067"/>
      <c r="AG74" s="1068"/>
    </row>
    <row r="75" spans="1:34">
      <c r="A75" s="1029" t="s">
        <v>44</v>
      </c>
      <c r="B75" s="1030"/>
      <c r="C75" s="1030"/>
      <c r="D75" s="1030"/>
      <c r="E75" s="1030"/>
      <c r="F75" s="1030"/>
      <c r="G75" s="1030"/>
      <c r="H75" s="1030"/>
      <c r="I75" s="1030"/>
      <c r="J75" s="1030"/>
      <c r="K75" s="1030"/>
      <c r="L75" s="1030"/>
      <c r="M75" s="1030"/>
      <c r="N75" s="1030"/>
      <c r="O75" s="1030"/>
      <c r="P75" s="1030"/>
      <c r="Q75" s="1030"/>
      <c r="R75" s="1030"/>
      <c r="S75" s="1030"/>
      <c r="T75" s="1030"/>
      <c r="U75" s="1030"/>
      <c r="V75" s="1030"/>
      <c r="W75" s="1030"/>
      <c r="X75" s="1030"/>
      <c r="Y75" s="1030"/>
      <c r="Z75" s="1030"/>
      <c r="AA75" s="1030"/>
      <c r="AB75" s="1030"/>
      <c r="AC75" s="1030"/>
      <c r="AD75" s="1030"/>
      <c r="AE75" s="1030"/>
      <c r="AF75" s="1030"/>
      <c r="AG75" s="1031"/>
    </row>
    <row r="76" spans="1:34">
      <c r="A76" s="1029" t="s">
        <v>45</v>
      </c>
      <c r="B76" s="1030"/>
      <c r="C76" s="1030"/>
      <c r="D76" s="1030"/>
      <c r="E76" s="1030"/>
      <c r="F76" s="1030"/>
      <c r="G76" s="1030"/>
      <c r="H76" s="1030"/>
      <c r="I76" s="1030"/>
      <c r="J76" s="1030"/>
      <c r="K76" s="1030"/>
      <c r="L76" s="1030"/>
      <c r="M76" s="1030"/>
      <c r="N76" s="1030"/>
      <c r="O76" s="1030"/>
      <c r="P76" s="1030"/>
      <c r="Q76" s="1030"/>
      <c r="R76" s="1030"/>
      <c r="S76" s="1030"/>
      <c r="T76" s="1030"/>
      <c r="U76" s="1030"/>
      <c r="V76" s="1030"/>
      <c r="W76" s="1030"/>
      <c r="X76" s="1030"/>
      <c r="Y76" s="1030"/>
      <c r="Z76" s="1030"/>
      <c r="AA76" s="1030"/>
      <c r="AB76" s="1030"/>
      <c r="AC76" s="1030"/>
      <c r="AD76" s="1030"/>
      <c r="AE76" s="1030"/>
      <c r="AF76" s="1030"/>
      <c r="AG76" s="1031"/>
    </row>
    <row r="77" spans="1:34">
      <c r="A77" s="1029" t="s">
        <v>270</v>
      </c>
      <c r="B77" s="1030"/>
      <c r="C77" s="1030"/>
      <c r="D77" s="1030"/>
      <c r="E77" s="1030"/>
      <c r="F77" s="1030"/>
      <c r="G77" s="1030"/>
      <c r="H77" s="1030"/>
      <c r="I77" s="1030"/>
      <c r="J77" s="1030"/>
      <c r="K77" s="1030"/>
      <c r="L77" s="1030"/>
      <c r="M77" s="1030"/>
      <c r="N77" s="1030"/>
      <c r="O77" s="1030"/>
      <c r="P77" s="1030"/>
      <c r="Q77" s="1030"/>
      <c r="R77" s="1030"/>
      <c r="S77" s="1030"/>
      <c r="T77" s="1030"/>
      <c r="U77" s="1030"/>
      <c r="V77" s="1030"/>
      <c r="W77" s="1030"/>
      <c r="X77" s="1030"/>
      <c r="Y77" s="1030"/>
      <c r="Z77" s="1030"/>
      <c r="AA77" s="1030"/>
      <c r="AB77" s="1030"/>
      <c r="AC77" s="1030"/>
      <c r="AD77" s="1030"/>
      <c r="AE77" s="1030"/>
      <c r="AF77" s="1030"/>
      <c r="AG77" s="1031"/>
    </row>
    <row r="78" spans="1:34">
      <c r="A78" s="1074"/>
      <c r="B78" s="1075"/>
      <c r="C78" s="1075"/>
      <c r="D78" s="1075"/>
      <c r="E78" s="1075"/>
      <c r="F78" s="1075"/>
      <c r="G78" s="1075"/>
      <c r="H78" s="1075"/>
      <c r="I78" s="1075"/>
      <c r="J78" s="1075"/>
      <c r="K78" s="1075"/>
      <c r="L78" s="1075"/>
      <c r="M78" s="1075"/>
      <c r="N78" s="1075"/>
      <c r="O78" s="1075"/>
      <c r="P78" s="1075"/>
      <c r="Q78" s="1075"/>
      <c r="R78" s="1075"/>
      <c r="S78" s="1075"/>
      <c r="T78" s="1075"/>
      <c r="U78" s="1075"/>
      <c r="V78" s="1075"/>
      <c r="W78" s="1075"/>
      <c r="X78" s="1075"/>
      <c r="Y78" s="1075"/>
      <c r="Z78" s="1075"/>
      <c r="AA78" s="1075"/>
      <c r="AB78" s="1075"/>
      <c r="AC78" s="1075"/>
      <c r="AD78" s="1075"/>
      <c r="AE78" s="1075"/>
      <c r="AF78" s="1075"/>
      <c r="AG78" s="1076"/>
    </row>
    <row r="79" spans="1:34">
      <c r="A79" s="1074"/>
      <c r="B79" s="1075"/>
      <c r="C79" s="1075"/>
      <c r="D79" s="1075"/>
      <c r="E79" s="1075"/>
      <c r="F79" s="1075"/>
      <c r="G79" s="1075"/>
      <c r="H79" s="1075"/>
      <c r="I79" s="1075"/>
      <c r="J79" s="1075"/>
      <c r="K79" s="1075"/>
      <c r="L79" s="1075"/>
      <c r="M79" s="1075"/>
      <c r="N79" s="1075"/>
      <c r="O79" s="1075"/>
      <c r="P79" s="1075"/>
      <c r="Q79" s="1075"/>
      <c r="R79" s="1075"/>
      <c r="S79" s="1075"/>
      <c r="T79" s="1075"/>
      <c r="U79" s="1075"/>
      <c r="V79" s="1075"/>
      <c r="W79" s="1075"/>
      <c r="X79" s="1075"/>
      <c r="Y79" s="1075"/>
      <c r="Z79" s="1075"/>
      <c r="AA79" s="1075"/>
      <c r="AB79" s="1075"/>
      <c r="AC79" s="1075"/>
      <c r="AD79" s="1075"/>
      <c r="AE79" s="1075"/>
      <c r="AF79" s="1075"/>
      <c r="AG79" s="1076"/>
    </row>
    <row r="80" spans="1:34" ht="15" customHeight="1">
      <c r="A80" s="419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378"/>
    </row>
    <row r="81" spans="1:33" ht="15" customHeight="1">
      <c r="A81" s="1074" t="s">
        <v>46</v>
      </c>
      <c r="B81" s="1075"/>
      <c r="C81" s="1075"/>
      <c r="D81" s="1075"/>
      <c r="E81" s="1075"/>
      <c r="F81" s="1075"/>
      <c r="G81" s="1075"/>
      <c r="H81" s="1075"/>
      <c r="I81" s="1075"/>
      <c r="J81" s="1075"/>
      <c r="K81" s="1075"/>
      <c r="L81" s="1075"/>
      <c r="M81" s="1075"/>
      <c r="N81" s="1075"/>
      <c r="O81" s="1075"/>
      <c r="P81" s="1075"/>
      <c r="Q81" s="1075"/>
      <c r="R81" s="1075"/>
      <c r="S81" s="1075"/>
      <c r="T81" s="1075"/>
      <c r="U81" s="1075"/>
      <c r="V81" s="1075"/>
      <c r="W81" s="1075"/>
      <c r="X81" s="1075"/>
      <c r="Y81" s="1075"/>
      <c r="Z81" s="1075"/>
      <c r="AA81" s="1075"/>
      <c r="AB81" s="1075"/>
      <c r="AC81" s="1075"/>
      <c r="AD81" s="1075"/>
      <c r="AE81" s="1075"/>
      <c r="AF81" s="1075"/>
      <c r="AG81" s="1076"/>
    </row>
    <row r="82" spans="1:33" ht="18.75">
      <c r="A82" s="1038" t="str">
        <f>NOME_TÉCNICO</f>
        <v>FERNANDA BASTOS ALVES</v>
      </c>
      <c r="B82" s="1039"/>
      <c r="C82" s="1039"/>
      <c r="D82" s="1039"/>
      <c r="E82" s="1039"/>
      <c r="F82" s="1039"/>
      <c r="G82" s="1039"/>
      <c r="H82" s="1039"/>
      <c r="I82" s="1039"/>
      <c r="J82" s="1039"/>
      <c r="K82" s="1039"/>
      <c r="L82" s="1039"/>
      <c r="M82" s="1039"/>
      <c r="N82" s="1039"/>
      <c r="O82" s="1039"/>
      <c r="P82" s="1039"/>
      <c r="Q82" s="1039"/>
      <c r="R82" s="1039"/>
      <c r="S82" s="1039"/>
      <c r="T82" s="1039"/>
      <c r="U82" s="1039"/>
      <c r="V82" s="1039"/>
      <c r="W82" s="1039"/>
      <c r="X82" s="1039"/>
      <c r="Y82" s="1039"/>
      <c r="Z82" s="1039"/>
      <c r="AA82" s="1039"/>
      <c r="AB82" s="1039"/>
      <c r="AC82" s="1039"/>
      <c r="AD82" s="1039"/>
      <c r="AE82" s="1039"/>
      <c r="AF82" s="1039"/>
      <c r="AG82" s="1040"/>
    </row>
    <row r="83" spans="1:33" ht="15.75" thickBot="1">
      <c r="A83" s="1081" t="str">
        <f>PROFISSÃO_TÉCNICO</f>
        <v>ENGENHEIRA CIVIL CREA-SC 163.653-1</v>
      </c>
      <c r="B83" s="1082"/>
      <c r="C83" s="1082"/>
      <c r="D83" s="1082"/>
      <c r="E83" s="1082"/>
      <c r="F83" s="1082"/>
      <c r="G83" s="1082"/>
      <c r="H83" s="1082"/>
      <c r="I83" s="1082"/>
      <c r="J83" s="1082"/>
      <c r="K83" s="1082"/>
      <c r="L83" s="1082"/>
      <c r="M83" s="1082"/>
      <c r="N83" s="1082"/>
      <c r="O83" s="1082"/>
      <c r="P83" s="1082"/>
      <c r="Q83" s="1082"/>
      <c r="R83" s="1082"/>
      <c r="S83" s="1082"/>
      <c r="T83" s="1082"/>
      <c r="U83" s="1082"/>
      <c r="V83" s="1082"/>
      <c r="W83" s="1082"/>
      <c r="X83" s="1082"/>
      <c r="Y83" s="1082"/>
      <c r="Z83" s="1082"/>
      <c r="AA83" s="1082"/>
      <c r="AB83" s="1082"/>
      <c r="AC83" s="1082"/>
      <c r="AD83" s="1082"/>
      <c r="AE83" s="1082"/>
      <c r="AF83" s="1082"/>
      <c r="AG83" s="1083"/>
    </row>
  </sheetData>
  <mergeCells count="66">
    <mergeCell ref="A82:AG82"/>
    <mergeCell ref="A83:AG83"/>
    <mergeCell ref="A75:AG75"/>
    <mergeCell ref="A76:AG76"/>
    <mergeCell ref="A77:AG77"/>
    <mergeCell ref="A78:AG78"/>
    <mergeCell ref="A79:AG79"/>
    <mergeCell ref="A81:AG81"/>
    <mergeCell ref="A74:AG74"/>
    <mergeCell ref="A62:AG62"/>
    <mergeCell ref="A63:AG63"/>
    <mergeCell ref="A64:AG64"/>
    <mergeCell ref="A65:AG65"/>
    <mergeCell ref="A66:AG66"/>
    <mergeCell ref="A67:AG67"/>
    <mergeCell ref="A68:AG68"/>
    <mergeCell ref="A69:AG69"/>
    <mergeCell ref="A70:AG70"/>
    <mergeCell ref="A71:AG71"/>
    <mergeCell ref="A72:AG72"/>
    <mergeCell ref="O59:P61"/>
    <mergeCell ref="U9:U10"/>
    <mergeCell ref="V9:V10"/>
    <mergeCell ref="A11:AG11"/>
    <mergeCell ref="A56:AG56"/>
    <mergeCell ref="I57:O57"/>
    <mergeCell ref="T57:V57"/>
    <mergeCell ref="O58:P58"/>
    <mergeCell ref="K9:K10"/>
    <mergeCell ref="AA8:AA10"/>
    <mergeCell ref="AB8:AB10"/>
    <mergeCell ref="AC8:AC10"/>
    <mergeCell ref="X8:X10"/>
    <mergeCell ref="Y8:Y10"/>
    <mergeCell ref="Z8:Z10"/>
    <mergeCell ref="AE8:AE10"/>
    <mergeCell ref="AF8:AG8"/>
    <mergeCell ref="C9:D9"/>
    <mergeCell ref="E9:E10"/>
    <mergeCell ref="F9:F10"/>
    <mergeCell ref="G9:J9"/>
    <mergeCell ref="W8:W10"/>
    <mergeCell ref="T8:T10"/>
    <mergeCell ref="U8:V8"/>
    <mergeCell ref="A7:B7"/>
    <mergeCell ref="C7:AG7"/>
    <mergeCell ref="A8:F8"/>
    <mergeCell ref="G8:M8"/>
    <mergeCell ref="N8:N10"/>
    <mergeCell ref="O8:O10"/>
    <mergeCell ref="P8:P10"/>
    <mergeCell ref="Q8:Q10"/>
    <mergeCell ref="R8:R10"/>
    <mergeCell ref="S8:S10"/>
    <mergeCell ref="AF9:AF10"/>
    <mergeCell ref="AG9:AG10"/>
    <mergeCell ref="AD8:AD10"/>
    <mergeCell ref="L9:L10"/>
    <mergeCell ref="M9:M10"/>
    <mergeCell ref="A9:B10"/>
    <mergeCell ref="A6:AG6"/>
    <mergeCell ref="A1:AG1"/>
    <mergeCell ref="A2:AG2"/>
    <mergeCell ref="A3:AG3"/>
    <mergeCell ref="A4:AG4"/>
    <mergeCell ref="A5:AG5"/>
  </mergeCells>
  <conditionalFormatting sqref="AA13:AA55 AF13:AF55">
    <cfRule type="cellIs" dxfId="14" priority="4" operator="equal">
      <formula>"OK"</formula>
    </cfRule>
    <cfRule type="cellIs" dxfId="13" priority="5" operator="equal">
      <formula>"REAVALIAR"</formula>
    </cfRule>
  </conditionalFormatting>
  <conditionalFormatting sqref="AA13:AA55 AG13:AG55">
    <cfRule type="cellIs" dxfId="12" priority="1" operator="equal">
      <formula>"Reavaliar"</formula>
    </cfRule>
    <cfRule type="cellIs" dxfId="11" priority="2" operator="equal">
      <formula>"Aceitável"</formula>
    </cfRule>
    <cfRule type="cellIs" dxfId="10" priority="3" operator="equal">
      <formula>"Ideal"</formula>
    </cfRule>
  </conditionalFormatting>
  <conditionalFormatting sqref="AB8:AC9 AB10">
    <cfRule type="colorScale" priority="6">
      <colorScale>
        <cfvo type="min"/>
        <cfvo type="max"/>
        <color rgb="FF92D050"/>
        <color rgb="FFFF0000"/>
      </colorScale>
    </cfRule>
  </conditionalFormatting>
  <printOptions horizontalCentered="1"/>
  <pageMargins left="0.39370078740157483" right="0.39370078740157483" top="0.78740157480314965" bottom="0.39370078740157483" header="0.78740157480314965" footer="0.19685039370078741"/>
  <pageSetup paperSize="8" scale="50" fitToHeight="8" orientation="landscape" r:id="rId1"/>
  <headerFooter>
    <oddHeader>&amp;L  &amp;G</oddHeader>
    <oddFooter>Página &amp;P de &amp;N</oddFooter>
  </headerFooter>
  <drawing r:id="rId2"/>
  <legacyDrawing r:id="rId3"/>
  <legacyDrawingHF r:id="rId4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207FB-08FA-4E2A-B65C-876A6F5C523B}">
  <dimension ref="A1:AM1063"/>
  <sheetViews>
    <sheetView showGridLines="0" topLeftCell="A29" zoomScaleNormal="100" zoomScaleSheetLayoutView="100" workbookViewId="0">
      <selection activeCell="A14" sqref="A14:C14"/>
    </sheetView>
  </sheetViews>
  <sheetFormatPr defaultRowHeight="11.25" outlineLevelRow="1"/>
  <cols>
    <col min="1" max="1" width="7.7109375" style="56" bestFit="1" customWidth="1"/>
    <col min="2" max="2" width="6.28515625" style="56" bestFit="1" customWidth="1"/>
    <col min="3" max="3" width="7.28515625" style="56" customWidth="1"/>
    <col min="4" max="4" width="5.7109375" style="56" customWidth="1"/>
    <col min="5" max="7" width="5.7109375" style="56" bestFit="1" customWidth="1"/>
    <col min="8" max="8" width="5.5703125" style="56" bestFit="1" customWidth="1"/>
    <col min="9" max="9" width="5.5703125" style="116" bestFit="1" customWidth="1"/>
    <col min="10" max="10" width="5.85546875" style="56" bestFit="1" customWidth="1"/>
    <col min="11" max="11" width="10.5703125" style="56" customWidth="1"/>
    <col min="12" max="12" width="6.140625" style="56" customWidth="1"/>
    <col min="13" max="13" width="6.7109375" style="56" customWidth="1"/>
    <col min="14" max="16" width="6.140625" style="56" bestFit="1" customWidth="1"/>
    <col min="17" max="18" width="5.85546875" style="56" bestFit="1" customWidth="1"/>
    <col min="19" max="19" width="8.7109375" style="56" customWidth="1"/>
    <col min="20" max="20" width="6.140625" style="56" bestFit="1" customWidth="1"/>
    <col min="21" max="21" width="7.140625" style="56" bestFit="1" customWidth="1"/>
    <col min="22" max="22" width="8.5703125" style="56" bestFit="1" customWidth="1"/>
    <col min="23" max="23" width="7.140625" style="56" bestFit="1" customWidth="1"/>
    <col min="24" max="24" width="7.5703125" style="56" bestFit="1" customWidth="1"/>
    <col min="25" max="26" width="8.5703125" style="56" customWidth="1"/>
    <col min="27" max="27" width="8.7109375" style="56" customWidth="1"/>
    <col min="28" max="28" width="7.140625" style="56" bestFit="1" customWidth="1"/>
    <col min="29" max="29" width="7.42578125" style="56" bestFit="1" customWidth="1"/>
    <col min="30" max="30" width="7" style="56" bestFit="1" customWidth="1"/>
    <col min="31" max="31" width="7.42578125" style="56" bestFit="1" customWidth="1"/>
    <col min="32" max="32" width="7" style="56" customWidth="1"/>
    <col min="33" max="33" width="7" style="56" bestFit="1" customWidth="1"/>
    <col min="34" max="34" width="7.140625" style="56" bestFit="1" customWidth="1"/>
    <col min="35" max="35" width="7.28515625" style="56" customWidth="1"/>
    <col min="36" max="36" width="5.42578125" style="56" customWidth="1"/>
    <col min="37" max="16384" width="9.140625" style="56"/>
  </cols>
  <sheetData>
    <row r="1" spans="1:39" ht="43.5" customHeight="1"/>
    <row r="2" spans="1:39" ht="23.25" outlineLevel="1">
      <c r="A2" s="1045" t="str">
        <f>PREFEITURA_MUNICIPAL</f>
        <v>PREFEITURA MUNICIPAL DE PORTO BELO</v>
      </c>
      <c r="B2" s="1045"/>
      <c r="C2" s="1045"/>
      <c r="D2" s="1045"/>
      <c r="E2" s="1045"/>
      <c r="F2" s="1045"/>
      <c r="G2" s="1045"/>
      <c r="H2" s="1045"/>
      <c r="I2" s="1045"/>
      <c r="J2" s="1045"/>
      <c r="K2" s="1045"/>
      <c r="L2" s="1045"/>
      <c r="M2" s="1045"/>
      <c r="N2" s="1045"/>
      <c r="O2" s="1045"/>
      <c r="P2" s="1045"/>
      <c r="Q2" s="1045"/>
      <c r="R2" s="1045"/>
      <c r="S2" s="1045"/>
      <c r="T2" s="1045"/>
      <c r="U2" s="1045"/>
      <c r="V2" s="1045"/>
      <c r="W2" s="1045"/>
      <c r="X2" s="1045"/>
      <c r="Y2" s="1045"/>
      <c r="Z2" s="1045"/>
      <c r="AA2" s="1045"/>
      <c r="AB2" s="1045"/>
      <c r="AC2" s="1045"/>
      <c r="AD2" s="1045"/>
      <c r="AE2" s="1045"/>
      <c r="AF2" s="1045"/>
      <c r="AG2" s="1045"/>
      <c r="AH2" s="1045"/>
      <c r="AI2" s="1045"/>
      <c r="AJ2" s="1045"/>
    </row>
    <row r="3" spans="1:39" ht="19.5" outlineLevel="1" thickBot="1">
      <c r="A3" s="1084" t="s">
        <v>35</v>
      </c>
      <c r="B3" s="1084"/>
      <c r="C3" s="1084"/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84"/>
      <c r="O3" s="1084"/>
      <c r="P3" s="1084"/>
      <c r="Q3" s="1084"/>
      <c r="R3" s="1084"/>
      <c r="S3" s="1084"/>
      <c r="T3" s="1084"/>
      <c r="U3" s="1084"/>
      <c r="V3" s="1084"/>
      <c r="W3" s="1084"/>
      <c r="X3" s="1084"/>
      <c r="Y3" s="1084"/>
      <c r="Z3" s="1084"/>
      <c r="AA3" s="1084"/>
      <c r="AB3" s="1084"/>
      <c r="AC3" s="1084"/>
      <c r="AD3" s="1084"/>
      <c r="AE3" s="1084"/>
      <c r="AF3" s="1084"/>
      <c r="AG3" s="1084"/>
      <c r="AH3" s="1084"/>
      <c r="AI3" s="1084"/>
      <c r="AJ3" s="1084"/>
    </row>
    <row r="4" spans="1:39" ht="15" outlineLevel="1">
      <c r="A4" s="1066" t="s">
        <v>12</v>
      </c>
      <c r="B4" s="1067"/>
      <c r="C4" s="1067"/>
      <c r="D4" s="1067"/>
      <c r="E4" s="1067"/>
      <c r="F4" s="1067"/>
      <c r="G4" s="1067"/>
      <c r="H4" s="1067"/>
      <c r="I4" s="1067"/>
      <c r="J4" s="1067"/>
      <c r="K4" s="1067"/>
      <c r="L4" s="1067"/>
      <c r="M4" s="1067"/>
      <c r="N4" s="1067"/>
      <c r="O4" s="1067"/>
      <c r="P4" s="1067"/>
      <c r="Q4" s="1067"/>
      <c r="R4" s="1067"/>
      <c r="S4" s="1067"/>
      <c r="T4" s="1067"/>
      <c r="U4" s="1067"/>
      <c r="V4" s="1067"/>
      <c r="W4" s="1067"/>
      <c r="X4" s="1067"/>
      <c r="Y4" s="1067"/>
      <c r="Z4" s="1067"/>
      <c r="AA4" s="1067"/>
      <c r="AB4" s="1067"/>
      <c r="AC4" s="1067"/>
      <c r="AD4" s="1067"/>
      <c r="AE4" s="1067"/>
      <c r="AF4" s="1067"/>
      <c r="AG4" s="1067"/>
      <c r="AH4" s="1067"/>
      <c r="AI4" s="1068"/>
    </row>
    <row r="5" spans="1:39" ht="18.75" outlineLevel="1">
      <c r="A5" s="1063" t="str">
        <f>PROJETO</f>
        <v>PAVIMENTAÇÃO ASFÁLTICA, DRENAGEM PLUVIAL E SINALIZAÇÃO VIÁRIA</v>
      </c>
      <c r="B5" s="1064"/>
      <c r="C5" s="1064"/>
      <c r="D5" s="1064"/>
      <c r="E5" s="1064"/>
      <c r="F5" s="1064"/>
      <c r="G5" s="1064"/>
      <c r="H5" s="1064"/>
      <c r="I5" s="1064"/>
      <c r="J5" s="1064"/>
      <c r="K5" s="1064"/>
      <c r="L5" s="1064"/>
      <c r="M5" s="1064"/>
      <c r="N5" s="1064"/>
      <c r="O5" s="1064"/>
      <c r="P5" s="1064"/>
      <c r="Q5" s="1064"/>
      <c r="R5" s="1064"/>
      <c r="S5" s="1064"/>
      <c r="T5" s="1064"/>
      <c r="U5" s="1064"/>
      <c r="V5" s="1064"/>
      <c r="W5" s="1064"/>
      <c r="X5" s="1064"/>
      <c r="Y5" s="1064"/>
      <c r="Z5" s="1064"/>
      <c r="AA5" s="1064"/>
      <c r="AB5" s="1064"/>
      <c r="AC5" s="1064"/>
      <c r="AD5" s="1064"/>
      <c r="AE5" s="1064"/>
      <c r="AF5" s="1064"/>
      <c r="AG5" s="1064"/>
      <c r="AH5" s="1064"/>
      <c r="AI5" s="1065"/>
    </row>
    <row r="6" spans="1:39" ht="15" outlineLevel="1">
      <c r="A6" s="1149" t="s">
        <v>13</v>
      </c>
      <c r="B6" s="1150"/>
      <c r="C6" s="1150"/>
      <c r="D6" s="1150"/>
      <c r="E6" s="1150"/>
      <c r="F6" s="1150"/>
      <c r="G6" s="1150"/>
      <c r="H6" s="1150"/>
      <c r="I6" s="1150"/>
      <c r="J6" s="1150"/>
      <c r="K6" s="1150"/>
      <c r="L6" s="1150"/>
      <c r="M6" s="1150"/>
      <c r="N6" s="1150"/>
      <c r="O6" s="1150"/>
      <c r="P6" s="1150"/>
      <c r="Q6" s="1150"/>
      <c r="R6" s="1150"/>
      <c r="S6" s="1150"/>
      <c r="T6" s="1150"/>
      <c r="U6" s="1150"/>
      <c r="V6" s="1150"/>
      <c r="W6" s="1150"/>
      <c r="X6" s="1150"/>
      <c r="Y6" s="1150"/>
      <c r="Z6" s="1150"/>
      <c r="AA6" s="1150"/>
      <c r="AB6" s="1150"/>
      <c r="AC6" s="1150"/>
      <c r="AD6" s="1150"/>
      <c r="AE6" s="1150"/>
      <c r="AF6" s="1150"/>
      <c r="AG6" s="1150"/>
      <c r="AH6" s="1150"/>
      <c r="AI6" s="1151"/>
    </row>
    <row r="7" spans="1:39" ht="19.5" outlineLevel="1" thickBot="1">
      <c r="A7" s="1372" t="str">
        <f>LOCALIZAÇÃO</f>
        <v>ESTRADA GERAL DO SERTÃO DO VALONGO - BAIRRO SERTÃO SANTA LUZIA</v>
      </c>
      <c r="B7" s="1373"/>
      <c r="C7" s="1373"/>
      <c r="D7" s="1373"/>
      <c r="E7" s="1373"/>
      <c r="F7" s="1373"/>
      <c r="G7" s="1373"/>
      <c r="H7" s="1373"/>
      <c r="I7" s="1373"/>
      <c r="J7" s="1373"/>
      <c r="K7" s="1373"/>
      <c r="L7" s="1373"/>
      <c r="M7" s="1373"/>
      <c r="N7" s="1373"/>
      <c r="O7" s="1373"/>
      <c r="P7" s="1373"/>
      <c r="Q7" s="1373"/>
      <c r="R7" s="1373"/>
      <c r="S7" s="1373"/>
      <c r="T7" s="1373"/>
      <c r="U7" s="1373"/>
      <c r="V7" s="1373"/>
      <c r="W7" s="1373"/>
      <c r="X7" s="1373"/>
      <c r="Y7" s="1373"/>
      <c r="Z7" s="1373"/>
      <c r="AA7" s="1373"/>
      <c r="AB7" s="1373"/>
      <c r="AC7" s="1373"/>
      <c r="AD7" s="1373"/>
      <c r="AE7" s="1373"/>
      <c r="AF7" s="1373"/>
      <c r="AG7" s="1373"/>
      <c r="AH7" s="1373"/>
      <c r="AI7" s="1374"/>
    </row>
    <row r="8" spans="1:39" ht="19.5" outlineLevel="1" thickBot="1">
      <c r="A8" s="1381">
        <f>DATA_PROJETO</f>
        <v>46054</v>
      </c>
      <c r="B8" s="1381"/>
      <c r="C8" s="1251" t="s">
        <v>1142</v>
      </c>
      <c r="D8" s="1251"/>
      <c r="E8" s="1251"/>
      <c r="F8" s="1251"/>
      <c r="G8" s="1251"/>
      <c r="H8" s="1251"/>
      <c r="I8" s="1251"/>
      <c r="J8" s="1251"/>
      <c r="K8" s="1251"/>
      <c r="L8" s="1251"/>
      <c r="M8" s="1251"/>
      <c r="N8" s="1251"/>
      <c r="O8" s="1251"/>
      <c r="P8" s="1251"/>
      <c r="Q8" s="1251"/>
      <c r="R8" s="1251"/>
      <c r="S8" s="1251"/>
      <c r="T8" s="1251"/>
      <c r="U8" s="1251"/>
      <c r="V8" s="1251"/>
      <c r="W8" s="1251"/>
      <c r="X8" s="1251"/>
      <c r="Y8" s="1251"/>
      <c r="Z8" s="1251"/>
      <c r="AA8" s="1251"/>
      <c r="AB8" s="1251"/>
      <c r="AC8" s="1251"/>
      <c r="AD8" s="1251"/>
      <c r="AE8" s="1251"/>
      <c r="AF8" s="1251"/>
      <c r="AG8" s="1251"/>
      <c r="AH8" s="1251"/>
      <c r="AI8" s="1251"/>
    </row>
    <row r="9" spans="1:39" ht="15.75" customHeight="1" outlineLevel="1">
      <c r="A9" s="117" t="s">
        <v>156</v>
      </c>
      <c r="B9" s="118" t="s">
        <v>157</v>
      </c>
      <c r="C9" s="118" t="s">
        <v>89</v>
      </c>
      <c r="D9" s="118" t="s">
        <v>158</v>
      </c>
      <c r="E9" s="118" t="s">
        <v>159</v>
      </c>
      <c r="F9" s="118" t="s">
        <v>160</v>
      </c>
      <c r="G9" s="118" t="s">
        <v>161</v>
      </c>
      <c r="H9" s="118" t="s">
        <v>162</v>
      </c>
      <c r="I9" s="874" t="s">
        <v>163</v>
      </c>
      <c r="J9" s="118" t="s">
        <v>164</v>
      </c>
      <c r="K9" s="118" t="s">
        <v>165</v>
      </c>
      <c r="L9" s="118" t="s">
        <v>166</v>
      </c>
      <c r="M9" s="118" t="s">
        <v>167</v>
      </c>
      <c r="N9" s="118" t="s">
        <v>168</v>
      </c>
      <c r="O9" s="118" t="s">
        <v>169</v>
      </c>
      <c r="P9" s="118" t="s">
        <v>170</v>
      </c>
      <c r="Q9" s="118" t="s">
        <v>171</v>
      </c>
      <c r="R9" s="118" t="s">
        <v>172</v>
      </c>
      <c r="S9" s="118" t="s">
        <v>173</v>
      </c>
      <c r="T9" s="118" t="s">
        <v>174</v>
      </c>
      <c r="U9" s="118" t="s">
        <v>175</v>
      </c>
      <c r="V9" s="118" t="s">
        <v>176</v>
      </c>
      <c r="W9" s="118" t="s">
        <v>177</v>
      </c>
      <c r="X9" s="118" t="s">
        <v>178</v>
      </c>
      <c r="Y9" s="118" t="s">
        <v>179</v>
      </c>
      <c r="Z9" s="118" t="s">
        <v>180</v>
      </c>
      <c r="AA9" s="118" t="s">
        <v>181</v>
      </c>
      <c r="AB9" s="118" t="s">
        <v>182</v>
      </c>
      <c r="AC9" s="118" t="s">
        <v>183</v>
      </c>
      <c r="AD9" s="118" t="s">
        <v>1032</v>
      </c>
      <c r="AE9" s="118" t="s">
        <v>1033</v>
      </c>
      <c r="AF9" s="118" t="s">
        <v>1034</v>
      </c>
      <c r="AG9" s="118" t="s">
        <v>1035</v>
      </c>
      <c r="AH9" s="118" t="s">
        <v>1143</v>
      </c>
      <c r="AI9" s="119" t="s">
        <v>1144</v>
      </c>
    </row>
    <row r="10" spans="1:39" s="61" customFormat="1" ht="68.25" customHeight="1" outlineLevel="1">
      <c r="A10" s="828" t="s">
        <v>184</v>
      </c>
      <c r="B10" s="60" t="s">
        <v>184</v>
      </c>
      <c r="C10" s="60" t="s">
        <v>184</v>
      </c>
      <c r="D10" s="60" t="s">
        <v>184</v>
      </c>
      <c r="E10" s="60" t="s">
        <v>184</v>
      </c>
      <c r="F10" s="60" t="s">
        <v>184</v>
      </c>
      <c r="G10" s="60" t="s">
        <v>184</v>
      </c>
      <c r="H10" s="60" t="s">
        <v>185</v>
      </c>
      <c r="I10" s="875" t="s">
        <v>184</v>
      </c>
      <c r="J10" s="829" t="s">
        <v>186</v>
      </c>
      <c r="K10" s="829" t="s">
        <v>186</v>
      </c>
      <c r="L10" s="60" t="s">
        <v>184</v>
      </c>
      <c r="M10" s="60" t="s">
        <v>187</v>
      </c>
      <c r="N10" s="60" t="s">
        <v>188</v>
      </c>
      <c r="O10" s="60" t="s">
        <v>184</v>
      </c>
      <c r="P10" s="60" t="s">
        <v>189</v>
      </c>
      <c r="Q10" s="60" t="s">
        <v>190</v>
      </c>
      <c r="R10" s="60" t="s">
        <v>186</v>
      </c>
      <c r="S10" s="60" t="s">
        <v>186</v>
      </c>
      <c r="T10" s="60" t="s">
        <v>1145</v>
      </c>
      <c r="U10" s="60" t="s">
        <v>192</v>
      </c>
      <c r="V10" s="60" t="s">
        <v>1146</v>
      </c>
      <c r="W10" s="60" t="s">
        <v>191</v>
      </c>
      <c r="X10" s="60" t="s">
        <v>1147</v>
      </c>
      <c r="Y10" s="829" t="s">
        <v>1148</v>
      </c>
      <c r="Z10" s="829" t="s">
        <v>1149</v>
      </c>
      <c r="AA10" s="829" t="s">
        <v>180</v>
      </c>
      <c r="AB10" s="60" t="s">
        <v>1046</v>
      </c>
      <c r="AC10" s="60" t="s">
        <v>1150</v>
      </c>
      <c r="AD10" s="60" t="s">
        <v>182</v>
      </c>
      <c r="AE10" s="60" t="s">
        <v>1048</v>
      </c>
      <c r="AF10" s="60" t="s">
        <v>1049</v>
      </c>
      <c r="AG10" s="60" t="s">
        <v>193</v>
      </c>
      <c r="AH10" s="60" t="s">
        <v>1151</v>
      </c>
      <c r="AI10" s="121" t="s">
        <v>1152</v>
      </c>
      <c r="AL10" s="830"/>
      <c r="AM10" s="830"/>
    </row>
    <row r="11" spans="1:39" ht="12.75" customHeight="1">
      <c r="A11" s="122"/>
      <c r="B11" s="62"/>
      <c r="C11" s="62"/>
      <c r="D11" s="63">
        <v>1</v>
      </c>
      <c r="E11" s="63">
        <v>2</v>
      </c>
      <c r="F11" s="63">
        <v>1</v>
      </c>
      <c r="G11" s="63">
        <v>2</v>
      </c>
      <c r="H11" s="831"/>
      <c r="I11" s="876"/>
      <c r="J11" s="66"/>
      <c r="K11" s="66"/>
      <c r="L11" s="66"/>
      <c r="M11" s="66"/>
      <c r="N11" s="66"/>
      <c r="O11" s="833"/>
      <c r="P11" s="833"/>
      <c r="Q11" s="69"/>
      <c r="R11" s="69"/>
      <c r="S11" s="69"/>
      <c r="T11" s="69"/>
      <c r="U11" s="63">
        <v>3</v>
      </c>
      <c r="V11" s="62"/>
      <c r="W11" s="834" t="s">
        <v>195</v>
      </c>
      <c r="X11" s="63"/>
      <c r="Y11" s="63"/>
      <c r="Z11" s="62"/>
      <c r="AA11" s="62"/>
      <c r="AB11" s="834" t="s">
        <v>39</v>
      </c>
      <c r="AC11" s="69"/>
      <c r="AD11" s="69"/>
      <c r="AE11" s="1382" t="s">
        <v>196</v>
      </c>
      <c r="AF11" s="1382"/>
      <c r="AG11" s="832" t="s">
        <v>197</v>
      </c>
      <c r="AH11" s="832" t="s">
        <v>194</v>
      </c>
      <c r="AI11" s="835" t="s">
        <v>194</v>
      </c>
      <c r="AL11" s="836"/>
      <c r="AM11" s="790"/>
    </row>
    <row r="12" spans="1:39" ht="12.75" customHeight="1">
      <c r="A12" s="837"/>
      <c r="B12" s="342"/>
      <c r="C12" s="78"/>
      <c r="D12" s="342"/>
      <c r="E12" s="342"/>
      <c r="F12" s="342"/>
      <c r="G12" s="342"/>
      <c r="H12" s="342"/>
      <c r="I12" s="877"/>
      <c r="J12" s="838"/>
      <c r="K12" s="838"/>
      <c r="L12" s="838"/>
      <c r="M12" s="838"/>
      <c r="N12" s="838"/>
      <c r="O12" s="839"/>
      <c r="P12" s="839"/>
      <c r="Q12" s="78"/>
      <c r="R12" s="78"/>
      <c r="S12" s="78"/>
      <c r="T12" s="840"/>
      <c r="U12" s="840"/>
      <c r="V12" s="78"/>
      <c r="W12" s="84">
        <v>0.3</v>
      </c>
      <c r="X12" s="840"/>
      <c r="Y12" s="841"/>
      <c r="Z12" s="842"/>
      <c r="AA12" s="842"/>
      <c r="AB12" s="843">
        <v>0</v>
      </c>
      <c r="AC12" s="83"/>
      <c r="AD12" s="83"/>
      <c r="AE12" s="84">
        <v>7.8</v>
      </c>
      <c r="AF12" s="84">
        <v>16.399999999999999</v>
      </c>
      <c r="AG12" s="84">
        <v>1.5</v>
      </c>
      <c r="AH12" s="84">
        <v>0.25</v>
      </c>
      <c r="AI12" s="125">
        <v>0.15</v>
      </c>
    </row>
    <row r="13" spans="1:39" ht="12.75" customHeight="1">
      <c r="A13" s="1383" t="s">
        <v>198</v>
      </c>
      <c r="B13" s="1371"/>
      <c r="C13" s="1371"/>
      <c r="D13" s="1371" t="s">
        <v>199</v>
      </c>
      <c r="E13" s="1371"/>
      <c r="F13" s="1371"/>
      <c r="G13" s="1371"/>
      <c r="H13" s="1371"/>
      <c r="I13" s="1371" t="s">
        <v>200</v>
      </c>
      <c r="J13" s="1371"/>
      <c r="K13" s="1371"/>
      <c r="L13" s="1371"/>
      <c r="M13" s="1371"/>
      <c r="N13" s="1371"/>
      <c r="O13" s="1386" t="s">
        <v>1053</v>
      </c>
      <c r="P13" s="1386"/>
      <c r="Q13" s="1386" t="s">
        <v>201</v>
      </c>
      <c r="R13" s="1386"/>
      <c r="S13" s="1386"/>
      <c r="T13" s="1386"/>
      <c r="U13" s="1386"/>
      <c r="V13" s="1386" t="s">
        <v>202</v>
      </c>
      <c r="W13" s="1386" t="s">
        <v>203</v>
      </c>
      <c r="X13" s="1386" t="s">
        <v>1153</v>
      </c>
      <c r="Y13" s="1386"/>
      <c r="Z13" s="1386" t="s">
        <v>204</v>
      </c>
      <c r="AA13" s="1386"/>
      <c r="AB13" s="1386"/>
      <c r="AC13" s="1371" t="s">
        <v>205</v>
      </c>
      <c r="AD13" s="1371"/>
      <c r="AE13" s="1371" t="s">
        <v>206</v>
      </c>
      <c r="AF13" s="1371"/>
      <c r="AG13" s="1386" t="s">
        <v>207</v>
      </c>
      <c r="AH13" s="1389" t="s">
        <v>1154</v>
      </c>
      <c r="AI13" s="1390"/>
    </row>
    <row r="14" spans="1:39" ht="12.75" customHeight="1">
      <c r="A14" s="1384"/>
      <c r="B14" s="1385"/>
      <c r="C14" s="1385"/>
      <c r="D14" s="1385"/>
      <c r="E14" s="1385"/>
      <c r="F14" s="1385"/>
      <c r="G14" s="1385"/>
      <c r="H14" s="1385"/>
      <c r="I14" s="1385"/>
      <c r="J14" s="1385"/>
      <c r="K14" s="1385"/>
      <c r="L14" s="1385"/>
      <c r="M14" s="1385"/>
      <c r="N14" s="1385"/>
      <c r="O14" s="1387"/>
      <c r="P14" s="1387"/>
      <c r="Q14" s="1387"/>
      <c r="R14" s="1387"/>
      <c r="S14" s="1387"/>
      <c r="T14" s="1387"/>
      <c r="U14" s="1387"/>
      <c r="V14" s="1387"/>
      <c r="W14" s="1387"/>
      <c r="X14" s="1387"/>
      <c r="Y14" s="1387"/>
      <c r="Z14" s="1387" t="s">
        <v>1155</v>
      </c>
      <c r="AA14" s="1387"/>
      <c r="AB14" s="1387" t="s">
        <v>210</v>
      </c>
      <c r="AC14" s="85" t="s">
        <v>211</v>
      </c>
      <c r="AD14" s="85" t="s">
        <v>212</v>
      </c>
      <c r="AE14" s="85" t="s">
        <v>211</v>
      </c>
      <c r="AF14" s="85" t="s">
        <v>212</v>
      </c>
      <c r="AG14" s="1385"/>
      <c r="AH14" s="1391"/>
      <c r="AI14" s="1392"/>
    </row>
    <row r="15" spans="1:39" ht="21.75" customHeight="1">
      <c r="A15" s="1393" t="s">
        <v>213</v>
      </c>
      <c r="B15" s="1387"/>
      <c r="C15" s="86" t="s">
        <v>214</v>
      </c>
      <c r="D15" s="1385" t="s">
        <v>92</v>
      </c>
      <c r="E15" s="1385"/>
      <c r="F15" s="1385" t="s">
        <v>93</v>
      </c>
      <c r="G15" s="1385"/>
      <c r="H15" s="86" t="s">
        <v>215</v>
      </c>
      <c r="I15" s="785" t="s">
        <v>216</v>
      </c>
      <c r="J15" s="86" t="s">
        <v>217</v>
      </c>
      <c r="K15" s="85" t="s">
        <v>218</v>
      </c>
      <c r="L15" s="85" t="s">
        <v>1176</v>
      </c>
      <c r="M15" s="85" t="s">
        <v>214</v>
      </c>
      <c r="N15" s="85" t="s">
        <v>220</v>
      </c>
      <c r="O15" s="86" t="s">
        <v>221</v>
      </c>
      <c r="P15" s="86" t="s">
        <v>220</v>
      </c>
      <c r="Q15" s="86" t="s">
        <v>222</v>
      </c>
      <c r="R15" s="86" t="s">
        <v>223</v>
      </c>
      <c r="S15" s="86" t="s">
        <v>1156</v>
      </c>
      <c r="T15" s="85" t="s">
        <v>224</v>
      </c>
      <c r="U15" s="86" t="s">
        <v>208</v>
      </c>
      <c r="V15" s="86" t="s">
        <v>225</v>
      </c>
      <c r="W15" s="86" t="s">
        <v>226</v>
      </c>
      <c r="X15" s="86" t="s">
        <v>220</v>
      </c>
      <c r="Y15" s="86" t="s">
        <v>208</v>
      </c>
      <c r="Z15" s="86" t="s">
        <v>1157</v>
      </c>
      <c r="AA15" s="85" t="s">
        <v>209</v>
      </c>
      <c r="AB15" s="1387"/>
      <c r="AC15" s="86" t="s">
        <v>227</v>
      </c>
      <c r="AD15" s="85" t="s">
        <v>228</v>
      </c>
      <c r="AE15" s="86" t="s">
        <v>227</v>
      </c>
      <c r="AF15" s="85" t="s">
        <v>228</v>
      </c>
      <c r="AG15" s="85" t="s">
        <v>229</v>
      </c>
      <c r="AH15" s="86" t="s">
        <v>1158</v>
      </c>
      <c r="AI15" s="845" t="s">
        <v>1159</v>
      </c>
    </row>
    <row r="16" spans="1:39" ht="21.75" customHeight="1">
      <c r="A16" s="844" t="s">
        <v>92</v>
      </c>
      <c r="B16" s="85" t="s">
        <v>93</v>
      </c>
      <c r="C16" s="85" t="s">
        <v>230</v>
      </c>
      <c r="D16" s="86" t="s">
        <v>231</v>
      </c>
      <c r="E16" s="86" t="s">
        <v>232</v>
      </c>
      <c r="F16" s="86" t="s">
        <v>231</v>
      </c>
      <c r="G16" s="86" t="s">
        <v>232</v>
      </c>
      <c r="H16" s="86" t="s">
        <v>230</v>
      </c>
      <c r="I16" s="785" t="s">
        <v>233</v>
      </c>
      <c r="J16" s="85" t="s">
        <v>230</v>
      </c>
      <c r="K16" s="85" t="s">
        <v>230</v>
      </c>
      <c r="L16" s="85" t="s">
        <v>234</v>
      </c>
      <c r="M16" s="86" t="s">
        <v>230</v>
      </c>
      <c r="N16" s="86" t="s">
        <v>235</v>
      </c>
      <c r="O16" s="85" t="s">
        <v>230</v>
      </c>
      <c r="P16" s="85" t="s">
        <v>235</v>
      </c>
      <c r="Q16" s="85" t="s">
        <v>230</v>
      </c>
      <c r="R16" s="85" t="s">
        <v>230</v>
      </c>
      <c r="S16" s="85" t="s">
        <v>230</v>
      </c>
      <c r="T16" s="85" t="s">
        <v>230</v>
      </c>
      <c r="U16" s="85" t="s">
        <v>230</v>
      </c>
      <c r="V16" s="85" t="s">
        <v>235</v>
      </c>
      <c r="W16" s="85" t="s">
        <v>236</v>
      </c>
      <c r="X16" s="85" t="s">
        <v>235</v>
      </c>
      <c r="Y16" s="85" t="s">
        <v>230</v>
      </c>
      <c r="Z16" s="85" t="s">
        <v>235</v>
      </c>
      <c r="AA16" s="85" t="s">
        <v>235</v>
      </c>
      <c r="AB16" s="85" t="s">
        <v>235</v>
      </c>
      <c r="AC16" s="85" t="s">
        <v>235</v>
      </c>
      <c r="AD16" s="85" t="s">
        <v>235</v>
      </c>
      <c r="AE16" s="85" t="s">
        <v>237</v>
      </c>
      <c r="AF16" s="85" t="s">
        <v>237</v>
      </c>
      <c r="AG16" s="85" t="s">
        <v>236</v>
      </c>
      <c r="AH16" s="85" t="s">
        <v>235</v>
      </c>
      <c r="AI16" s="845" t="s">
        <v>235</v>
      </c>
    </row>
    <row r="17" spans="1:35">
      <c r="A17" s="935"/>
      <c r="B17" s="936"/>
      <c r="C17" s="936"/>
      <c r="D17" s="936"/>
      <c r="E17" s="936"/>
      <c r="F17" s="937"/>
      <c r="G17" s="938"/>
      <c r="H17" s="93"/>
      <c r="I17" s="939"/>
      <c r="J17" s="95"/>
      <c r="K17" s="95"/>
      <c r="L17" s="940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41"/>
    </row>
    <row r="18" spans="1:35">
      <c r="A18" s="128" t="str">
        <f>DRENAGEM!A14</f>
        <v>BB5</v>
      </c>
      <c r="B18" s="91" t="str">
        <f>DRENAGEM!B14</f>
        <v>BB6</v>
      </c>
      <c r="C18" s="84">
        <f>DRENAGEM!E14</f>
        <v>13</v>
      </c>
      <c r="D18" s="92">
        <v>10.561999999999999</v>
      </c>
      <c r="E18" s="92">
        <f>DRENAGEM!C14</f>
        <v>9.42</v>
      </c>
      <c r="F18" s="92">
        <v>10.561999999999999</v>
      </c>
      <c r="G18" s="860">
        <f>DRENAGEM!D14</f>
        <v>9.34</v>
      </c>
      <c r="H18" s="93">
        <f t="shared" ref="H18:H95" si="0">IF(AND(ISNUMBER(D18),ISNUMBER(E18),ISNUMBER(F18),ISNUMBER(G18)),ROUND(((D18-E18)+(F18-G18))/2,2),"")</f>
        <v>1.18</v>
      </c>
      <c r="I18" s="778">
        <f>DRENAGEM!V14*100</f>
        <v>100</v>
      </c>
      <c r="J18" s="95">
        <f>IF(OR(I18=30,I18=40,I18=60,I18=80,I18=100,I18=120,I18=150,I18=200),VLOOKUP(I18,$C$1021:$D$1028,2,FALSE),"")</f>
        <v>0.08</v>
      </c>
      <c r="K18" s="95">
        <f>IF(J18&lt;&gt;"",VLOOKUP(I18,$C$1021:$E$1028,3,FALSE),"")</f>
        <v>1.1599999999999999</v>
      </c>
      <c r="L18" s="909">
        <f>DRENAGEM!W14</f>
        <v>1</v>
      </c>
      <c r="M18" s="93">
        <f t="shared" ref="M18:M96" si="1">IF(AND(ISNUMBER(C18),ISNUMBER(L18)),ROUND(C18*L18,2),"")</f>
        <v>13</v>
      </c>
      <c r="N18" s="93">
        <f t="shared" ref="N18:N95" si="2">IF(AND(ISNUMBER(K18),ISNUMBER(M18)),ROUND(PI()*K18^2/4*M18,2),"")</f>
        <v>13.74</v>
      </c>
      <c r="O18" s="96">
        <f>IF(I18=40,$M$1022,IF(I18=60,$M$1023,IF(I18=80,$M$1024,IF(I18=100,$M$1025,IF(I18=120,$M$1026)))))</f>
        <v>0.55000000000000004</v>
      </c>
      <c r="P18" s="96">
        <f t="shared" ref="P18:P96" si="3">IF(AND(ISNUMBER(C18),ISNUMBER(K18),ISNUMBER(L18),ISNUMBER(O18)),ROUND(C18*K18*L18*O18+((L18-1)*0.2*C18*O18),2),"")</f>
        <v>8.2899999999999991</v>
      </c>
      <c r="Q18" s="96">
        <f t="shared" ref="Q18:Q95" si="4">IF(AND(ISNUMBER(H18),ISNUMBER(J18),ISNUMBER(O18)),H18+J18+O18,"")</f>
        <v>1.81</v>
      </c>
      <c r="R18" s="96">
        <f>IF(AND(ISNUMBER(I18),ISNUMBER(Q18)),IF(Q18&lt;2,VLOOKUP(I18,$C$1021:$G$1028,5),IF(Q18&lt;3,VLOOKUP(I18,$C$1021:$H$1028,6),IF(Q18&lt;4,VLOOKUP(I18,C$1021:I$1028,7),IF(Q18&gt;=4,VLOOKUP(I18,$C$1021:$J$1028,8),)))),"")</f>
        <v>0.45</v>
      </c>
      <c r="S18" s="96">
        <f>IF(AND(ISNUMBER(I18),ISNUMBER(L18)),IF(L18&gt;1,VLOOKUP(I18,$C$1021:$F$1028,4),0),"")</f>
        <v>0</v>
      </c>
      <c r="T18" s="96">
        <f t="shared" ref="T18:T95" si="5">IF(AND(ISNUMBER(K18),ISNUMBER(L18),ISNUMBER(R18),ISNUMBER(S18)),ROUND(K18*L18+2*R18+(L18-1)*S18,2),"")</f>
        <v>2.06</v>
      </c>
      <c r="U18" s="96">
        <f t="shared" ref="U18:U95" si="6">IF(AND(ISNUMBER(K18),ISNUMBER(O18),ISNUMBER(Q18)),Q18-O18-K18,"")</f>
        <v>0.10000000000000009</v>
      </c>
      <c r="V18" s="96">
        <f t="shared" ref="V18:V95" si="7">IF(AND(ISNUMBER(C18),ISNUMBER(Q18),ISNUMBER(T18)),ROUND(C18*Q18*T18,2),"")</f>
        <v>48.47</v>
      </c>
      <c r="W18" s="96">
        <f t="shared" ref="W18:W95" si="8">IF(AND(ISNUMBER(M18),ISNUMBER(K18),ISNUMBER($W$12)),ROUND(M18*(PI()*K18+0.3)*$W$12,2),"")</f>
        <v>15.38</v>
      </c>
      <c r="X18" s="96">
        <f>IF(AND(ISNUMBER(T18),ISNUMBER(R18),ISNUMBER(I18),ISNUMBER(L18),ISNUMBER(U18),ISNUMBER(K18),ISNUMBER(C18)),IF(U18&lt;VLOOKUP(I18,$C$1021:$K$1028,9),ROUND((((T18-(2*R18)+0.1+0.1)*VLOOKUP(I18,$C$1021:$L$1028,10))-(L18*(PI()*(K18/2)^2)))*C18,2),""),"")</f>
        <v>8.5399999999999991</v>
      </c>
      <c r="Y18" s="882">
        <f>IF(ISNUMBER(X18),(U18+0.4)-0.1,"")</f>
        <v>0.40000000000000013</v>
      </c>
      <c r="Z18" s="96">
        <f t="shared" ref="Z18:Z95" si="9">IF(AND(ISNUMBER(V18),ISNUMBER(N18),ISNUMBER(P18),ISNUMBER(X18)),V18-N18-P18-X18,IF(AND(ISNUMBER(V18),ISNUMBER(N18),ISNUMBER(P18)),V18-N18-P18,""))</f>
        <v>17.899999999999999</v>
      </c>
      <c r="AA18" s="96">
        <f t="shared" ref="AA18:AA96" si="10">IF(Z18&lt;0,"",Z18)</f>
        <v>17.899999999999999</v>
      </c>
      <c r="AB18" s="96">
        <f t="shared" ref="AB18:AB96" si="11">IF(AND(ISNUMBER(AA18),ISNUMBER($AB$12)),ROUND(AA18*$AB$12,2),"")</f>
        <v>0</v>
      </c>
      <c r="AC18" s="96">
        <f t="shared" ref="AC18:AC95" si="12">IF(AND(ISNUMBER(N18),ISNUMBER(P18),ISNUMBER(X18),ISNUMBER(AB18)),N18+P18+X18+AB18,IF(AND(ISNUMBER(N18),ISNUMBER(P18),ISNUMBER(AB18)),N18+P18+AB18,""))</f>
        <v>30.57</v>
      </c>
      <c r="AD18" s="96">
        <f t="shared" ref="AD18:AD96" si="13">IF(ISNUMBER(AB18),AB18,"")</f>
        <v>0</v>
      </c>
      <c r="AE18" s="96">
        <f t="shared" ref="AE18:AE95" si="14">IF(AND(ISNUMBER(AC18),ISNUMBER($AE$12)),ROUND(AC18*$AE$12,2),"")</f>
        <v>238.45</v>
      </c>
      <c r="AF18" s="96">
        <f t="shared" ref="AF18:AF95" si="15">IF(AND(ISNUMBER(AD18),ISNUMBER($AF$12)),ROUND(AD18*$AF$12,2),"")</f>
        <v>0</v>
      </c>
      <c r="AG18" s="96">
        <f t="shared" ref="AG18:AG95" si="16">IF(AND(ISNUMBER(C18),ISNUMBER(Q18),ISNUMBER($AG$12)),IF(Q18&gt;$AG$12,ROUND(C18*Q18*2,2),0),"")</f>
        <v>47.06</v>
      </c>
      <c r="AH18" s="96">
        <f t="shared" ref="AH18:AH96" si="17">IF(ISNUMBER(Y18),IF(AND(Y18&lt;0,ABS(Y18)&lt;$AH$12),ROUND((T18-(2*R18)+0.1+0.1)*ABS(Y18)*C18,2),IF(ABS(Y18)&gt;=$AH$12,ROUND((T18-(2*R18)+0.1+0.1)*$AH$12*C18,2),"")),"")</f>
        <v>4.42</v>
      </c>
      <c r="AI18" s="129" t="str">
        <f t="shared" ref="AI18:AI96" si="18">IF(AND(ISNUMBER(Y18),ISNUMBER($AI$12)),IF(AND(Y18&lt;0,ABS(Y18)&gt;$AH$12),ROUND((T18-(2*R18)+0.1+0.1)*(ABS(Y18)-$AH$12)*C18,2),""),"")</f>
        <v/>
      </c>
    </row>
    <row r="19" spans="1:35">
      <c r="A19" s="946"/>
      <c r="B19" s="942"/>
      <c r="C19" s="943"/>
      <c r="D19" s="942"/>
      <c r="E19" s="938"/>
      <c r="F19" s="942"/>
      <c r="G19" s="944"/>
      <c r="H19" s="93" t="str">
        <f t="shared" si="0"/>
        <v/>
      </c>
      <c r="I19" s="939"/>
      <c r="J19" s="95" t="str">
        <f t="shared" ref="J19:J21" si="19">IF(OR(I19=30,I19=40,I19=60,I19=80,I19=100,I19=120,I19=150,I19=200),VLOOKUP(I19,$C$1021:$D$1028,2,FALSE),"")</f>
        <v/>
      </c>
      <c r="K19" s="95" t="str">
        <f t="shared" ref="K19:K21" si="20">IF(J19&lt;&gt;"",VLOOKUP(I19,$C$1021:$E$1028,3,FALSE),"")</f>
        <v/>
      </c>
      <c r="L19" s="940"/>
      <c r="M19" s="93" t="str">
        <f t="shared" si="1"/>
        <v/>
      </c>
      <c r="N19" s="93" t="str">
        <f t="shared" si="2"/>
        <v/>
      </c>
      <c r="O19" s="93"/>
      <c r="P19" s="93" t="str">
        <f t="shared" si="3"/>
        <v/>
      </c>
      <c r="Q19" s="93" t="str">
        <f t="shared" ref="Q19:Q45" si="21">IF(AND(ISNUMBER(H19),ISNUMBER(J19),ISNUMBER(O19)),H19+J19+O19,"")</f>
        <v/>
      </c>
      <c r="R19" s="93" t="str">
        <f t="shared" ref="R19:R45" si="22">IF(AND(ISNUMBER(I19),ISNUMBER(Q19)),IF(Q19&lt;2,VLOOKUP(I19,$C$1021:$G$1028,5),IF(Q19&lt;3,VLOOKUP(I19,$C$1021:$H$1028,6),IF(Q19&lt;4,VLOOKUP(I19,C$1021:I$1028,7),IF(Q19&gt;=4,VLOOKUP(I19,$C$1021:$J$1028,8),)))),"")</f>
        <v/>
      </c>
      <c r="S19" s="93" t="str">
        <f t="shared" ref="S19:S45" si="23">IF(AND(ISNUMBER(I19),ISNUMBER(L19)),IF(L19&gt;1,VLOOKUP(I19,$C$1021:$F$1028,4),0),"")</f>
        <v/>
      </c>
      <c r="T19" s="93" t="str">
        <f t="shared" ref="T19:T45" si="24">IF(AND(ISNUMBER(K19),ISNUMBER(L19),ISNUMBER(R19),ISNUMBER(S19)),ROUND(K19*L19+2*R19+(L19-1)*S19,2),"")</f>
        <v/>
      </c>
      <c r="U19" s="93" t="str">
        <f t="shared" ref="U19:U45" si="25">IF(AND(ISNUMBER(K19),ISNUMBER(O19),ISNUMBER(Q19)),Q19-O19-K19,"")</f>
        <v/>
      </c>
      <c r="V19" s="93" t="str">
        <f t="shared" ref="V19:V45" si="26">IF(AND(ISNUMBER(C19),ISNUMBER(Q19),ISNUMBER(T19)),ROUND(C19*Q19*T19,2),"")</f>
        <v/>
      </c>
      <c r="W19" s="93" t="str">
        <f t="shared" ref="W19:W45" si="27">IF(AND(ISNUMBER(M19),ISNUMBER(K19),ISNUMBER($W$12)),ROUND(M19*(PI()*K19+0.3)*$W$12,2),"")</f>
        <v/>
      </c>
      <c r="X19" s="93" t="str">
        <f t="shared" ref="X19:X45" si="28">IF(AND(ISNUMBER(T19),ISNUMBER(R19),ISNUMBER(I19),ISNUMBER(L19),ISNUMBER(U19),ISNUMBER(K19),ISNUMBER(C19)),IF(U19&lt;VLOOKUP(I19,$C$1021:$K$1028,9),ROUND((((T19-(2*R19)+0.1+0.1)*VLOOKUP(I19,$C$1021:$L$1028,10))-(L19*(PI()*(K19/2)^2)))*C19,2),""),"")</f>
        <v/>
      </c>
      <c r="Y19" s="945" t="str">
        <f t="shared" ref="Y19:Y45" si="29">IF(ISNUMBER(X19),U19-0.1,"")</f>
        <v/>
      </c>
      <c r="Z19" s="93" t="str">
        <f t="shared" ref="Z19:Z45" si="30">IF(AND(ISNUMBER(V19),ISNUMBER(N19),ISNUMBER(P19),ISNUMBER(X19)),V19-N19-P19-X19,IF(AND(ISNUMBER(V19),ISNUMBER(N19),ISNUMBER(P19)),V19-N19-P19,""))</f>
        <v/>
      </c>
      <c r="AA19" s="93" t="str">
        <f t="shared" ref="AA19:AA45" si="31">IF(Z19&lt;0,"",Z19)</f>
        <v/>
      </c>
      <c r="AB19" s="93" t="str">
        <f t="shared" ref="AB19:AB45" si="32">IF(AND(ISNUMBER(AA19),ISNUMBER($AB$12)),ROUND(AA19*$AB$12,2),"")</f>
        <v/>
      </c>
      <c r="AC19" s="93" t="str">
        <f t="shared" ref="AC19:AC45" si="33">IF(AND(ISNUMBER(N19),ISNUMBER(P19),ISNUMBER(X19),ISNUMBER(AB19)),N19+P19+X19+AB19,IF(AND(ISNUMBER(N19),ISNUMBER(P19),ISNUMBER(AB19)),N19+P19+AB19,""))</f>
        <v/>
      </c>
      <c r="AD19" s="93" t="str">
        <f t="shared" ref="AD19:AD45" si="34">IF(ISNUMBER(AB19),AB19,"")</f>
        <v/>
      </c>
      <c r="AE19" s="93" t="str">
        <f t="shared" ref="AE19:AE45" si="35">IF(AND(ISNUMBER(AC19),ISNUMBER($AE$12)),ROUND(AC19*$AE$12,2),"")</f>
        <v/>
      </c>
      <c r="AF19" s="93" t="str">
        <f t="shared" ref="AF19:AF45" si="36">IF(AND(ISNUMBER(AD19),ISNUMBER($AF$12)),ROUND(AD19*$AF$12,2),"")</f>
        <v/>
      </c>
      <c r="AG19" s="93" t="str">
        <f t="shared" ref="AG19:AG45" si="37">IF(AND(ISNUMBER(C19),ISNUMBER(Q19),ISNUMBER($AG$12)),IF(Q19&gt;$AG$12,ROUND(C19*Q19*2,2),0),"")</f>
        <v/>
      </c>
      <c r="AH19" s="93" t="str">
        <f t="shared" si="17"/>
        <v/>
      </c>
      <c r="AI19" s="941" t="str">
        <f t="shared" si="18"/>
        <v/>
      </c>
    </row>
    <row r="20" spans="1:35">
      <c r="A20" s="128" t="str">
        <f>DRENAGEM!A17</f>
        <v>BB3</v>
      </c>
      <c r="B20" s="91" t="str">
        <f>DRENAGEM!B17</f>
        <v>BB4</v>
      </c>
      <c r="C20" s="84">
        <f>DRENAGEM!E17</f>
        <v>11</v>
      </c>
      <c r="D20" s="92">
        <v>13.946</v>
      </c>
      <c r="E20" s="92">
        <f>DRENAGEM!C17</f>
        <v>12.57</v>
      </c>
      <c r="F20" s="92">
        <v>13.946</v>
      </c>
      <c r="G20" s="860">
        <f>DRENAGEM!D17</f>
        <v>12.5</v>
      </c>
      <c r="H20" s="93">
        <f t="shared" si="0"/>
        <v>1.41</v>
      </c>
      <c r="I20" s="778">
        <f>DRENAGEM!V17*100</f>
        <v>120</v>
      </c>
      <c r="J20" s="95">
        <f t="shared" si="19"/>
        <v>9.6000000000000002E-2</v>
      </c>
      <c r="K20" s="95">
        <f t="shared" si="20"/>
        <v>1.3919999999999999</v>
      </c>
      <c r="L20" s="909">
        <f>DRENAGEM!W17</f>
        <v>2</v>
      </c>
      <c r="M20" s="93">
        <f t="shared" si="1"/>
        <v>22</v>
      </c>
      <c r="N20" s="93">
        <f t="shared" si="2"/>
        <v>33.479999999999997</v>
      </c>
      <c r="O20" s="96">
        <f t="shared" ref="O20:O44" si="38">IF(I20=40,$M$1022,IF(I20=60,$M$1023,IF(I20=80,$M$1024,IF(I20=100,$M$1025,IF(I20=120,$M$1026)))))</f>
        <v>0.7</v>
      </c>
      <c r="P20" s="96">
        <f t="shared" si="3"/>
        <v>22.98</v>
      </c>
      <c r="Q20" s="96">
        <f t="shared" si="21"/>
        <v>2.206</v>
      </c>
      <c r="R20" s="96">
        <f t="shared" si="22"/>
        <v>0.55000000000000004</v>
      </c>
      <c r="S20" s="96">
        <f t="shared" si="23"/>
        <v>0.3</v>
      </c>
      <c r="T20" s="96">
        <f t="shared" si="24"/>
        <v>4.18</v>
      </c>
      <c r="U20" s="96">
        <f t="shared" si="25"/>
        <v>0.1140000000000001</v>
      </c>
      <c r="V20" s="96">
        <f t="shared" si="26"/>
        <v>101.43</v>
      </c>
      <c r="W20" s="96">
        <f t="shared" si="27"/>
        <v>30.84</v>
      </c>
      <c r="X20" s="96">
        <f t="shared" si="28"/>
        <v>20.350000000000001</v>
      </c>
      <c r="Y20" s="882">
        <f t="shared" si="29"/>
        <v>1.4000000000000096E-2</v>
      </c>
      <c r="Z20" s="96">
        <f t="shared" si="30"/>
        <v>24.620000000000012</v>
      </c>
      <c r="AA20" s="96">
        <f t="shared" si="31"/>
        <v>24.620000000000012</v>
      </c>
      <c r="AB20" s="96">
        <f t="shared" si="32"/>
        <v>0</v>
      </c>
      <c r="AC20" s="96">
        <f t="shared" si="33"/>
        <v>76.81</v>
      </c>
      <c r="AD20" s="96">
        <f t="shared" si="34"/>
        <v>0</v>
      </c>
      <c r="AE20" s="96">
        <f t="shared" si="35"/>
        <v>599.12</v>
      </c>
      <c r="AF20" s="96">
        <f t="shared" si="36"/>
        <v>0</v>
      </c>
      <c r="AG20" s="96">
        <f t="shared" si="37"/>
        <v>48.53</v>
      </c>
      <c r="AH20" s="96" t="str">
        <f t="shared" si="17"/>
        <v/>
      </c>
      <c r="AI20" s="129" t="str">
        <f t="shared" si="18"/>
        <v/>
      </c>
    </row>
    <row r="21" spans="1:35">
      <c r="A21" s="946"/>
      <c r="B21" s="942"/>
      <c r="C21" s="943"/>
      <c r="D21" s="942"/>
      <c r="E21" s="938"/>
      <c r="F21" s="942"/>
      <c r="G21" s="944"/>
      <c r="H21" s="93" t="str">
        <f t="shared" si="0"/>
        <v/>
      </c>
      <c r="I21" s="939"/>
      <c r="J21" s="95" t="str">
        <f t="shared" si="19"/>
        <v/>
      </c>
      <c r="K21" s="95" t="str">
        <f t="shared" si="20"/>
        <v/>
      </c>
      <c r="L21" s="940"/>
      <c r="M21" s="93" t="str">
        <f t="shared" si="1"/>
        <v/>
      </c>
      <c r="N21" s="93" t="str">
        <f t="shared" si="2"/>
        <v/>
      </c>
      <c r="O21" s="93"/>
      <c r="P21" s="93" t="str">
        <f t="shared" si="3"/>
        <v/>
      </c>
      <c r="Q21" s="93" t="str">
        <f t="shared" si="21"/>
        <v/>
      </c>
      <c r="R21" s="93" t="str">
        <f t="shared" si="22"/>
        <v/>
      </c>
      <c r="S21" s="93" t="str">
        <f t="shared" si="23"/>
        <v/>
      </c>
      <c r="T21" s="93" t="str">
        <f t="shared" si="24"/>
        <v/>
      </c>
      <c r="U21" s="93" t="str">
        <f t="shared" si="25"/>
        <v/>
      </c>
      <c r="V21" s="93" t="str">
        <f t="shared" si="26"/>
        <v/>
      </c>
      <c r="W21" s="93" t="str">
        <f t="shared" si="27"/>
        <v/>
      </c>
      <c r="X21" s="93" t="str">
        <f t="shared" si="28"/>
        <v/>
      </c>
      <c r="Y21" s="945" t="str">
        <f t="shared" si="29"/>
        <v/>
      </c>
      <c r="Z21" s="93" t="str">
        <f t="shared" si="30"/>
        <v/>
      </c>
      <c r="AA21" s="93" t="str">
        <f t="shared" si="31"/>
        <v/>
      </c>
      <c r="AB21" s="93" t="str">
        <f t="shared" si="32"/>
        <v/>
      </c>
      <c r="AC21" s="93" t="str">
        <f t="shared" si="33"/>
        <v/>
      </c>
      <c r="AD21" s="93" t="str">
        <f t="shared" si="34"/>
        <v/>
      </c>
      <c r="AE21" s="93" t="str">
        <f t="shared" si="35"/>
        <v/>
      </c>
      <c r="AF21" s="93" t="str">
        <f t="shared" si="36"/>
        <v/>
      </c>
      <c r="AG21" s="93" t="str">
        <f t="shared" si="37"/>
        <v/>
      </c>
      <c r="AH21" s="93" t="str">
        <f t="shared" si="17"/>
        <v/>
      </c>
      <c r="AI21" s="941" t="str">
        <f t="shared" si="18"/>
        <v/>
      </c>
    </row>
    <row r="22" spans="1:35">
      <c r="A22" s="128" t="str">
        <f>DRENAGEM!A20</f>
        <v>BB9</v>
      </c>
      <c r="B22" s="91" t="str">
        <f>DRENAGEM!B20</f>
        <v>BB10</v>
      </c>
      <c r="C22" s="84">
        <f>DRENAGEM!E20</f>
        <v>20</v>
      </c>
      <c r="D22" s="92">
        <v>9.1639999999999997</v>
      </c>
      <c r="E22" s="92">
        <f>DRENAGEM!C20</f>
        <v>8.1199999999999992</v>
      </c>
      <c r="F22" s="92">
        <v>9.1639999999999997</v>
      </c>
      <c r="G22" s="860">
        <f>DRENAGEM!D20</f>
        <v>7.8</v>
      </c>
      <c r="H22" s="93">
        <f t="shared" si="0"/>
        <v>1.2</v>
      </c>
      <c r="I22" s="778">
        <f>DRENAGEM!V20*100</f>
        <v>80</v>
      </c>
      <c r="J22" s="95">
        <f>IF(OR(I22=30,I22=40,I22=60,I22=80,I22=100,I22=120,I22=150,I22=200),VLOOKUP(I22,$C$1021:$D$1028,2,FALSE),"")</f>
        <v>7.1999999999999995E-2</v>
      </c>
      <c r="K22" s="95">
        <f>IF(J22&lt;&gt;"",VLOOKUP(I22,$C$1021:$E$1028,3,FALSE),"")</f>
        <v>0.94399999999999995</v>
      </c>
      <c r="L22" s="909">
        <f>DRENAGEM!W20</f>
        <v>1</v>
      </c>
      <c r="M22" s="93">
        <f t="shared" si="1"/>
        <v>20</v>
      </c>
      <c r="N22" s="93">
        <f t="shared" si="2"/>
        <v>14</v>
      </c>
      <c r="O22" s="96">
        <f t="shared" si="38"/>
        <v>0.45</v>
      </c>
      <c r="P22" s="96">
        <f t="shared" si="3"/>
        <v>8.5</v>
      </c>
      <c r="Q22" s="96">
        <f t="shared" si="21"/>
        <v>1.722</v>
      </c>
      <c r="R22" s="96">
        <f t="shared" si="22"/>
        <v>0.4</v>
      </c>
      <c r="S22" s="96">
        <f t="shared" si="23"/>
        <v>0</v>
      </c>
      <c r="T22" s="96">
        <f t="shared" si="24"/>
        <v>1.74</v>
      </c>
      <c r="U22" s="96">
        <f t="shared" si="25"/>
        <v>0.32800000000000007</v>
      </c>
      <c r="V22" s="96">
        <f t="shared" si="26"/>
        <v>59.93</v>
      </c>
      <c r="W22" s="96">
        <f t="shared" si="27"/>
        <v>19.59</v>
      </c>
      <c r="X22" s="96">
        <f t="shared" si="28"/>
        <v>9.81</v>
      </c>
      <c r="Y22" s="882">
        <f t="shared" si="29"/>
        <v>0.22800000000000006</v>
      </c>
      <c r="Z22" s="96">
        <f t="shared" si="30"/>
        <v>27.619999999999997</v>
      </c>
      <c r="AA22" s="96">
        <f t="shared" si="31"/>
        <v>27.619999999999997</v>
      </c>
      <c r="AB22" s="96">
        <f t="shared" si="32"/>
        <v>0</v>
      </c>
      <c r="AC22" s="96">
        <f t="shared" si="33"/>
        <v>32.31</v>
      </c>
      <c r="AD22" s="96">
        <f t="shared" si="34"/>
        <v>0</v>
      </c>
      <c r="AE22" s="96">
        <f t="shared" si="35"/>
        <v>252.02</v>
      </c>
      <c r="AF22" s="96">
        <f t="shared" si="36"/>
        <v>0</v>
      </c>
      <c r="AG22" s="96">
        <f t="shared" si="37"/>
        <v>68.88</v>
      </c>
      <c r="AH22" s="96" t="str">
        <f t="shared" si="17"/>
        <v/>
      </c>
      <c r="AI22" s="129" t="str">
        <f t="shared" si="18"/>
        <v/>
      </c>
    </row>
    <row r="23" spans="1:35">
      <c r="A23" s="946"/>
      <c r="B23" s="942"/>
      <c r="C23" s="943"/>
      <c r="D23" s="942"/>
      <c r="E23" s="938"/>
      <c r="F23" s="942"/>
      <c r="G23" s="944"/>
      <c r="H23" s="93" t="str">
        <f t="shared" si="0"/>
        <v/>
      </c>
      <c r="I23" s="939"/>
      <c r="J23" s="95" t="str">
        <f t="shared" ref="J23:J43" si="39">IF(OR(I23=30,I23=40,I23=60,I23=80,I23=100,I23=120,I23=150,I23=200),VLOOKUP(I23,$C$1021:$D$1028,2,FALSE),"")</f>
        <v/>
      </c>
      <c r="K23" s="95" t="str">
        <f t="shared" ref="K23:K43" si="40">IF(J23&lt;&gt;"",VLOOKUP(I23,$C$1021:$E$1028,3,FALSE),"")</f>
        <v/>
      </c>
      <c r="L23" s="940"/>
      <c r="M23" s="93" t="str">
        <f t="shared" si="1"/>
        <v/>
      </c>
      <c r="N23" s="93" t="str">
        <f t="shared" si="2"/>
        <v/>
      </c>
      <c r="O23" s="93"/>
      <c r="P23" s="93" t="str">
        <f t="shared" si="3"/>
        <v/>
      </c>
      <c r="Q23" s="93" t="str">
        <f t="shared" si="21"/>
        <v/>
      </c>
      <c r="R23" s="93" t="str">
        <f t="shared" si="22"/>
        <v/>
      </c>
      <c r="S23" s="93" t="str">
        <f t="shared" si="23"/>
        <v/>
      </c>
      <c r="T23" s="93" t="str">
        <f t="shared" si="24"/>
        <v/>
      </c>
      <c r="U23" s="93" t="str">
        <f t="shared" si="25"/>
        <v/>
      </c>
      <c r="V23" s="93" t="str">
        <f t="shared" si="26"/>
        <v/>
      </c>
      <c r="W23" s="93" t="str">
        <f t="shared" si="27"/>
        <v/>
      </c>
      <c r="X23" s="93" t="str">
        <f t="shared" si="28"/>
        <v/>
      </c>
      <c r="Y23" s="945" t="str">
        <f t="shared" si="29"/>
        <v/>
      </c>
      <c r="Z23" s="93" t="str">
        <f t="shared" si="30"/>
        <v/>
      </c>
      <c r="AA23" s="93" t="str">
        <f t="shared" si="31"/>
        <v/>
      </c>
      <c r="AB23" s="93" t="str">
        <f t="shared" si="32"/>
        <v/>
      </c>
      <c r="AC23" s="93" t="str">
        <f t="shared" si="33"/>
        <v/>
      </c>
      <c r="AD23" s="93" t="str">
        <f t="shared" si="34"/>
        <v/>
      </c>
      <c r="AE23" s="93" t="str">
        <f t="shared" si="35"/>
        <v/>
      </c>
      <c r="AF23" s="93" t="str">
        <f t="shared" si="36"/>
        <v/>
      </c>
      <c r="AG23" s="93" t="str">
        <f t="shared" si="37"/>
        <v/>
      </c>
      <c r="AH23" s="93" t="str">
        <f t="shared" si="17"/>
        <v/>
      </c>
      <c r="AI23" s="941" t="str">
        <f t="shared" si="18"/>
        <v/>
      </c>
    </row>
    <row r="24" spans="1:35">
      <c r="A24" s="128" t="str">
        <f>DRENAGEM!A23</f>
        <v>BB11</v>
      </c>
      <c r="B24" s="91" t="str">
        <f>DRENAGEM!B23</f>
        <v>BB12</v>
      </c>
      <c r="C24" s="84">
        <f>DRENAGEM!E23</f>
        <v>20</v>
      </c>
      <c r="D24" s="92">
        <v>11.304</v>
      </c>
      <c r="E24" s="92">
        <f>DRENAGEM!C23</f>
        <v>10.14</v>
      </c>
      <c r="F24" s="92">
        <v>11.304</v>
      </c>
      <c r="G24" s="860">
        <f>DRENAGEM!D23</f>
        <v>10.050000000000001</v>
      </c>
      <c r="H24" s="93">
        <f t="shared" si="0"/>
        <v>1.21</v>
      </c>
      <c r="I24" s="778">
        <f>DRENAGEM!V23*100</f>
        <v>100</v>
      </c>
      <c r="J24" s="95">
        <f t="shared" si="39"/>
        <v>0.08</v>
      </c>
      <c r="K24" s="95">
        <f t="shared" si="40"/>
        <v>1.1599999999999999</v>
      </c>
      <c r="L24" s="909">
        <f>DRENAGEM!W23</f>
        <v>1</v>
      </c>
      <c r="M24" s="93">
        <f t="shared" si="1"/>
        <v>20</v>
      </c>
      <c r="N24" s="93">
        <f t="shared" si="2"/>
        <v>21.14</v>
      </c>
      <c r="O24" s="96">
        <f t="shared" si="38"/>
        <v>0.55000000000000004</v>
      </c>
      <c r="P24" s="96">
        <f t="shared" si="3"/>
        <v>12.76</v>
      </c>
      <c r="Q24" s="96">
        <f t="shared" si="21"/>
        <v>1.84</v>
      </c>
      <c r="R24" s="96">
        <f t="shared" si="22"/>
        <v>0.45</v>
      </c>
      <c r="S24" s="96">
        <f t="shared" si="23"/>
        <v>0</v>
      </c>
      <c r="T24" s="96">
        <f t="shared" si="24"/>
        <v>2.06</v>
      </c>
      <c r="U24" s="96">
        <f t="shared" si="25"/>
        <v>0.13000000000000012</v>
      </c>
      <c r="V24" s="96">
        <f t="shared" si="26"/>
        <v>75.81</v>
      </c>
      <c r="W24" s="96">
        <f t="shared" si="27"/>
        <v>23.67</v>
      </c>
      <c r="X24" s="96">
        <f t="shared" si="28"/>
        <v>13.14</v>
      </c>
      <c r="Y24" s="882">
        <f t="shared" si="29"/>
        <v>3.000000000000011E-2</v>
      </c>
      <c r="Z24" s="96">
        <f t="shared" si="30"/>
        <v>28.770000000000003</v>
      </c>
      <c r="AA24" s="96">
        <f t="shared" si="31"/>
        <v>28.770000000000003</v>
      </c>
      <c r="AB24" s="96">
        <f t="shared" si="32"/>
        <v>0</v>
      </c>
      <c r="AC24" s="96">
        <f t="shared" si="33"/>
        <v>47.04</v>
      </c>
      <c r="AD24" s="96">
        <f t="shared" si="34"/>
        <v>0</v>
      </c>
      <c r="AE24" s="96">
        <f t="shared" si="35"/>
        <v>366.91</v>
      </c>
      <c r="AF24" s="96">
        <f t="shared" si="36"/>
        <v>0</v>
      </c>
      <c r="AG24" s="96">
        <f t="shared" si="37"/>
        <v>73.599999999999994</v>
      </c>
      <c r="AH24" s="96" t="str">
        <f t="shared" si="17"/>
        <v/>
      </c>
      <c r="AI24" s="129" t="str">
        <f t="shared" si="18"/>
        <v/>
      </c>
    </row>
    <row r="25" spans="1:35">
      <c r="A25" s="946"/>
      <c r="B25" s="942"/>
      <c r="C25" s="943"/>
      <c r="D25" s="942"/>
      <c r="E25" s="938"/>
      <c r="F25" s="942"/>
      <c r="G25" s="944"/>
      <c r="H25" s="93" t="str">
        <f t="shared" si="0"/>
        <v/>
      </c>
      <c r="I25" s="939"/>
      <c r="J25" s="95" t="str">
        <f t="shared" si="39"/>
        <v/>
      </c>
      <c r="K25" s="95" t="str">
        <f t="shared" si="40"/>
        <v/>
      </c>
      <c r="L25" s="940"/>
      <c r="M25" s="93" t="str">
        <f t="shared" si="1"/>
        <v/>
      </c>
      <c r="N25" s="93" t="str">
        <f t="shared" si="2"/>
        <v/>
      </c>
      <c r="O25" s="93"/>
      <c r="P25" s="93" t="str">
        <f t="shared" si="3"/>
        <v/>
      </c>
      <c r="Q25" s="93" t="str">
        <f t="shared" si="21"/>
        <v/>
      </c>
      <c r="R25" s="93" t="str">
        <f t="shared" si="22"/>
        <v/>
      </c>
      <c r="S25" s="93" t="str">
        <f t="shared" si="23"/>
        <v/>
      </c>
      <c r="T25" s="93" t="str">
        <f t="shared" si="24"/>
        <v/>
      </c>
      <c r="U25" s="93" t="str">
        <f t="shared" si="25"/>
        <v/>
      </c>
      <c r="V25" s="93" t="str">
        <f t="shared" si="26"/>
        <v/>
      </c>
      <c r="W25" s="93" t="str">
        <f t="shared" si="27"/>
        <v/>
      </c>
      <c r="X25" s="93" t="str">
        <f t="shared" si="28"/>
        <v/>
      </c>
      <c r="Y25" s="945" t="str">
        <f t="shared" si="29"/>
        <v/>
      </c>
      <c r="Z25" s="93" t="str">
        <f t="shared" si="30"/>
        <v/>
      </c>
      <c r="AA25" s="93" t="str">
        <f t="shared" si="31"/>
        <v/>
      </c>
      <c r="AB25" s="93" t="str">
        <f t="shared" si="32"/>
        <v/>
      </c>
      <c r="AC25" s="93" t="str">
        <f t="shared" si="33"/>
        <v/>
      </c>
      <c r="AD25" s="93" t="str">
        <f t="shared" si="34"/>
        <v/>
      </c>
      <c r="AE25" s="93" t="str">
        <f t="shared" si="35"/>
        <v/>
      </c>
      <c r="AF25" s="93" t="str">
        <f t="shared" si="36"/>
        <v/>
      </c>
      <c r="AG25" s="93" t="str">
        <f t="shared" si="37"/>
        <v/>
      </c>
      <c r="AH25" s="93" t="str">
        <f t="shared" si="17"/>
        <v/>
      </c>
      <c r="AI25" s="941" t="str">
        <f t="shared" si="18"/>
        <v/>
      </c>
    </row>
    <row r="26" spans="1:35">
      <c r="A26" s="128" t="str">
        <f>DRENAGEM!A26</f>
        <v>BB13</v>
      </c>
      <c r="B26" s="91" t="str">
        <f>DRENAGEM!B26</f>
        <v>BB14</v>
      </c>
      <c r="C26" s="84">
        <f>DRENAGEM!E26</f>
        <v>11</v>
      </c>
      <c r="D26" s="92">
        <v>10.220000000000001</v>
      </c>
      <c r="E26" s="92">
        <f>DRENAGEM!C26</f>
        <v>9.07</v>
      </c>
      <c r="F26" s="92">
        <v>10.220000000000001</v>
      </c>
      <c r="G26" s="860">
        <f>DRENAGEM!D26</f>
        <v>8.9</v>
      </c>
      <c r="H26" s="93">
        <f t="shared" si="0"/>
        <v>1.24</v>
      </c>
      <c r="I26" s="778">
        <f>DRENAGEM!V26*100</f>
        <v>100</v>
      </c>
      <c r="J26" s="95">
        <f t="shared" si="39"/>
        <v>0.08</v>
      </c>
      <c r="K26" s="95">
        <f t="shared" si="40"/>
        <v>1.1599999999999999</v>
      </c>
      <c r="L26" s="909">
        <f>DRENAGEM!W26</f>
        <v>2</v>
      </c>
      <c r="M26" s="93">
        <f t="shared" si="1"/>
        <v>22</v>
      </c>
      <c r="N26" s="93">
        <f t="shared" si="2"/>
        <v>23.25</v>
      </c>
      <c r="O26" s="96">
        <f t="shared" si="38"/>
        <v>0.55000000000000004</v>
      </c>
      <c r="P26" s="96">
        <f t="shared" si="3"/>
        <v>15.25</v>
      </c>
      <c r="Q26" s="96">
        <f t="shared" si="21"/>
        <v>1.87</v>
      </c>
      <c r="R26" s="96">
        <f t="shared" si="22"/>
        <v>0.45</v>
      </c>
      <c r="S26" s="96">
        <f t="shared" si="23"/>
        <v>0.3</v>
      </c>
      <c r="T26" s="96">
        <f t="shared" si="24"/>
        <v>3.52</v>
      </c>
      <c r="U26" s="96">
        <f t="shared" si="25"/>
        <v>0.16000000000000014</v>
      </c>
      <c r="V26" s="96">
        <f t="shared" si="26"/>
        <v>72.41</v>
      </c>
      <c r="W26" s="96">
        <f t="shared" si="27"/>
        <v>26.03</v>
      </c>
      <c r="X26" s="96">
        <f t="shared" si="28"/>
        <v>15.83</v>
      </c>
      <c r="Y26" s="882">
        <f t="shared" si="29"/>
        <v>6.0000000000000137E-2</v>
      </c>
      <c r="Z26" s="96">
        <f t="shared" si="30"/>
        <v>18.079999999999998</v>
      </c>
      <c r="AA26" s="96">
        <f t="shared" si="31"/>
        <v>18.079999999999998</v>
      </c>
      <c r="AB26" s="96">
        <f t="shared" si="32"/>
        <v>0</v>
      </c>
      <c r="AC26" s="96">
        <f t="shared" si="33"/>
        <v>54.33</v>
      </c>
      <c r="AD26" s="96">
        <f t="shared" si="34"/>
        <v>0</v>
      </c>
      <c r="AE26" s="96">
        <f t="shared" si="35"/>
        <v>423.77</v>
      </c>
      <c r="AF26" s="96">
        <f t="shared" si="36"/>
        <v>0</v>
      </c>
      <c r="AG26" s="96">
        <f t="shared" si="37"/>
        <v>41.14</v>
      </c>
      <c r="AH26" s="96" t="str">
        <f t="shared" si="17"/>
        <v/>
      </c>
      <c r="AI26" s="129" t="str">
        <f t="shared" si="18"/>
        <v/>
      </c>
    </row>
    <row r="27" spans="1:35">
      <c r="A27" s="946"/>
      <c r="B27" s="942"/>
      <c r="C27" s="943"/>
      <c r="D27" s="942"/>
      <c r="E27" s="938"/>
      <c r="F27" s="942"/>
      <c r="G27" s="944"/>
      <c r="H27" s="93" t="str">
        <f t="shared" si="0"/>
        <v/>
      </c>
      <c r="I27" s="939"/>
      <c r="J27" s="95" t="str">
        <f t="shared" si="39"/>
        <v/>
      </c>
      <c r="K27" s="95" t="str">
        <f t="shared" si="40"/>
        <v/>
      </c>
      <c r="L27" s="940"/>
      <c r="M27" s="93" t="str">
        <f t="shared" si="1"/>
        <v/>
      </c>
      <c r="N27" s="93" t="str">
        <f t="shared" si="2"/>
        <v/>
      </c>
      <c r="O27" s="93"/>
      <c r="P27" s="93" t="str">
        <f t="shared" si="3"/>
        <v/>
      </c>
      <c r="Q27" s="93" t="str">
        <f t="shared" si="21"/>
        <v/>
      </c>
      <c r="R27" s="93" t="str">
        <f t="shared" si="22"/>
        <v/>
      </c>
      <c r="S27" s="93" t="str">
        <f t="shared" si="23"/>
        <v/>
      </c>
      <c r="T27" s="93" t="str">
        <f t="shared" si="24"/>
        <v/>
      </c>
      <c r="U27" s="93" t="str">
        <f t="shared" si="25"/>
        <v/>
      </c>
      <c r="V27" s="93" t="str">
        <f t="shared" si="26"/>
        <v/>
      </c>
      <c r="W27" s="93" t="str">
        <f t="shared" si="27"/>
        <v/>
      </c>
      <c r="X27" s="93" t="str">
        <f t="shared" si="28"/>
        <v/>
      </c>
      <c r="Y27" s="945" t="str">
        <f t="shared" si="29"/>
        <v/>
      </c>
      <c r="Z27" s="93" t="str">
        <f t="shared" si="30"/>
        <v/>
      </c>
      <c r="AA27" s="93" t="str">
        <f t="shared" si="31"/>
        <v/>
      </c>
      <c r="AB27" s="93" t="str">
        <f t="shared" si="32"/>
        <v/>
      </c>
      <c r="AC27" s="93" t="str">
        <f t="shared" si="33"/>
        <v/>
      </c>
      <c r="AD27" s="93" t="str">
        <f t="shared" si="34"/>
        <v/>
      </c>
      <c r="AE27" s="93" t="str">
        <f t="shared" si="35"/>
        <v/>
      </c>
      <c r="AF27" s="93" t="str">
        <f t="shared" si="36"/>
        <v/>
      </c>
      <c r="AG27" s="93" t="str">
        <f t="shared" si="37"/>
        <v/>
      </c>
      <c r="AH27" s="93" t="str">
        <f t="shared" si="17"/>
        <v/>
      </c>
      <c r="AI27" s="941" t="str">
        <f t="shared" si="18"/>
        <v/>
      </c>
    </row>
    <row r="28" spans="1:35">
      <c r="A28" s="128" t="str">
        <f>DRENAGEM!A29</f>
        <v>BB15</v>
      </c>
      <c r="B28" s="91" t="str">
        <f>DRENAGEM!B29</f>
        <v>BB16</v>
      </c>
      <c r="C28" s="84">
        <f>DRENAGEM!E29</f>
        <v>22</v>
      </c>
      <c r="D28" s="92">
        <v>9.4440000000000008</v>
      </c>
      <c r="E28" s="92">
        <f>DRENAGEM!C29</f>
        <v>8.2940000000000005</v>
      </c>
      <c r="F28" s="92">
        <v>9.4440000000000008</v>
      </c>
      <c r="G28" s="860">
        <f>DRENAGEM!D29</f>
        <v>8</v>
      </c>
      <c r="H28" s="93">
        <f t="shared" si="0"/>
        <v>1.3</v>
      </c>
      <c r="I28" s="778">
        <f>DRENAGEM!V29*100</f>
        <v>100</v>
      </c>
      <c r="J28" s="95">
        <f t="shared" si="39"/>
        <v>0.08</v>
      </c>
      <c r="K28" s="95">
        <f t="shared" si="40"/>
        <v>1.1599999999999999</v>
      </c>
      <c r="L28" s="909">
        <f>DRENAGEM!W29</f>
        <v>2</v>
      </c>
      <c r="M28" s="93">
        <f t="shared" si="1"/>
        <v>44</v>
      </c>
      <c r="N28" s="93">
        <f t="shared" si="2"/>
        <v>46.5</v>
      </c>
      <c r="O28" s="96">
        <f t="shared" si="38"/>
        <v>0.55000000000000004</v>
      </c>
      <c r="P28" s="96">
        <f t="shared" si="3"/>
        <v>30.49</v>
      </c>
      <c r="Q28" s="96">
        <f t="shared" si="21"/>
        <v>1.9300000000000002</v>
      </c>
      <c r="R28" s="96">
        <f t="shared" si="22"/>
        <v>0.45</v>
      </c>
      <c r="S28" s="96">
        <f t="shared" si="23"/>
        <v>0.3</v>
      </c>
      <c r="T28" s="96">
        <f t="shared" si="24"/>
        <v>3.52</v>
      </c>
      <c r="U28" s="96">
        <f t="shared" si="25"/>
        <v>0.2200000000000002</v>
      </c>
      <c r="V28" s="96">
        <f t="shared" si="26"/>
        <v>149.46</v>
      </c>
      <c r="W28" s="96">
        <f t="shared" si="27"/>
        <v>52.06</v>
      </c>
      <c r="X28" s="96">
        <f t="shared" si="28"/>
        <v>31.67</v>
      </c>
      <c r="Y28" s="882">
        <f t="shared" si="29"/>
        <v>0.12000000000000019</v>
      </c>
      <c r="Z28" s="96">
        <f t="shared" si="30"/>
        <v>40.800000000000011</v>
      </c>
      <c r="AA28" s="96">
        <f t="shared" si="31"/>
        <v>40.800000000000011</v>
      </c>
      <c r="AB28" s="96">
        <f t="shared" si="32"/>
        <v>0</v>
      </c>
      <c r="AC28" s="96">
        <f t="shared" si="33"/>
        <v>108.66</v>
      </c>
      <c r="AD28" s="96">
        <f t="shared" si="34"/>
        <v>0</v>
      </c>
      <c r="AE28" s="96">
        <f t="shared" si="35"/>
        <v>847.55</v>
      </c>
      <c r="AF28" s="96">
        <f t="shared" si="36"/>
        <v>0</v>
      </c>
      <c r="AG28" s="96">
        <f t="shared" si="37"/>
        <v>84.92</v>
      </c>
      <c r="AH28" s="96" t="str">
        <f t="shared" si="17"/>
        <v/>
      </c>
      <c r="AI28" s="129" t="str">
        <f t="shared" si="18"/>
        <v/>
      </c>
    </row>
    <row r="29" spans="1:35">
      <c r="A29" s="946"/>
      <c r="B29" s="942"/>
      <c r="C29" s="943"/>
      <c r="D29" s="942"/>
      <c r="E29" s="938"/>
      <c r="F29" s="942"/>
      <c r="G29" s="944"/>
      <c r="H29" s="93" t="str">
        <f t="shared" si="0"/>
        <v/>
      </c>
      <c r="I29" s="939"/>
      <c r="J29" s="95" t="str">
        <f t="shared" si="39"/>
        <v/>
      </c>
      <c r="K29" s="95" t="str">
        <f t="shared" si="40"/>
        <v/>
      </c>
      <c r="L29" s="940"/>
      <c r="M29" s="93" t="str">
        <f t="shared" si="1"/>
        <v/>
      </c>
      <c r="N29" s="93" t="str">
        <f t="shared" si="2"/>
        <v/>
      </c>
      <c r="O29" s="93"/>
      <c r="P29" s="93" t="str">
        <f t="shared" si="3"/>
        <v/>
      </c>
      <c r="Q29" s="93" t="str">
        <f t="shared" si="21"/>
        <v/>
      </c>
      <c r="R29" s="93" t="str">
        <f t="shared" si="22"/>
        <v/>
      </c>
      <c r="S29" s="93" t="str">
        <f t="shared" si="23"/>
        <v/>
      </c>
      <c r="T29" s="93" t="str">
        <f t="shared" si="24"/>
        <v/>
      </c>
      <c r="U29" s="93" t="str">
        <f t="shared" si="25"/>
        <v/>
      </c>
      <c r="V29" s="93" t="str">
        <f t="shared" si="26"/>
        <v/>
      </c>
      <c r="W29" s="93" t="str">
        <f t="shared" si="27"/>
        <v/>
      </c>
      <c r="X29" s="93" t="str">
        <f t="shared" si="28"/>
        <v/>
      </c>
      <c r="Y29" s="945" t="str">
        <f t="shared" si="29"/>
        <v/>
      </c>
      <c r="Z29" s="93" t="str">
        <f t="shared" si="30"/>
        <v/>
      </c>
      <c r="AA29" s="93" t="str">
        <f t="shared" si="31"/>
        <v/>
      </c>
      <c r="AB29" s="93" t="str">
        <f t="shared" si="32"/>
        <v/>
      </c>
      <c r="AC29" s="93" t="str">
        <f t="shared" si="33"/>
        <v/>
      </c>
      <c r="AD29" s="93" t="str">
        <f t="shared" si="34"/>
        <v/>
      </c>
      <c r="AE29" s="93" t="str">
        <f t="shared" si="35"/>
        <v/>
      </c>
      <c r="AF29" s="93" t="str">
        <f t="shared" si="36"/>
        <v/>
      </c>
      <c r="AG29" s="93" t="str">
        <f t="shared" si="37"/>
        <v/>
      </c>
      <c r="AH29" s="93" t="str">
        <f t="shared" si="17"/>
        <v/>
      </c>
      <c r="AI29" s="941" t="str">
        <f t="shared" si="18"/>
        <v/>
      </c>
    </row>
    <row r="30" spans="1:35">
      <c r="A30" s="128" t="str">
        <f>DRENAGEM!A32</f>
        <v>BB17</v>
      </c>
      <c r="B30" s="91" t="str">
        <f>DRENAGEM!B32</f>
        <v>BB18</v>
      </c>
      <c r="C30" s="84">
        <f>DRENAGEM!E32</f>
        <v>11</v>
      </c>
      <c r="D30" s="92">
        <v>10.8</v>
      </c>
      <c r="E30" s="92">
        <f>DRENAGEM!C32</f>
        <v>9.8699999999999992</v>
      </c>
      <c r="F30" s="92">
        <v>10.8</v>
      </c>
      <c r="G30" s="860">
        <f>DRENAGEM!D32</f>
        <v>9.7799999999999994</v>
      </c>
      <c r="H30" s="93">
        <f t="shared" si="0"/>
        <v>0.98</v>
      </c>
      <c r="I30" s="778">
        <f>DRENAGEM!V32*100</f>
        <v>80</v>
      </c>
      <c r="J30" s="95">
        <f t="shared" si="39"/>
        <v>7.1999999999999995E-2</v>
      </c>
      <c r="K30" s="95">
        <f t="shared" si="40"/>
        <v>0.94399999999999995</v>
      </c>
      <c r="L30" s="909">
        <f>DRENAGEM!W32</f>
        <v>2</v>
      </c>
      <c r="M30" s="93">
        <f t="shared" si="1"/>
        <v>22</v>
      </c>
      <c r="N30" s="93">
        <f t="shared" si="2"/>
        <v>15.4</v>
      </c>
      <c r="O30" s="96">
        <f t="shared" si="38"/>
        <v>0.45</v>
      </c>
      <c r="P30" s="96">
        <f t="shared" si="3"/>
        <v>10.34</v>
      </c>
      <c r="Q30" s="96">
        <f t="shared" si="21"/>
        <v>1.502</v>
      </c>
      <c r="R30" s="96">
        <f t="shared" si="22"/>
        <v>0.4</v>
      </c>
      <c r="S30" s="96">
        <f t="shared" si="23"/>
        <v>0.3</v>
      </c>
      <c r="T30" s="96">
        <f t="shared" si="24"/>
        <v>2.99</v>
      </c>
      <c r="U30" s="96">
        <f t="shared" si="25"/>
        <v>0.1080000000000001</v>
      </c>
      <c r="V30" s="96">
        <f t="shared" si="26"/>
        <v>49.4</v>
      </c>
      <c r="W30" s="96">
        <f t="shared" si="27"/>
        <v>21.55</v>
      </c>
      <c r="X30" s="96">
        <f t="shared" si="28"/>
        <v>12.05</v>
      </c>
      <c r="Y30" s="882">
        <f t="shared" si="29"/>
        <v>8.0000000000000904E-3</v>
      </c>
      <c r="Z30" s="96">
        <f t="shared" si="30"/>
        <v>11.61</v>
      </c>
      <c r="AA30" s="96">
        <f t="shared" si="31"/>
        <v>11.61</v>
      </c>
      <c r="AB30" s="96">
        <f t="shared" si="32"/>
        <v>0</v>
      </c>
      <c r="AC30" s="96">
        <f t="shared" si="33"/>
        <v>37.790000000000006</v>
      </c>
      <c r="AD30" s="96">
        <f t="shared" si="34"/>
        <v>0</v>
      </c>
      <c r="AE30" s="96">
        <f t="shared" si="35"/>
        <v>294.76</v>
      </c>
      <c r="AF30" s="96">
        <f t="shared" si="36"/>
        <v>0</v>
      </c>
      <c r="AG30" s="96">
        <f t="shared" si="37"/>
        <v>33.04</v>
      </c>
      <c r="AH30" s="96" t="str">
        <f t="shared" si="17"/>
        <v/>
      </c>
      <c r="AI30" s="129" t="str">
        <f t="shared" si="18"/>
        <v/>
      </c>
    </row>
    <row r="31" spans="1:35">
      <c r="A31" s="946"/>
      <c r="B31" s="942"/>
      <c r="C31" s="943"/>
      <c r="D31" s="942"/>
      <c r="E31" s="938"/>
      <c r="F31" s="942"/>
      <c r="G31" s="944"/>
      <c r="H31" s="93" t="str">
        <f t="shared" si="0"/>
        <v/>
      </c>
      <c r="I31" s="939"/>
      <c r="J31" s="95" t="str">
        <f t="shared" si="39"/>
        <v/>
      </c>
      <c r="K31" s="95" t="str">
        <f t="shared" si="40"/>
        <v/>
      </c>
      <c r="L31" s="940"/>
      <c r="M31" s="93" t="str">
        <f t="shared" si="1"/>
        <v/>
      </c>
      <c r="N31" s="93" t="str">
        <f t="shared" si="2"/>
        <v/>
      </c>
      <c r="O31" s="93"/>
      <c r="P31" s="93" t="str">
        <f t="shared" si="3"/>
        <v/>
      </c>
      <c r="Q31" s="93" t="str">
        <f t="shared" si="21"/>
        <v/>
      </c>
      <c r="R31" s="93" t="str">
        <f t="shared" si="22"/>
        <v/>
      </c>
      <c r="S31" s="93" t="str">
        <f t="shared" si="23"/>
        <v/>
      </c>
      <c r="T31" s="93" t="str">
        <f t="shared" si="24"/>
        <v/>
      </c>
      <c r="U31" s="93" t="str">
        <f t="shared" si="25"/>
        <v/>
      </c>
      <c r="V31" s="93" t="str">
        <f t="shared" si="26"/>
        <v/>
      </c>
      <c r="W31" s="93" t="str">
        <f t="shared" si="27"/>
        <v/>
      </c>
      <c r="X31" s="93" t="str">
        <f t="shared" si="28"/>
        <v/>
      </c>
      <c r="Y31" s="945" t="str">
        <f t="shared" si="29"/>
        <v/>
      </c>
      <c r="Z31" s="93" t="str">
        <f t="shared" si="30"/>
        <v/>
      </c>
      <c r="AA31" s="93" t="str">
        <f t="shared" si="31"/>
        <v/>
      </c>
      <c r="AB31" s="93" t="str">
        <f t="shared" si="32"/>
        <v/>
      </c>
      <c r="AC31" s="93" t="str">
        <f t="shared" si="33"/>
        <v/>
      </c>
      <c r="AD31" s="93" t="str">
        <f t="shared" si="34"/>
        <v/>
      </c>
      <c r="AE31" s="93" t="str">
        <f t="shared" si="35"/>
        <v/>
      </c>
      <c r="AF31" s="93" t="str">
        <f t="shared" si="36"/>
        <v/>
      </c>
      <c r="AG31" s="93" t="str">
        <f t="shared" si="37"/>
        <v/>
      </c>
      <c r="AH31" s="93" t="str">
        <f t="shared" si="17"/>
        <v/>
      </c>
      <c r="AI31" s="941" t="str">
        <f t="shared" si="18"/>
        <v/>
      </c>
    </row>
    <row r="32" spans="1:35">
      <c r="A32" s="128" t="str">
        <f>DRENAGEM!A35</f>
        <v>BB19</v>
      </c>
      <c r="B32" s="91" t="str">
        <f>DRENAGEM!B35</f>
        <v>BB20</v>
      </c>
      <c r="C32" s="84">
        <f>DRENAGEM!E35</f>
        <v>11</v>
      </c>
      <c r="D32" s="92">
        <v>6.1139999999999999</v>
      </c>
      <c r="E32" s="92">
        <f>DRENAGEM!C35</f>
        <v>5.4039999999999999</v>
      </c>
      <c r="F32" s="92">
        <v>6.1139999999999999</v>
      </c>
      <c r="G32" s="860">
        <f>DRENAGEM!D35</f>
        <v>4.95</v>
      </c>
      <c r="H32" s="93">
        <f t="shared" si="0"/>
        <v>0.94</v>
      </c>
      <c r="I32" s="778">
        <f>DRENAGEM!V35*100</f>
        <v>60</v>
      </c>
      <c r="J32" s="95">
        <f t="shared" si="39"/>
        <v>0.06</v>
      </c>
      <c r="K32" s="95">
        <f t="shared" si="40"/>
        <v>0.72</v>
      </c>
      <c r="L32" s="909">
        <f>DRENAGEM!W35</f>
        <v>2</v>
      </c>
      <c r="M32" s="93">
        <f t="shared" si="1"/>
        <v>22</v>
      </c>
      <c r="N32" s="93">
        <f t="shared" si="2"/>
        <v>8.9600000000000009</v>
      </c>
      <c r="O32" s="96">
        <f t="shared" si="38"/>
        <v>0.35</v>
      </c>
      <c r="P32" s="96">
        <f t="shared" si="3"/>
        <v>6.31</v>
      </c>
      <c r="Q32" s="96">
        <f t="shared" si="21"/>
        <v>1.35</v>
      </c>
      <c r="R32" s="96">
        <f t="shared" si="22"/>
        <v>0.4</v>
      </c>
      <c r="S32" s="96">
        <f t="shared" si="23"/>
        <v>0.3</v>
      </c>
      <c r="T32" s="96">
        <f t="shared" si="24"/>
        <v>2.54</v>
      </c>
      <c r="U32" s="96">
        <f t="shared" si="25"/>
        <v>0.28000000000000003</v>
      </c>
      <c r="V32" s="96">
        <f t="shared" si="26"/>
        <v>37.72</v>
      </c>
      <c r="W32" s="96">
        <f t="shared" si="27"/>
        <v>16.91</v>
      </c>
      <c r="X32" s="96">
        <f t="shared" si="28"/>
        <v>8.5399999999999991</v>
      </c>
      <c r="Y32" s="882">
        <f t="shared" si="29"/>
        <v>0.18000000000000002</v>
      </c>
      <c r="Z32" s="96">
        <f t="shared" si="30"/>
        <v>13.91</v>
      </c>
      <c r="AA32" s="96">
        <f t="shared" si="31"/>
        <v>13.91</v>
      </c>
      <c r="AB32" s="96">
        <f t="shared" si="32"/>
        <v>0</v>
      </c>
      <c r="AC32" s="96">
        <f t="shared" si="33"/>
        <v>23.81</v>
      </c>
      <c r="AD32" s="96">
        <f t="shared" si="34"/>
        <v>0</v>
      </c>
      <c r="AE32" s="96">
        <f t="shared" si="35"/>
        <v>185.72</v>
      </c>
      <c r="AF32" s="96">
        <f t="shared" si="36"/>
        <v>0</v>
      </c>
      <c r="AG32" s="96">
        <f t="shared" si="37"/>
        <v>0</v>
      </c>
      <c r="AH32" s="96" t="str">
        <f t="shared" si="17"/>
        <v/>
      </c>
      <c r="AI32" s="129" t="str">
        <f t="shared" si="18"/>
        <v/>
      </c>
    </row>
    <row r="33" spans="1:35">
      <c r="A33" s="946"/>
      <c r="B33" s="942"/>
      <c r="C33" s="943"/>
      <c r="D33" s="942"/>
      <c r="E33" s="938"/>
      <c r="F33" s="942"/>
      <c r="G33" s="944"/>
      <c r="H33" s="93" t="str">
        <f t="shared" si="0"/>
        <v/>
      </c>
      <c r="I33" s="939"/>
      <c r="J33" s="95" t="str">
        <f t="shared" si="39"/>
        <v/>
      </c>
      <c r="K33" s="95" t="str">
        <f t="shared" si="40"/>
        <v/>
      </c>
      <c r="L33" s="940"/>
      <c r="M33" s="93" t="str">
        <f t="shared" si="1"/>
        <v/>
      </c>
      <c r="N33" s="93" t="str">
        <f t="shared" si="2"/>
        <v/>
      </c>
      <c r="O33" s="93"/>
      <c r="P33" s="93" t="str">
        <f t="shared" si="3"/>
        <v/>
      </c>
      <c r="Q33" s="93" t="str">
        <f t="shared" si="21"/>
        <v/>
      </c>
      <c r="R33" s="93" t="str">
        <f t="shared" si="22"/>
        <v/>
      </c>
      <c r="S33" s="93" t="str">
        <f t="shared" si="23"/>
        <v/>
      </c>
      <c r="T33" s="93" t="str">
        <f t="shared" si="24"/>
        <v/>
      </c>
      <c r="U33" s="93" t="str">
        <f t="shared" si="25"/>
        <v/>
      </c>
      <c r="V33" s="93" t="str">
        <f t="shared" si="26"/>
        <v/>
      </c>
      <c r="W33" s="93" t="str">
        <f t="shared" si="27"/>
        <v/>
      </c>
      <c r="X33" s="93" t="str">
        <f t="shared" si="28"/>
        <v/>
      </c>
      <c r="Y33" s="945" t="str">
        <f t="shared" si="29"/>
        <v/>
      </c>
      <c r="Z33" s="93" t="str">
        <f t="shared" si="30"/>
        <v/>
      </c>
      <c r="AA33" s="93" t="str">
        <f t="shared" si="31"/>
        <v/>
      </c>
      <c r="AB33" s="93" t="str">
        <f t="shared" si="32"/>
        <v/>
      </c>
      <c r="AC33" s="93" t="str">
        <f t="shared" si="33"/>
        <v/>
      </c>
      <c r="AD33" s="93" t="str">
        <f t="shared" si="34"/>
        <v/>
      </c>
      <c r="AE33" s="93" t="str">
        <f t="shared" si="35"/>
        <v/>
      </c>
      <c r="AF33" s="93" t="str">
        <f t="shared" si="36"/>
        <v/>
      </c>
      <c r="AG33" s="93" t="str">
        <f t="shared" si="37"/>
        <v/>
      </c>
      <c r="AH33" s="93" t="str">
        <f t="shared" si="17"/>
        <v/>
      </c>
      <c r="AI33" s="941" t="str">
        <f t="shared" si="18"/>
        <v/>
      </c>
    </row>
    <row r="34" spans="1:35" ht="30" customHeight="1">
      <c r="A34" s="128" t="str">
        <f>DRENAGEM!A38</f>
        <v>BB21</v>
      </c>
      <c r="B34" s="925" t="str">
        <f>DRENAGEM!B38</f>
        <v>"BB22" - GABIÃO</v>
      </c>
      <c r="C34" s="84">
        <f>DRENAGEM!E38</f>
        <v>11</v>
      </c>
      <c r="D34" s="92">
        <v>4.93</v>
      </c>
      <c r="E34" s="92">
        <f>DRENAGEM!C38</f>
        <v>4</v>
      </c>
      <c r="F34" s="92">
        <v>4.93</v>
      </c>
      <c r="G34" s="860">
        <f>DRENAGEM!D38</f>
        <v>3.95</v>
      </c>
      <c r="H34" s="93">
        <f t="shared" si="0"/>
        <v>0.96</v>
      </c>
      <c r="I34" s="778">
        <f>DRENAGEM!V38*100</f>
        <v>80</v>
      </c>
      <c r="J34" s="95">
        <f t="shared" si="39"/>
        <v>7.1999999999999995E-2</v>
      </c>
      <c r="K34" s="95">
        <f t="shared" si="40"/>
        <v>0.94399999999999995</v>
      </c>
      <c r="L34" s="909">
        <f>DRENAGEM!W38</f>
        <v>2</v>
      </c>
      <c r="M34" s="93">
        <f t="shared" si="1"/>
        <v>22</v>
      </c>
      <c r="N34" s="93">
        <f t="shared" si="2"/>
        <v>15.4</v>
      </c>
      <c r="O34" s="96">
        <f t="shared" si="38"/>
        <v>0.45</v>
      </c>
      <c r="P34" s="96">
        <f t="shared" si="3"/>
        <v>10.34</v>
      </c>
      <c r="Q34" s="96">
        <f t="shared" si="21"/>
        <v>1.482</v>
      </c>
      <c r="R34" s="96">
        <f t="shared" si="22"/>
        <v>0.4</v>
      </c>
      <c r="S34" s="96">
        <f t="shared" si="23"/>
        <v>0.3</v>
      </c>
      <c r="T34" s="96">
        <f t="shared" si="24"/>
        <v>2.99</v>
      </c>
      <c r="U34" s="96">
        <f t="shared" si="25"/>
        <v>8.8000000000000078E-2</v>
      </c>
      <c r="V34" s="96">
        <f t="shared" si="26"/>
        <v>48.74</v>
      </c>
      <c r="W34" s="96">
        <f t="shared" si="27"/>
        <v>21.55</v>
      </c>
      <c r="X34" s="96">
        <f t="shared" si="28"/>
        <v>12.05</v>
      </c>
      <c r="Y34" s="882">
        <f t="shared" si="29"/>
        <v>-1.1999999999999927E-2</v>
      </c>
      <c r="Z34" s="96">
        <f t="shared" si="30"/>
        <v>10.950000000000003</v>
      </c>
      <c r="AA34" s="96">
        <f t="shared" si="31"/>
        <v>10.950000000000003</v>
      </c>
      <c r="AB34" s="96">
        <f t="shared" si="32"/>
        <v>0</v>
      </c>
      <c r="AC34" s="96">
        <f t="shared" si="33"/>
        <v>37.790000000000006</v>
      </c>
      <c r="AD34" s="96">
        <f t="shared" si="34"/>
        <v>0</v>
      </c>
      <c r="AE34" s="96">
        <f t="shared" si="35"/>
        <v>294.76</v>
      </c>
      <c r="AF34" s="96">
        <f t="shared" si="36"/>
        <v>0</v>
      </c>
      <c r="AG34" s="96">
        <f t="shared" si="37"/>
        <v>0</v>
      </c>
      <c r="AH34" s="96">
        <f t="shared" si="17"/>
        <v>0.32</v>
      </c>
      <c r="AI34" s="129" t="str">
        <f t="shared" si="18"/>
        <v/>
      </c>
    </row>
    <row r="35" spans="1:35">
      <c r="A35" s="946"/>
      <c r="B35" s="942"/>
      <c r="C35" s="943"/>
      <c r="D35" s="942"/>
      <c r="E35" s="938"/>
      <c r="F35" s="942"/>
      <c r="G35" s="944"/>
      <c r="H35" s="93" t="str">
        <f t="shared" si="0"/>
        <v/>
      </c>
      <c r="I35" s="939"/>
      <c r="J35" s="95" t="str">
        <f t="shared" si="39"/>
        <v/>
      </c>
      <c r="K35" s="95" t="str">
        <f t="shared" si="40"/>
        <v/>
      </c>
      <c r="L35" s="940"/>
      <c r="M35" s="93" t="str">
        <f t="shared" si="1"/>
        <v/>
      </c>
      <c r="N35" s="93" t="str">
        <f t="shared" si="2"/>
        <v/>
      </c>
      <c r="O35" s="93"/>
      <c r="P35" s="93" t="str">
        <f t="shared" si="3"/>
        <v/>
      </c>
      <c r="Q35" s="93" t="str">
        <f t="shared" si="21"/>
        <v/>
      </c>
      <c r="R35" s="93" t="str">
        <f t="shared" si="22"/>
        <v/>
      </c>
      <c r="S35" s="93" t="str">
        <f t="shared" si="23"/>
        <v/>
      </c>
      <c r="T35" s="93" t="str">
        <f t="shared" si="24"/>
        <v/>
      </c>
      <c r="U35" s="93" t="str">
        <f t="shared" si="25"/>
        <v/>
      </c>
      <c r="V35" s="93" t="str">
        <f t="shared" si="26"/>
        <v/>
      </c>
      <c r="W35" s="93" t="str">
        <f t="shared" si="27"/>
        <v/>
      </c>
      <c r="X35" s="93" t="str">
        <f t="shared" si="28"/>
        <v/>
      </c>
      <c r="Y35" s="945" t="str">
        <f t="shared" si="29"/>
        <v/>
      </c>
      <c r="Z35" s="93" t="str">
        <f t="shared" si="30"/>
        <v/>
      </c>
      <c r="AA35" s="93" t="str">
        <f t="shared" si="31"/>
        <v/>
      </c>
      <c r="AB35" s="93" t="str">
        <f t="shared" si="32"/>
        <v/>
      </c>
      <c r="AC35" s="93" t="str">
        <f t="shared" si="33"/>
        <v/>
      </c>
      <c r="AD35" s="93" t="str">
        <f t="shared" si="34"/>
        <v/>
      </c>
      <c r="AE35" s="93" t="str">
        <f t="shared" si="35"/>
        <v/>
      </c>
      <c r="AF35" s="93" t="str">
        <f t="shared" si="36"/>
        <v/>
      </c>
      <c r="AG35" s="93" t="str">
        <f t="shared" si="37"/>
        <v/>
      </c>
      <c r="AH35" s="93" t="str">
        <f t="shared" si="17"/>
        <v/>
      </c>
      <c r="AI35" s="941" t="str">
        <f t="shared" si="18"/>
        <v/>
      </c>
    </row>
    <row r="36" spans="1:35">
      <c r="A36" s="128" t="str">
        <f>DRENAGEM!A41</f>
        <v>BB1</v>
      </c>
      <c r="B36" s="91" t="str">
        <f>DRENAGEM!B41</f>
        <v>BB2</v>
      </c>
      <c r="C36" s="84">
        <f>DRENAGEM!E41</f>
        <v>10</v>
      </c>
      <c r="D36" s="92">
        <v>24.36</v>
      </c>
      <c r="E36" s="92">
        <f>DRENAGEM!C41</f>
        <v>23.443999999999999</v>
      </c>
      <c r="F36" s="92">
        <v>24.36</v>
      </c>
      <c r="G36" s="860">
        <f>DRENAGEM!D41</f>
        <v>23.25</v>
      </c>
      <c r="H36" s="93">
        <f t="shared" si="0"/>
        <v>1.01</v>
      </c>
      <c r="I36" s="778">
        <f>DRENAGEM!V41*100</f>
        <v>100</v>
      </c>
      <c r="J36" s="95">
        <f t="shared" si="39"/>
        <v>0.08</v>
      </c>
      <c r="K36" s="95">
        <f t="shared" si="40"/>
        <v>1.1599999999999999</v>
      </c>
      <c r="L36" s="909">
        <f>DRENAGEM!W41</f>
        <v>2</v>
      </c>
      <c r="M36" s="93">
        <f t="shared" si="1"/>
        <v>20</v>
      </c>
      <c r="N36" s="93">
        <f t="shared" si="2"/>
        <v>21.14</v>
      </c>
      <c r="O36" s="96">
        <f t="shared" si="38"/>
        <v>0.55000000000000004</v>
      </c>
      <c r="P36" s="96">
        <f t="shared" si="3"/>
        <v>13.86</v>
      </c>
      <c r="Q36" s="96">
        <f t="shared" si="21"/>
        <v>1.6400000000000001</v>
      </c>
      <c r="R36" s="96">
        <f t="shared" si="22"/>
        <v>0.45</v>
      </c>
      <c r="S36" s="96">
        <f t="shared" si="23"/>
        <v>0.3</v>
      </c>
      <c r="T36" s="96">
        <f t="shared" si="24"/>
        <v>3.52</v>
      </c>
      <c r="U36" s="96">
        <f t="shared" si="25"/>
        <v>-6.999999999999984E-2</v>
      </c>
      <c r="V36" s="96">
        <f t="shared" si="26"/>
        <v>57.73</v>
      </c>
      <c r="W36" s="96">
        <f t="shared" si="27"/>
        <v>23.67</v>
      </c>
      <c r="X36" s="96">
        <f t="shared" si="28"/>
        <v>14.4</v>
      </c>
      <c r="Y36" s="882">
        <f t="shared" si="29"/>
        <v>-0.16999999999999985</v>
      </c>
      <c r="Z36" s="96">
        <f t="shared" si="30"/>
        <v>8.3299999999999965</v>
      </c>
      <c r="AA36" s="96">
        <f t="shared" si="31"/>
        <v>8.3299999999999965</v>
      </c>
      <c r="AB36" s="96">
        <f t="shared" si="32"/>
        <v>0</v>
      </c>
      <c r="AC36" s="96">
        <f t="shared" si="33"/>
        <v>49.4</v>
      </c>
      <c r="AD36" s="96">
        <f t="shared" si="34"/>
        <v>0</v>
      </c>
      <c r="AE36" s="96">
        <f t="shared" si="35"/>
        <v>385.32</v>
      </c>
      <c r="AF36" s="96">
        <f t="shared" si="36"/>
        <v>0</v>
      </c>
      <c r="AG36" s="96">
        <f t="shared" si="37"/>
        <v>32.799999999999997</v>
      </c>
      <c r="AH36" s="96">
        <f t="shared" si="17"/>
        <v>4.79</v>
      </c>
      <c r="AI36" s="129" t="str">
        <f t="shared" si="18"/>
        <v/>
      </c>
    </row>
    <row r="37" spans="1:35">
      <c r="A37" s="946"/>
      <c r="B37" s="942"/>
      <c r="C37" s="943"/>
      <c r="D37" s="942"/>
      <c r="E37" s="938"/>
      <c r="F37" s="942"/>
      <c r="G37" s="944"/>
      <c r="H37" s="93" t="str">
        <f t="shared" si="0"/>
        <v/>
      </c>
      <c r="I37" s="939"/>
      <c r="J37" s="95" t="str">
        <f t="shared" si="39"/>
        <v/>
      </c>
      <c r="K37" s="95" t="str">
        <f t="shared" si="40"/>
        <v/>
      </c>
      <c r="L37" s="940"/>
      <c r="M37" s="93" t="str">
        <f t="shared" si="1"/>
        <v/>
      </c>
      <c r="N37" s="93" t="str">
        <f t="shared" si="2"/>
        <v/>
      </c>
      <c r="O37" s="93"/>
      <c r="P37" s="93" t="str">
        <f t="shared" si="3"/>
        <v/>
      </c>
      <c r="Q37" s="93" t="str">
        <f t="shared" si="21"/>
        <v/>
      </c>
      <c r="R37" s="93" t="str">
        <f t="shared" si="22"/>
        <v/>
      </c>
      <c r="S37" s="93" t="str">
        <f t="shared" si="23"/>
        <v/>
      </c>
      <c r="T37" s="93" t="str">
        <f t="shared" si="24"/>
        <v/>
      </c>
      <c r="U37" s="93" t="str">
        <f t="shared" si="25"/>
        <v/>
      </c>
      <c r="V37" s="93" t="str">
        <f t="shared" si="26"/>
        <v/>
      </c>
      <c r="W37" s="93" t="str">
        <f t="shared" si="27"/>
        <v/>
      </c>
      <c r="X37" s="93" t="str">
        <f t="shared" si="28"/>
        <v/>
      </c>
      <c r="Y37" s="945" t="str">
        <f t="shared" si="29"/>
        <v/>
      </c>
      <c r="Z37" s="93" t="str">
        <f t="shared" si="30"/>
        <v/>
      </c>
      <c r="AA37" s="93" t="str">
        <f t="shared" si="31"/>
        <v/>
      </c>
      <c r="AB37" s="93" t="str">
        <f t="shared" si="32"/>
        <v/>
      </c>
      <c r="AC37" s="93" t="str">
        <f t="shared" si="33"/>
        <v/>
      </c>
      <c r="AD37" s="93" t="str">
        <f t="shared" si="34"/>
        <v/>
      </c>
      <c r="AE37" s="93" t="str">
        <f t="shared" si="35"/>
        <v/>
      </c>
      <c r="AF37" s="93" t="str">
        <f t="shared" si="36"/>
        <v/>
      </c>
      <c r="AG37" s="93" t="str">
        <f t="shared" si="37"/>
        <v/>
      </c>
      <c r="AH37" s="93" t="str">
        <f t="shared" si="17"/>
        <v/>
      </c>
      <c r="AI37" s="941" t="str">
        <f t="shared" si="18"/>
        <v/>
      </c>
    </row>
    <row r="38" spans="1:35">
      <c r="A38" s="128" t="str">
        <f>DRENAGEM!A44</f>
        <v>BB25</v>
      </c>
      <c r="B38" s="91" t="str">
        <f>DRENAGEM!B44</f>
        <v>BB26</v>
      </c>
      <c r="C38" s="84">
        <f>DRENAGEM!E44</f>
        <v>10</v>
      </c>
      <c r="D38" s="92">
        <v>5.51</v>
      </c>
      <c r="E38" s="92">
        <f>DRENAGEM!C44</f>
        <v>4.8</v>
      </c>
      <c r="F38" s="92">
        <v>5.51</v>
      </c>
      <c r="G38" s="860">
        <f>DRENAGEM!D44</f>
        <v>4.75</v>
      </c>
      <c r="H38" s="93">
        <f t="shared" si="0"/>
        <v>0.74</v>
      </c>
      <c r="I38" s="778">
        <f>DRENAGEM!V44*100</f>
        <v>60</v>
      </c>
      <c r="J38" s="95">
        <f t="shared" si="39"/>
        <v>0.06</v>
      </c>
      <c r="K38" s="95">
        <f t="shared" si="40"/>
        <v>0.72</v>
      </c>
      <c r="L38" s="909">
        <f>DRENAGEM!W44</f>
        <v>2</v>
      </c>
      <c r="M38" s="93">
        <f t="shared" si="1"/>
        <v>20</v>
      </c>
      <c r="N38" s="93">
        <f t="shared" si="2"/>
        <v>8.14</v>
      </c>
      <c r="O38" s="96">
        <f t="shared" si="38"/>
        <v>0.35</v>
      </c>
      <c r="P38" s="96">
        <f t="shared" si="3"/>
        <v>5.74</v>
      </c>
      <c r="Q38" s="96">
        <f t="shared" si="21"/>
        <v>1.1499999999999999</v>
      </c>
      <c r="R38" s="96">
        <f t="shared" si="22"/>
        <v>0.4</v>
      </c>
      <c r="S38" s="96">
        <f t="shared" si="23"/>
        <v>0.3</v>
      </c>
      <c r="T38" s="96">
        <f t="shared" si="24"/>
        <v>2.54</v>
      </c>
      <c r="U38" s="96">
        <f t="shared" si="25"/>
        <v>7.999999999999996E-2</v>
      </c>
      <c r="V38" s="96">
        <f t="shared" si="26"/>
        <v>29.21</v>
      </c>
      <c r="W38" s="96">
        <f t="shared" si="27"/>
        <v>15.37</v>
      </c>
      <c r="X38" s="96">
        <f t="shared" si="28"/>
        <v>7.76</v>
      </c>
      <c r="Y38" s="882">
        <f t="shared" si="29"/>
        <v>-2.0000000000000046E-2</v>
      </c>
      <c r="Z38" s="96">
        <f t="shared" si="30"/>
        <v>7.57</v>
      </c>
      <c r="AA38" s="96">
        <f t="shared" si="31"/>
        <v>7.57</v>
      </c>
      <c r="AB38" s="96">
        <f t="shared" si="32"/>
        <v>0</v>
      </c>
      <c r="AC38" s="96">
        <f t="shared" si="33"/>
        <v>21.64</v>
      </c>
      <c r="AD38" s="96">
        <f t="shared" si="34"/>
        <v>0</v>
      </c>
      <c r="AE38" s="96">
        <f t="shared" si="35"/>
        <v>168.79</v>
      </c>
      <c r="AF38" s="96">
        <f t="shared" si="36"/>
        <v>0</v>
      </c>
      <c r="AG38" s="96">
        <f t="shared" si="37"/>
        <v>0</v>
      </c>
      <c r="AH38" s="96">
        <f t="shared" si="17"/>
        <v>0.39</v>
      </c>
      <c r="AI38" s="129" t="str">
        <f t="shared" si="18"/>
        <v/>
      </c>
    </row>
    <row r="39" spans="1:35">
      <c r="A39" s="946"/>
      <c r="B39" s="942"/>
      <c r="C39" s="943"/>
      <c r="D39" s="942"/>
      <c r="E39" s="938"/>
      <c r="F39" s="942"/>
      <c r="G39" s="944"/>
      <c r="H39" s="93" t="str">
        <f t="shared" si="0"/>
        <v/>
      </c>
      <c r="I39" s="939"/>
      <c r="J39" s="95" t="str">
        <f t="shared" si="39"/>
        <v/>
      </c>
      <c r="K39" s="95" t="str">
        <f t="shared" si="40"/>
        <v/>
      </c>
      <c r="L39" s="940"/>
      <c r="M39" s="93" t="str">
        <f t="shared" si="1"/>
        <v/>
      </c>
      <c r="N39" s="93" t="str">
        <f t="shared" si="2"/>
        <v/>
      </c>
      <c r="O39" s="93"/>
      <c r="P39" s="93" t="str">
        <f t="shared" si="3"/>
        <v/>
      </c>
      <c r="Q39" s="93" t="str">
        <f t="shared" si="21"/>
        <v/>
      </c>
      <c r="R39" s="93" t="str">
        <f t="shared" si="22"/>
        <v/>
      </c>
      <c r="S39" s="93" t="str">
        <f t="shared" si="23"/>
        <v/>
      </c>
      <c r="T39" s="93" t="str">
        <f t="shared" si="24"/>
        <v/>
      </c>
      <c r="U39" s="93" t="str">
        <f t="shared" si="25"/>
        <v/>
      </c>
      <c r="V39" s="93" t="str">
        <f t="shared" si="26"/>
        <v/>
      </c>
      <c r="W39" s="93" t="str">
        <f t="shared" si="27"/>
        <v/>
      </c>
      <c r="X39" s="93" t="str">
        <f t="shared" si="28"/>
        <v/>
      </c>
      <c r="Y39" s="945" t="str">
        <f t="shared" si="29"/>
        <v/>
      </c>
      <c r="Z39" s="93" t="str">
        <f t="shared" si="30"/>
        <v/>
      </c>
      <c r="AA39" s="93" t="str">
        <f t="shared" si="31"/>
        <v/>
      </c>
      <c r="AB39" s="93" t="str">
        <f t="shared" si="32"/>
        <v/>
      </c>
      <c r="AC39" s="93" t="str">
        <f t="shared" si="33"/>
        <v/>
      </c>
      <c r="AD39" s="93" t="str">
        <f t="shared" si="34"/>
        <v/>
      </c>
      <c r="AE39" s="93" t="str">
        <f t="shared" si="35"/>
        <v/>
      </c>
      <c r="AF39" s="93" t="str">
        <f t="shared" si="36"/>
        <v/>
      </c>
      <c r="AG39" s="93" t="str">
        <f t="shared" si="37"/>
        <v/>
      </c>
      <c r="AH39" s="93" t="str">
        <f t="shared" si="17"/>
        <v/>
      </c>
      <c r="AI39" s="941" t="str">
        <f t="shared" si="18"/>
        <v/>
      </c>
    </row>
    <row r="40" spans="1:35" hidden="1">
      <c r="A40" s="128" t="str">
        <f>DRENAGEM!A47</f>
        <v>BB27</v>
      </c>
      <c r="B40" s="91" t="str">
        <f>DRENAGEM!B47</f>
        <v>BB28</v>
      </c>
      <c r="C40" s="84">
        <f>DRENAGEM!E47</f>
        <v>11</v>
      </c>
      <c r="D40" s="92">
        <v>4.6820000000000004</v>
      </c>
      <c r="E40" s="92">
        <f>DRENAGEM!C47</f>
        <v>4.0720000000000001</v>
      </c>
      <c r="F40" s="92">
        <v>4.6820000000000004</v>
      </c>
      <c r="G40" s="860">
        <f>DRENAGEM!D47</f>
        <v>4</v>
      </c>
      <c r="H40" s="93">
        <f t="shared" si="0"/>
        <v>0.65</v>
      </c>
      <c r="I40" s="778">
        <f>DRENAGEM!V47*100</f>
        <v>60</v>
      </c>
      <c r="J40" s="95">
        <f t="shared" si="39"/>
        <v>0.06</v>
      </c>
      <c r="K40" s="95">
        <f t="shared" si="40"/>
        <v>0.72</v>
      </c>
      <c r="L40" s="909">
        <f>DRENAGEM!W47</f>
        <v>2</v>
      </c>
      <c r="M40" s="93">
        <f t="shared" si="1"/>
        <v>22</v>
      </c>
      <c r="N40" s="93">
        <f t="shared" si="2"/>
        <v>8.9600000000000009</v>
      </c>
      <c r="O40" s="96">
        <f t="shared" si="38"/>
        <v>0.35</v>
      </c>
      <c r="P40" s="96">
        <f t="shared" si="3"/>
        <v>6.31</v>
      </c>
      <c r="Q40" s="96">
        <f t="shared" si="21"/>
        <v>1.06</v>
      </c>
      <c r="R40" s="96">
        <f t="shared" si="22"/>
        <v>0.4</v>
      </c>
      <c r="S40" s="96">
        <f t="shared" si="23"/>
        <v>0.3</v>
      </c>
      <c r="T40" s="96">
        <f t="shared" si="24"/>
        <v>2.54</v>
      </c>
      <c r="U40" s="96">
        <f t="shared" si="25"/>
        <v>-9.9999999999998979E-3</v>
      </c>
      <c r="V40" s="96">
        <f t="shared" si="26"/>
        <v>29.62</v>
      </c>
      <c r="W40" s="96">
        <f t="shared" si="27"/>
        <v>16.91</v>
      </c>
      <c r="X40" s="96">
        <f t="shared" si="28"/>
        <v>8.5399999999999991</v>
      </c>
      <c r="Y40" s="882">
        <f t="shared" si="29"/>
        <v>-0.1099999999999999</v>
      </c>
      <c r="Z40" s="96">
        <f t="shared" si="30"/>
        <v>5.8100000000000023</v>
      </c>
      <c r="AA40" s="96">
        <f t="shared" si="31"/>
        <v>5.8100000000000023</v>
      </c>
      <c r="AB40" s="96">
        <f t="shared" si="32"/>
        <v>0</v>
      </c>
      <c r="AC40" s="96">
        <f t="shared" si="33"/>
        <v>23.81</v>
      </c>
      <c r="AD40" s="96">
        <f t="shared" si="34"/>
        <v>0</v>
      </c>
      <c r="AE40" s="96">
        <f t="shared" si="35"/>
        <v>185.72</v>
      </c>
      <c r="AF40" s="96">
        <f t="shared" si="36"/>
        <v>0</v>
      </c>
      <c r="AG40" s="96">
        <f t="shared" si="37"/>
        <v>0</v>
      </c>
      <c r="AH40" s="96">
        <f t="shared" si="17"/>
        <v>2.35</v>
      </c>
      <c r="AI40" s="129" t="str">
        <f t="shared" si="18"/>
        <v/>
      </c>
    </row>
    <row r="41" spans="1:35">
      <c r="A41" s="946"/>
      <c r="B41" s="942"/>
      <c r="C41" s="943"/>
      <c r="D41" s="942"/>
      <c r="E41" s="938"/>
      <c r="F41" s="942"/>
      <c r="G41" s="944"/>
      <c r="H41" s="93" t="str">
        <f t="shared" si="0"/>
        <v/>
      </c>
      <c r="I41" s="939"/>
      <c r="J41" s="95" t="str">
        <f t="shared" si="39"/>
        <v/>
      </c>
      <c r="K41" s="95" t="str">
        <f t="shared" si="40"/>
        <v/>
      </c>
      <c r="L41" s="940"/>
      <c r="M41" s="93" t="str">
        <f t="shared" si="1"/>
        <v/>
      </c>
      <c r="N41" s="93" t="str">
        <f t="shared" si="2"/>
        <v/>
      </c>
      <c r="O41" s="93"/>
      <c r="P41" s="93" t="str">
        <f t="shared" si="3"/>
        <v/>
      </c>
      <c r="Q41" s="93" t="str">
        <f t="shared" si="21"/>
        <v/>
      </c>
      <c r="R41" s="93" t="str">
        <f t="shared" si="22"/>
        <v/>
      </c>
      <c r="S41" s="93" t="str">
        <f t="shared" si="23"/>
        <v/>
      </c>
      <c r="T41" s="93" t="str">
        <f t="shared" si="24"/>
        <v/>
      </c>
      <c r="U41" s="93" t="str">
        <f t="shared" si="25"/>
        <v/>
      </c>
      <c r="V41" s="93" t="str">
        <f t="shared" si="26"/>
        <v/>
      </c>
      <c r="W41" s="93" t="str">
        <f t="shared" si="27"/>
        <v/>
      </c>
      <c r="X41" s="93" t="str">
        <f t="shared" si="28"/>
        <v/>
      </c>
      <c r="Y41" s="945" t="str">
        <f t="shared" si="29"/>
        <v/>
      </c>
      <c r="Z41" s="93" t="str">
        <f t="shared" si="30"/>
        <v/>
      </c>
      <c r="AA41" s="93" t="str">
        <f t="shared" si="31"/>
        <v/>
      </c>
      <c r="AB41" s="93" t="str">
        <f t="shared" si="32"/>
        <v/>
      </c>
      <c r="AC41" s="93" t="str">
        <f t="shared" si="33"/>
        <v/>
      </c>
      <c r="AD41" s="93" t="str">
        <f t="shared" si="34"/>
        <v/>
      </c>
      <c r="AE41" s="93" t="str">
        <f t="shared" si="35"/>
        <v/>
      </c>
      <c r="AF41" s="93" t="str">
        <f t="shared" si="36"/>
        <v/>
      </c>
      <c r="AG41" s="93" t="str">
        <f t="shared" si="37"/>
        <v/>
      </c>
      <c r="AH41" s="93" t="str">
        <f t="shared" si="17"/>
        <v/>
      </c>
      <c r="AI41" s="941" t="str">
        <f t="shared" si="18"/>
        <v/>
      </c>
    </row>
    <row r="42" spans="1:35">
      <c r="A42" s="128" t="str">
        <f>DRENAGEM!A50</f>
        <v>BB29</v>
      </c>
      <c r="B42" s="91" t="str">
        <f>DRENAGEM!B50</f>
        <v>BB30</v>
      </c>
      <c r="C42" s="84">
        <f>DRENAGEM!E50</f>
        <v>12</v>
      </c>
      <c r="D42" s="92">
        <v>12.14</v>
      </c>
      <c r="E42" s="92">
        <f>DRENAGEM!C50</f>
        <v>11.64</v>
      </c>
      <c r="F42" s="92">
        <v>12.14</v>
      </c>
      <c r="G42" s="860">
        <f>DRENAGEM!D50</f>
        <v>11.45</v>
      </c>
      <c r="H42" s="93">
        <f t="shared" si="0"/>
        <v>0.6</v>
      </c>
      <c r="I42" s="778">
        <f>DRENAGEM!V50*100</f>
        <v>40</v>
      </c>
      <c r="J42" s="95">
        <f t="shared" si="39"/>
        <v>4.4999999999999998E-2</v>
      </c>
      <c r="K42" s="95">
        <f t="shared" si="40"/>
        <v>0.49</v>
      </c>
      <c r="L42" s="909">
        <f>DRENAGEM!W50</f>
        <v>2</v>
      </c>
      <c r="M42" s="93">
        <f t="shared" si="1"/>
        <v>24</v>
      </c>
      <c r="N42" s="93">
        <f t="shared" si="2"/>
        <v>4.53</v>
      </c>
      <c r="O42" s="96">
        <f t="shared" si="38"/>
        <v>0.25</v>
      </c>
      <c r="P42" s="96">
        <f t="shared" si="3"/>
        <v>3.54</v>
      </c>
      <c r="Q42" s="96">
        <f t="shared" si="21"/>
        <v>0.89500000000000002</v>
      </c>
      <c r="R42" s="96">
        <f t="shared" si="22"/>
        <v>0.35</v>
      </c>
      <c r="S42" s="96">
        <f t="shared" si="23"/>
        <v>0.3</v>
      </c>
      <c r="T42" s="96">
        <f t="shared" si="24"/>
        <v>1.98</v>
      </c>
      <c r="U42" s="96">
        <f t="shared" si="25"/>
        <v>0.15500000000000003</v>
      </c>
      <c r="V42" s="96">
        <f t="shared" si="26"/>
        <v>21.27</v>
      </c>
      <c r="W42" s="96">
        <f t="shared" si="27"/>
        <v>13.24</v>
      </c>
      <c r="X42" s="96">
        <f t="shared" si="28"/>
        <v>5.95</v>
      </c>
      <c r="Y42" s="882">
        <f t="shared" si="29"/>
        <v>5.5000000000000021E-2</v>
      </c>
      <c r="Z42" s="96">
        <f t="shared" si="30"/>
        <v>7.2499999999999991</v>
      </c>
      <c r="AA42" s="96">
        <f t="shared" si="31"/>
        <v>7.2499999999999991</v>
      </c>
      <c r="AB42" s="96">
        <f t="shared" si="32"/>
        <v>0</v>
      </c>
      <c r="AC42" s="96">
        <f t="shared" si="33"/>
        <v>14.02</v>
      </c>
      <c r="AD42" s="96">
        <f t="shared" si="34"/>
        <v>0</v>
      </c>
      <c r="AE42" s="96">
        <f t="shared" si="35"/>
        <v>109.36</v>
      </c>
      <c r="AF42" s="96">
        <f t="shared" si="36"/>
        <v>0</v>
      </c>
      <c r="AG42" s="96">
        <f t="shared" si="37"/>
        <v>0</v>
      </c>
      <c r="AH42" s="96" t="str">
        <f t="shared" si="17"/>
        <v/>
      </c>
      <c r="AI42" s="129" t="str">
        <f t="shared" si="18"/>
        <v/>
      </c>
    </row>
    <row r="43" spans="1:35">
      <c r="A43" s="946"/>
      <c r="B43" s="942"/>
      <c r="C43" s="943"/>
      <c r="D43" s="942"/>
      <c r="E43" s="938"/>
      <c r="F43" s="942"/>
      <c r="G43" s="944"/>
      <c r="H43" s="93" t="str">
        <f t="shared" si="0"/>
        <v/>
      </c>
      <c r="I43" s="939"/>
      <c r="J43" s="95" t="str">
        <f t="shared" si="39"/>
        <v/>
      </c>
      <c r="K43" s="95" t="str">
        <f t="shared" si="40"/>
        <v/>
      </c>
      <c r="L43" s="940"/>
      <c r="M43" s="93" t="str">
        <f t="shared" si="1"/>
        <v/>
      </c>
      <c r="N43" s="93" t="str">
        <f t="shared" si="2"/>
        <v/>
      </c>
      <c r="O43" s="93"/>
      <c r="P43" s="93" t="str">
        <f t="shared" si="3"/>
        <v/>
      </c>
      <c r="Q43" s="93" t="str">
        <f t="shared" si="21"/>
        <v/>
      </c>
      <c r="R43" s="93" t="str">
        <f t="shared" si="22"/>
        <v/>
      </c>
      <c r="S43" s="93" t="str">
        <f t="shared" si="23"/>
        <v/>
      </c>
      <c r="T43" s="93" t="str">
        <f t="shared" si="24"/>
        <v/>
      </c>
      <c r="U43" s="93" t="str">
        <f t="shared" si="25"/>
        <v/>
      </c>
      <c r="V43" s="93" t="str">
        <f t="shared" si="26"/>
        <v/>
      </c>
      <c r="W43" s="93" t="str">
        <f t="shared" si="27"/>
        <v/>
      </c>
      <c r="X43" s="93" t="str">
        <f t="shared" si="28"/>
        <v/>
      </c>
      <c r="Y43" s="945" t="str">
        <f t="shared" si="29"/>
        <v/>
      </c>
      <c r="Z43" s="93" t="str">
        <f t="shared" si="30"/>
        <v/>
      </c>
      <c r="AA43" s="93" t="str">
        <f t="shared" si="31"/>
        <v/>
      </c>
      <c r="AB43" s="93" t="str">
        <f t="shared" si="32"/>
        <v/>
      </c>
      <c r="AC43" s="93" t="str">
        <f t="shared" si="33"/>
        <v/>
      </c>
      <c r="AD43" s="93" t="str">
        <f t="shared" si="34"/>
        <v/>
      </c>
      <c r="AE43" s="93" t="str">
        <f t="shared" si="35"/>
        <v/>
      </c>
      <c r="AF43" s="93" t="str">
        <f t="shared" si="36"/>
        <v/>
      </c>
      <c r="AG43" s="93" t="str">
        <f t="shared" si="37"/>
        <v/>
      </c>
      <c r="AH43" s="93" t="str">
        <f t="shared" si="17"/>
        <v/>
      </c>
      <c r="AI43" s="941" t="str">
        <f t="shared" si="18"/>
        <v/>
      </c>
    </row>
    <row r="44" spans="1:35">
      <c r="A44" s="128" t="str">
        <f>DRENAGEM!A53</f>
        <v>BB31</v>
      </c>
      <c r="B44" s="91" t="str">
        <f>DRENAGEM!B53</f>
        <v>BB32</v>
      </c>
      <c r="C44" s="84">
        <f>DRENAGEM!E53</f>
        <v>8</v>
      </c>
      <c r="D44" s="92">
        <v>4.6539999999999999</v>
      </c>
      <c r="E44" s="92">
        <f>DRENAGEM!C53</f>
        <v>4.2539999999999996</v>
      </c>
      <c r="F44" s="92">
        <v>4.6539999999999999</v>
      </c>
      <c r="G44" s="860">
        <f>DRENAGEM!D53</f>
        <v>4</v>
      </c>
      <c r="H44" s="93">
        <f t="shared" si="0"/>
        <v>0.53</v>
      </c>
      <c r="I44" s="778">
        <f>DRENAGEM!V53*100</f>
        <v>40</v>
      </c>
      <c r="J44" s="95">
        <f>IF(OR(I44=30,I44=40,I44=60,I44=80,I44=100,I44=120,I44=150,I44=200),VLOOKUP(I44,$C$1021:$D$1028,2,FALSE),"")</f>
        <v>4.4999999999999998E-2</v>
      </c>
      <c r="K44" s="95">
        <f>IF(J44&lt;&gt;"",VLOOKUP(I44,$C$1021:$E$1028,3,FALSE),"")</f>
        <v>0.49</v>
      </c>
      <c r="L44" s="909">
        <f>DRENAGEM!W53</f>
        <v>2</v>
      </c>
      <c r="M44" s="93">
        <f t="shared" si="1"/>
        <v>16</v>
      </c>
      <c r="N44" s="93">
        <f t="shared" si="2"/>
        <v>3.02</v>
      </c>
      <c r="O44" s="96">
        <f t="shared" si="38"/>
        <v>0.25</v>
      </c>
      <c r="P44" s="96">
        <f t="shared" si="3"/>
        <v>2.36</v>
      </c>
      <c r="Q44" s="96">
        <f t="shared" si="21"/>
        <v>0.82500000000000007</v>
      </c>
      <c r="R44" s="96">
        <f t="shared" si="22"/>
        <v>0.35</v>
      </c>
      <c r="S44" s="96">
        <f t="shared" si="23"/>
        <v>0.3</v>
      </c>
      <c r="T44" s="96">
        <f t="shared" si="24"/>
        <v>1.98</v>
      </c>
      <c r="U44" s="96">
        <f t="shared" si="25"/>
        <v>8.5000000000000075E-2</v>
      </c>
      <c r="V44" s="96">
        <f t="shared" si="26"/>
        <v>13.07</v>
      </c>
      <c r="W44" s="96">
        <f t="shared" si="27"/>
        <v>8.83</v>
      </c>
      <c r="X44" s="96">
        <f t="shared" si="28"/>
        <v>3.97</v>
      </c>
      <c r="Y44" s="882">
        <f t="shared" si="29"/>
        <v>-1.499999999999993E-2</v>
      </c>
      <c r="Z44" s="96">
        <f t="shared" si="30"/>
        <v>3.7200000000000011</v>
      </c>
      <c r="AA44" s="96">
        <f t="shared" si="31"/>
        <v>3.7200000000000011</v>
      </c>
      <c r="AB44" s="96">
        <f t="shared" si="32"/>
        <v>0</v>
      </c>
      <c r="AC44" s="96">
        <f t="shared" si="33"/>
        <v>9.35</v>
      </c>
      <c r="AD44" s="96">
        <f t="shared" si="34"/>
        <v>0</v>
      </c>
      <c r="AE44" s="96">
        <f t="shared" si="35"/>
        <v>72.930000000000007</v>
      </c>
      <c r="AF44" s="96">
        <f t="shared" si="36"/>
        <v>0</v>
      </c>
      <c r="AG44" s="96">
        <f t="shared" si="37"/>
        <v>0</v>
      </c>
      <c r="AH44" s="96">
        <f t="shared" si="17"/>
        <v>0.18</v>
      </c>
      <c r="AI44" s="129" t="str">
        <f t="shared" si="18"/>
        <v/>
      </c>
    </row>
    <row r="45" spans="1:35" hidden="1">
      <c r="A45" s="128"/>
      <c r="B45" s="91"/>
      <c r="C45" s="84"/>
      <c r="D45" s="92"/>
      <c r="E45" s="92"/>
      <c r="F45" s="92"/>
      <c r="G45" s="92"/>
      <c r="H45" s="93"/>
      <c r="I45" s="778"/>
      <c r="J45" s="95"/>
      <c r="K45" s="95"/>
      <c r="L45" s="909"/>
      <c r="M45" s="93"/>
      <c r="N45" s="93"/>
      <c r="O45" s="96"/>
      <c r="P45" s="96"/>
      <c r="Q45" s="96" t="str">
        <f t="shared" si="21"/>
        <v/>
      </c>
      <c r="R45" s="96" t="str">
        <f t="shared" si="22"/>
        <v/>
      </c>
      <c r="S45" s="96" t="str">
        <f t="shared" si="23"/>
        <v/>
      </c>
      <c r="T45" s="96" t="str">
        <f t="shared" si="24"/>
        <v/>
      </c>
      <c r="U45" s="96" t="str">
        <f t="shared" si="25"/>
        <v/>
      </c>
      <c r="V45" s="96" t="str">
        <f t="shared" si="26"/>
        <v/>
      </c>
      <c r="W45" s="96" t="str">
        <f t="shared" si="27"/>
        <v/>
      </c>
      <c r="X45" s="96" t="str">
        <f t="shared" si="28"/>
        <v/>
      </c>
      <c r="Y45" s="96" t="str">
        <f t="shared" si="29"/>
        <v/>
      </c>
      <c r="Z45" s="96" t="str">
        <f t="shared" si="30"/>
        <v/>
      </c>
      <c r="AA45" s="96" t="str">
        <f t="shared" si="31"/>
        <v/>
      </c>
      <c r="AB45" s="96" t="str">
        <f t="shared" si="32"/>
        <v/>
      </c>
      <c r="AC45" s="96" t="str">
        <f t="shared" si="33"/>
        <v/>
      </c>
      <c r="AD45" s="96" t="str">
        <f t="shared" si="34"/>
        <v/>
      </c>
      <c r="AE45" s="96" t="str">
        <f t="shared" si="35"/>
        <v/>
      </c>
      <c r="AF45" s="96" t="str">
        <f t="shared" si="36"/>
        <v/>
      </c>
      <c r="AG45" s="96" t="str">
        <f t="shared" si="37"/>
        <v/>
      </c>
      <c r="AH45" s="96" t="str">
        <f t="shared" si="17"/>
        <v/>
      </c>
      <c r="AI45" s="129" t="str">
        <f t="shared" si="18"/>
        <v/>
      </c>
    </row>
    <row r="46" spans="1:35" hidden="1">
      <c r="A46" s="128"/>
      <c r="B46" s="91"/>
      <c r="C46" s="84"/>
      <c r="D46" s="92"/>
      <c r="E46" s="92"/>
      <c r="F46" s="92"/>
      <c r="G46" s="92"/>
      <c r="H46" s="93" t="str">
        <f t="shared" si="0"/>
        <v/>
      </c>
      <c r="I46" s="778"/>
      <c r="J46" s="95" t="str">
        <f t="shared" ref="J46:J77" si="41">IF(OR(I46=30,I46=40,I46=60,I46=80,I46=100,I46=120,I46=150,I46=200),VLOOKUP(I46,$C$1021:$D$1028,2,FALSE),"")</f>
        <v/>
      </c>
      <c r="K46" s="95" t="str">
        <f t="shared" ref="K46:K77" si="42">IF(J46&lt;&gt;"",VLOOKUP(I46,$C$1021:$E$1028,3,FALSE),"")</f>
        <v/>
      </c>
      <c r="L46" s="909"/>
      <c r="M46" s="93" t="str">
        <f t="shared" si="1"/>
        <v/>
      </c>
      <c r="N46" s="93" t="str">
        <f t="shared" si="2"/>
        <v/>
      </c>
      <c r="O46" s="96"/>
      <c r="P46" s="96" t="str">
        <f t="shared" si="3"/>
        <v/>
      </c>
      <c r="Q46" s="96" t="str">
        <f t="shared" si="4"/>
        <v/>
      </c>
      <c r="R46" s="96" t="str">
        <f t="shared" ref="R46:R77" si="43">IF(AND(ISNUMBER(I46),ISNUMBER(Q46)),IF(Q46&lt;2,VLOOKUP(I46,$C$1021:$G$1028,5),IF(Q46&lt;3,VLOOKUP(I46,$C$1021:$H$1028,6),IF(Q46&lt;4,VLOOKUP(I46,C$1021:I$1028,7),IF(Q46&gt;=4,VLOOKUP(I46,$C$1021:$J$1028,8),)))),"")</f>
        <v/>
      </c>
      <c r="S46" s="96" t="str">
        <f t="shared" ref="S46:S77" si="44">IF(AND(ISNUMBER(I46),ISNUMBER(L46)),IF(L46&gt;1,VLOOKUP(I46,$C$1021:$F$1028,4),0),"")</f>
        <v/>
      </c>
      <c r="T46" s="96" t="str">
        <f t="shared" si="5"/>
        <v/>
      </c>
      <c r="U46" s="96" t="str">
        <f t="shared" si="6"/>
        <v/>
      </c>
      <c r="V46" s="96" t="str">
        <f t="shared" si="7"/>
        <v/>
      </c>
      <c r="W46" s="96" t="str">
        <f t="shared" si="8"/>
        <v/>
      </c>
      <c r="X46" s="96" t="str">
        <f t="shared" ref="X46:X77" si="45">IF(AND(ISNUMBER(T46),ISNUMBER(R46),ISNUMBER(I46),ISNUMBER(L46),ISNUMBER(U46),ISNUMBER(K46),ISNUMBER(C46)),IF(U46&lt;VLOOKUP(I46,$C$1021:$K$1028,9),ROUND((((T46-(2*R46)+0.1+0.1)*VLOOKUP(I46,$C$1021:$L$1028,10))-(L46*(PI()*(K46/2)^2)))*C46,2),""),"")</f>
        <v/>
      </c>
      <c r="Y46" s="96" t="str">
        <f t="shared" ref="Y46:Y96" si="46">IF(ISNUMBER(X46),U46-0.1,"")</f>
        <v/>
      </c>
      <c r="Z46" s="96" t="str">
        <f t="shared" si="9"/>
        <v/>
      </c>
      <c r="AA46" s="96" t="str">
        <f t="shared" si="10"/>
        <v/>
      </c>
      <c r="AB46" s="96" t="str">
        <f t="shared" si="11"/>
        <v/>
      </c>
      <c r="AC46" s="96" t="str">
        <f t="shared" si="12"/>
        <v/>
      </c>
      <c r="AD46" s="96" t="str">
        <f t="shared" si="13"/>
        <v/>
      </c>
      <c r="AE46" s="96" t="str">
        <f t="shared" si="14"/>
        <v/>
      </c>
      <c r="AF46" s="96" t="str">
        <f t="shared" si="15"/>
        <v/>
      </c>
      <c r="AG46" s="96" t="str">
        <f t="shared" si="16"/>
        <v/>
      </c>
      <c r="AH46" s="96" t="str">
        <f t="shared" si="17"/>
        <v/>
      </c>
      <c r="AI46" s="129" t="str">
        <f t="shared" si="18"/>
        <v/>
      </c>
    </row>
    <row r="47" spans="1:35">
      <c r="A47" s="946"/>
      <c r="B47" s="942"/>
      <c r="C47" s="93"/>
      <c r="D47" s="95"/>
      <c r="E47" s="95"/>
      <c r="F47" s="95"/>
      <c r="G47" s="95"/>
      <c r="H47" s="93" t="str">
        <f t="shared" si="0"/>
        <v/>
      </c>
      <c r="I47" s="939"/>
      <c r="J47" s="95" t="str">
        <f t="shared" si="41"/>
        <v/>
      </c>
      <c r="K47" s="95" t="str">
        <f t="shared" si="42"/>
        <v/>
      </c>
      <c r="L47" s="940"/>
      <c r="M47" s="93" t="str">
        <f t="shared" si="1"/>
        <v/>
      </c>
      <c r="N47" s="93" t="str">
        <f t="shared" si="2"/>
        <v/>
      </c>
      <c r="O47" s="93"/>
      <c r="P47" s="93" t="str">
        <f t="shared" si="3"/>
        <v/>
      </c>
      <c r="Q47" s="93" t="str">
        <f t="shared" si="4"/>
        <v/>
      </c>
      <c r="R47" s="93" t="str">
        <f t="shared" si="43"/>
        <v/>
      </c>
      <c r="S47" s="93" t="str">
        <f t="shared" si="44"/>
        <v/>
      </c>
      <c r="T47" s="93" t="str">
        <f t="shared" si="5"/>
        <v/>
      </c>
      <c r="U47" s="93" t="str">
        <f t="shared" si="6"/>
        <v/>
      </c>
      <c r="V47" s="93" t="str">
        <f t="shared" si="7"/>
        <v/>
      </c>
      <c r="W47" s="93" t="str">
        <f t="shared" si="8"/>
        <v/>
      </c>
      <c r="X47" s="93" t="str">
        <f t="shared" si="45"/>
        <v/>
      </c>
      <c r="Y47" s="93" t="str">
        <f t="shared" si="46"/>
        <v/>
      </c>
      <c r="Z47" s="93" t="str">
        <f t="shared" si="9"/>
        <v/>
      </c>
      <c r="AA47" s="93" t="str">
        <f t="shared" si="10"/>
        <v/>
      </c>
      <c r="AB47" s="93" t="str">
        <f t="shared" si="11"/>
        <v/>
      </c>
      <c r="AC47" s="93" t="str">
        <f t="shared" si="12"/>
        <v/>
      </c>
      <c r="AD47" s="93" t="str">
        <f t="shared" si="13"/>
        <v/>
      </c>
      <c r="AE47" s="93" t="str">
        <f t="shared" si="14"/>
        <v/>
      </c>
      <c r="AF47" s="93" t="str">
        <f t="shared" si="15"/>
        <v/>
      </c>
      <c r="AG47" s="93" t="str">
        <f t="shared" si="16"/>
        <v/>
      </c>
      <c r="AH47" s="93" t="str">
        <f t="shared" si="17"/>
        <v/>
      </c>
      <c r="AI47" s="941" t="str">
        <f t="shared" si="18"/>
        <v/>
      </c>
    </row>
    <row r="48" spans="1:35" hidden="1">
      <c r="A48" s="128"/>
      <c r="B48" s="91"/>
      <c r="C48" s="97"/>
      <c r="D48" s="846"/>
      <c r="E48" s="846"/>
      <c r="F48" s="846"/>
      <c r="G48" s="846"/>
      <c r="H48" s="93" t="str">
        <f t="shared" si="0"/>
        <v/>
      </c>
      <c r="I48" s="778"/>
      <c r="J48" s="95" t="str">
        <f t="shared" si="41"/>
        <v/>
      </c>
      <c r="K48" s="95" t="str">
        <f t="shared" si="42"/>
        <v/>
      </c>
      <c r="L48" s="909"/>
      <c r="M48" s="93" t="str">
        <f t="shared" si="1"/>
        <v/>
      </c>
      <c r="N48" s="93" t="str">
        <f t="shared" si="2"/>
        <v/>
      </c>
      <c r="O48" s="96"/>
      <c r="P48" s="96" t="str">
        <f t="shared" si="3"/>
        <v/>
      </c>
      <c r="Q48" s="96" t="str">
        <f t="shared" si="4"/>
        <v/>
      </c>
      <c r="R48" s="96" t="str">
        <f t="shared" si="43"/>
        <v/>
      </c>
      <c r="S48" s="96" t="str">
        <f t="shared" si="44"/>
        <v/>
      </c>
      <c r="T48" s="96" t="str">
        <f t="shared" si="5"/>
        <v/>
      </c>
      <c r="U48" s="96" t="str">
        <f t="shared" si="6"/>
        <v/>
      </c>
      <c r="V48" s="96" t="str">
        <f t="shared" si="7"/>
        <v/>
      </c>
      <c r="W48" s="96" t="str">
        <f t="shared" si="8"/>
        <v/>
      </c>
      <c r="X48" s="96" t="str">
        <f t="shared" si="45"/>
        <v/>
      </c>
      <c r="Y48" s="96" t="str">
        <f t="shared" si="46"/>
        <v/>
      </c>
      <c r="Z48" s="96" t="str">
        <f t="shared" si="9"/>
        <v/>
      </c>
      <c r="AA48" s="96" t="str">
        <f t="shared" si="10"/>
        <v/>
      </c>
      <c r="AB48" s="96" t="str">
        <f t="shared" si="11"/>
        <v/>
      </c>
      <c r="AC48" s="96" t="str">
        <f t="shared" si="12"/>
        <v/>
      </c>
      <c r="AD48" s="96" t="str">
        <f t="shared" si="13"/>
        <v/>
      </c>
      <c r="AE48" s="96" t="str">
        <f t="shared" si="14"/>
        <v/>
      </c>
      <c r="AF48" s="96" t="str">
        <f t="shared" si="15"/>
        <v/>
      </c>
      <c r="AG48" s="96" t="str">
        <f t="shared" si="16"/>
        <v/>
      </c>
      <c r="AH48" s="96" t="str">
        <f t="shared" si="17"/>
        <v/>
      </c>
      <c r="AI48" s="129" t="str">
        <f t="shared" si="18"/>
        <v/>
      </c>
    </row>
    <row r="49" spans="1:35" hidden="1">
      <c r="A49" s="128"/>
      <c r="B49" s="91"/>
      <c r="C49" s="97"/>
      <c r="D49" s="846"/>
      <c r="E49" s="846"/>
      <c r="F49" s="846"/>
      <c r="G49" s="846"/>
      <c r="H49" s="93" t="str">
        <f t="shared" si="0"/>
        <v/>
      </c>
      <c r="I49" s="778"/>
      <c r="J49" s="95" t="str">
        <f t="shared" si="41"/>
        <v/>
      </c>
      <c r="K49" s="95" t="str">
        <f t="shared" si="42"/>
        <v/>
      </c>
      <c r="L49" s="909"/>
      <c r="M49" s="93" t="str">
        <f t="shared" si="1"/>
        <v/>
      </c>
      <c r="N49" s="93" t="str">
        <f t="shared" si="2"/>
        <v/>
      </c>
      <c r="O49" s="96"/>
      <c r="P49" s="96" t="str">
        <f t="shared" si="3"/>
        <v/>
      </c>
      <c r="Q49" s="96" t="str">
        <f t="shared" si="4"/>
        <v/>
      </c>
      <c r="R49" s="96" t="str">
        <f t="shared" si="43"/>
        <v/>
      </c>
      <c r="S49" s="96" t="str">
        <f t="shared" si="44"/>
        <v/>
      </c>
      <c r="T49" s="96" t="str">
        <f t="shared" si="5"/>
        <v/>
      </c>
      <c r="U49" s="96" t="str">
        <f t="shared" si="6"/>
        <v/>
      </c>
      <c r="V49" s="96" t="str">
        <f t="shared" si="7"/>
        <v/>
      </c>
      <c r="W49" s="96" t="str">
        <f t="shared" si="8"/>
        <v/>
      </c>
      <c r="X49" s="96" t="str">
        <f t="shared" si="45"/>
        <v/>
      </c>
      <c r="Y49" s="96" t="str">
        <f t="shared" si="46"/>
        <v/>
      </c>
      <c r="Z49" s="96" t="str">
        <f t="shared" si="9"/>
        <v/>
      </c>
      <c r="AA49" s="96" t="str">
        <f t="shared" si="10"/>
        <v/>
      </c>
      <c r="AB49" s="96" t="str">
        <f t="shared" si="11"/>
        <v/>
      </c>
      <c r="AC49" s="96" t="str">
        <f t="shared" si="12"/>
        <v/>
      </c>
      <c r="AD49" s="96" t="str">
        <f t="shared" si="13"/>
        <v/>
      </c>
      <c r="AE49" s="96" t="str">
        <f t="shared" si="14"/>
        <v/>
      </c>
      <c r="AF49" s="96" t="str">
        <f t="shared" si="15"/>
        <v/>
      </c>
      <c r="AG49" s="96" t="str">
        <f t="shared" si="16"/>
        <v/>
      </c>
      <c r="AH49" s="96" t="str">
        <f t="shared" si="17"/>
        <v/>
      </c>
      <c r="AI49" s="129" t="str">
        <f t="shared" si="18"/>
        <v/>
      </c>
    </row>
    <row r="50" spans="1:35" hidden="1">
      <c r="A50" s="128"/>
      <c r="B50" s="91"/>
      <c r="C50" s="97"/>
      <c r="D50" s="846"/>
      <c r="E50" s="846"/>
      <c r="F50" s="846"/>
      <c r="G50" s="846"/>
      <c r="H50" s="93" t="str">
        <f t="shared" si="0"/>
        <v/>
      </c>
      <c r="I50" s="778"/>
      <c r="J50" s="95" t="str">
        <f t="shared" si="41"/>
        <v/>
      </c>
      <c r="K50" s="95" t="str">
        <f t="shared" si="42"/>
        <v/>
      </c>
      <c r="L50" s="909"/>
      <c r="M50" s="93" t="str">
        <f t="shared" si="1"/>
        <v/>
      </c>
      <c r="N50" s="93" t="str">
        <f t="shared" si="2"/>
        <v/>
      </c>
      <c r="O50" s="96"/>
      <c r="P50" s="96" t="str">
        <f t="shared" si="3"/>
        <v/>
      </c>
      <c r="Q50" s="96" t="str">
        <f t="shared" si="4"/>
        <v/>
      </c>
      <c r="R50" s="96" t="str">
        <f t="shared" si="43"/>
        <v/>
      </c>
      <c r="S50" s="96" t="str">
        <f t="shared" si="44"/>
        <v/>
      </c>
      <c r="T50" s="96" t="str">
        <f t="shared" si="5"/>
        <v/>
      </c>
      <c r="U50" s="96" t="str">
        <f t="shared" si="6"/>
        <v/>
      </c>
      <c r="V50" s="96" t="str">
        <f t="shared" si="7"/>
        <v/>
      </c>
      <c r="W50" s="96" t="str">
        <f t="shared" si="8"/>
        <v/>
      </c>
      <c r="X50" s="96" t="str">
        <f t="shared" si="45"/>
        <v/>
      </c>
      <c r="Y50" s="96" t="str">
        <f t="shared" si="46"/>
        <v/>
      </c>
      <c r="Z50" s="96" t="str">
        <f t="shared" si="9"/>
        <v/>
      </c>
      <c r="AA50" s="96" t="str">
        <f t="shared" si="10"/>
        <v/>
      </c>
      <c r="AB50" s="96" t="str">
        <f t="shared" si="11"/>
        <v/>
      </c>
      <c r="AC50" s="96" t="str">
        <f t="shared" si="12"/>
        <v/>
      </c>
      <c r="AD50" s="96" t="str">
        <f t="shared" si="13"/>
        <v/>
      </c>
      <c r="AE50" s="96" t="str">
        <f t="shared" si="14"/>
        <v/>
      </c>
      <c r="AF50" s="96" t="str">
        <f t="shared" si="15"/>
        <v/>
      </c>
      <c r="AG50" s="96" t="str">
        <f t="shared" si="16"/>
        <v/>
      </c>
      <c r="AH50" s="96" t="str">
        <f t="shared" si="17"/>
        <v/>
      </c>
      <c r="AI50" s="129" t="str">
        <f t="shared" si="18"/>
        <v/>
      </c>
    </row>
    <row r="51" spans="1:35" hidden="1">
      <c r="A51" s="128"/>
      <c r="B51" s="91"/>
      <c r="C51" s="97"/>
      <c r="D51" s="98"/>
      <c r="E51" s="98"/>
      <c r="F51" s="98"/>
      <c r="G51" s="98"/>
      <c r="H51" s="93" t="str">
        <f t="shared" si="0"/>
        <v/>
      </c>
      <c r="I51" s="778"/>
      <c r="J51" s="95" t="str">
        <f t="shared" si="41"/>
        <v/>
      </c>
      <c r="K51" s="95" t="str">
        <f t="shared" si="42"/>
        <v/>
      </c>
      <c r="L51" s="909"/>
      <c r="M51" s="93" t="str">
        <f t="shared" si="1"/>
        <v/>
      </c>
      <c r="N51" s="93" t="str">
        <f t="shared" si="2"/>
        <v/>
      </c>
      <c r="O51" s="96"/>
      <c r="P51" s="96" t="str">
        <f t="shared" si="3"/>
        <v/>
      </c>
      <c r="Q51" s="96" t="str">
        <f t="shared" si="4"/>
        <v/>
      </c>
      <c r="R51" s="96" t="str">
        <f t="shared" si="43"/>
        <v/>
      </c>
      <c r="S51" s="96" t="str">
        <f t="shared" si="44"/>
        <v/>
      </c>
      <c r="T51" s="96" t="str">
        <f t="shared" si="5"/>
        <v/>
      </c>
      <c r="U51" s="96" t="str">
        <f t="shared" si="6"/>
        <v/>
      </c>
      <c r="V51" s="96" t="str">
        <f t="shared" si="7"/>
        <v/>
      </c>
      <c r="W51" s="96" t="str">
        <f t="shared" si="8"/>
        <v/>
      </c>
      <c r="X51" s="96" t="str">
        <f t="shared" si="45"/>
        <v/>
      </c>
      <c r="Y51" s="96" t="str">
        <f t="shared" si="46"/>
        <v/>
      </c>
      <c r="Z51" s="96" t="str">
        <f t="shared" si="9"/>
        <v/>
      </c>
      <c r="AA51" s="96" t="str">
        <f t="shared" si="10"/>
        <v/>
      </c>
      <c r="AB51" s="96" t="str">
        <f t="shared" si="11"/>
        <v/>
      </c>
      <c r="AC51" s="96" t="str">
        <f t="shared" si="12"/>
        <v/>
      </c>
      <c r="AD51" s="96" t="str">
        <f t="shared" si="13"/>
        <v/>
      </c>
      <c r="AE51" s="96" t="str">
        <f t="shared" si="14"/>
        <v/>
      </c>
      <c r="AF51" s="96" t="str">
        <f t="shared" si="15"/>
        <v/>
      </c>
      <c r="AG51" s="96" t="str">
        <f t="shared" si="16"/>
        <v/>
      </c>
      <c r="AH51" s="96" t="str">
        <f t="shared" si="17"/>
        <v/>
      </c>
      <c r="AI51" s="129" t="str">
        <f t="shared" si="18"/>
        <v/>
      </c>
    </row>
    <row r="52" spans="1:35" hidden="1">
      <c r="A52" s="128"/>
      <c r="B52" s="91"/>
      <c r="C52" s="97"/>
      <c r="D52" s="98"/>
      <c r="E52" s="98"/>
      <c r="F52" s="98"/>
      <c r="G52" s="98"/>
      <c r="H52" s="93" t="str">
        <f t="shared" si="0"/>
        <v/>
      </c>
      <c r="I52" s="778"/>
      <c r="J52" s="95" t="str">
        <f t="shared" si="41"/>
        <v/>
      </c>
      <c r="K52" s="95" t="str">
        <f t="shared" si="42"/>
        <v/>
      </c>
      <c r="L52" s="909"/>
      <c r="M52" s="93" t="str">
        <f t="shared" si="1"/>
        <v/>
      </c>
      <c r="N52" s="93" t="str">
        <f t="shared" si="2"/>
        <v/>
      </c>
      <c r="O52" s="96"/>
      <c r="P52" s="96" t="str">
        <f t="shared" si="3"/>
        <v/>
      </c>
      <c r="Q52" s="96" t="str">
        <f t="shared" si="4"/>
        <v/>
      </c>
      <c r="R52" s="96" t="str">
        <f t="shared" si="43"/>
        <v/>
      </c>
      <c r="S52" s="96" t="str">
        <f t="shared" si="44"/>
        <v/>
      </c>
      <c r="T52" s="96" t="str">
        <f t="shared" si="5"/>
        <v/>
      </c>
      <c r="U52" s="96" t="str">
        <f t="shared" si="6"/>
        <v/>
      </c>
      <c r="V52" s="96" t="str">
        <f t="shared" si="7"/>
        <v/>
      </c>
      <c r="W52" s="96" t="str">
        <f t="shared" si="8"/>
        <v/>
      </c>
      <c r="X52" s="96" t="str">
        <f t="shared" si="45"/>
        <v/>
      </c>
      <c r="Y52" s="96" t="str">
        <f t="shared" si="46"/>
        <v/>
      </c>
      <c r="Z52" s="96" t="str">
        <f t="shared" si="9"/>
        <v/>
      </c>
      <c r="AA52" s="96" t="str">
        <f t="shared" si="10"/>
        <v/>
      </c>
      <c r="AB52" s="96" t="str">
        <f t="shared" si="11"/>
        <v/>
      </c>
      <c r="AC52" s="96" t="str">
        <f t="shared" si="12"/>
        <v/>
      </c>
      <c r="AD52" s="96" t="str">
        <f t="shared" si="13"/>
        <v/>
      </c>
      <c r="AE52" s="96" t="str">
        <f t="shared" si="14"/>
        <v/>
      </c>
      <c r="AF52" s="96" t="str">
        <f t="shared" si="15"/>
        <v/>
      </c>
      <c r="AG52" s="96" t="str">
        <f t="shared" si="16"/>
        <v/>
      </c>
      <c r="AH52" s="96" t="str">
        <f t="shared" si="17"/>
        <v/>
      </c>
      <c r="AI52" s="129" t="str">
        <f t="shared" si="18"/>
        <v/>
      </c>
    </row>
    <row r="53" spans="1:35" hidden="1">
      <c r="A53" s="128"/>
      <c r="B53" s="91"/>
      <c r="C53" s="97"/>
      <c r="D53" s="98"/>
      <c r="E53" s="98"/>
      <c r="F53" s="98"/>
      <c r="G53" s="98"/>
      <c r="H53" s="93" t="str">
        <f t="shared" si="0"/>
        <v/>
      </c>
      <c r="I53" s="778"/>
      <c r="J53" s="95" t="str">
        <f t="shared" si="41"/>
        <v/>
      </c>
      <c r="K53" s="95" t="str">
        <f t="shared" si="42"/>
        <v/>
      </c>
      <c r="L53" s="909"/>
      <c r="M53" s="93" t="str">
        <f t="shared" si="1"/>
        <v/>
      </c>
      <c r="N53" s="93" t="str">
        <f t="shared" si="2"/>
        <v/>
      </c>
      <c r="O53" s="96"/>
      <c r="P53" s="96" t="str">
        <f t="shared" si="3"/>
        <v/>
      </c>
      <c r="Q53" s="96" t="str">
        <f t="shared" si="4"/>
        <v/>
      </c>
      <c r="R53" s="96" t="str">
        <f t="shared" si="43"/>
        <v/>
      </c>
      <c r="S53" s="96" t="str">
        <f t="shared" si="44"/>
        <v/>
      </c>
      <c r="T53" s="96" t="str">
        <f t="shared" si="5"/>
        <v/>
      </c>
      <c r="U53" s="96" t="str">
        <f t="shared" si="6"/>
        <v/>
      </c>
      <c r="V53" s="96" t="str">
        <f t="shared" si="7"/>
        <v/>
      </c>
      <c r="W53" s="96" t="str">
        <f t="shared" si="8"/>
        <v/>
      </c>
      <c r="X53" s="96" t="str">
        <f t="shared" si="45"/>
        <v/>
      </c>
      <c r="Y53" s="96" t="str">
        <f t="shared" si="46"/>
        <v/>
      </c>
      <c r="Z53" s="96" t="str">
        <f t="shared" si="9"/>
        <v/>
      </c>
      <c r="AA53" s="96" t="str">
        <f t="shared" si="10"/>
        <v/>
      </c>
      <c r="AB53" s="96" t="str">
        <f t="shared" si="11"/>
        <v/>
      </c>
      <c r="AC53" s="96" t="str">
        <f t="shared" si="12"/>
        <v/>
      </c>
      <c r="AD53" s="96" t="str">
        <f t="shared" si="13"/>
        <v/>
      </c>
      <c r="AE53" s="96" t="str">
        <f t="shared" si="14"/>
        <v/>
      </c>
      <c r="AF53" s="96" t="str">
        <f t="shared" si="15"/>
        <v/>
      </c>
      <c r="AG53" s="96" t="str">
        <f t="shared" si="16"/>
        <v/>
      </c>
      <c r="AH53" s="96" t="str">
        <f t="shared" si="17"/>
        <v/>
      </c>
      <c r="AI53" s="129" t="str">
        <f t="shared" si="18"/>
        <v/>
      </c>
    </row>
    <row r="54" spans="1:35" hidden="1">
      <c r="A54" s="128"/>
      <c r="B54" s="91"/>
      <c r="C54" s="97"/>
      <c r="D54" s="98"/>
      <c r="E54" s="98"/>
      <c r="F54" s="98"/>
      <c r="G54" s="98"/>
      <c r="H54" s="93" t="str">
        <f t="shared" si="0"/>
        <v/>
      </c>
      <c r="I54" s="778"/>
      <c r="J54" s="95" t="str">
        <f t="shared" si="41"/>
        <v/>
      </c>
      <c r="K54" s="95" t="str">
        <f t="shared" si="42"/>
        <v/>
      </c>
      <c r="L54" s="909"/>
      <c r="M54" s="93" t="str">
        <f t="shared" si="1"/>
        <v/>
      </c>
      <c r="N54" s="93" t="str">
        <f t="shared" si="2"/>
        <v/>
      </c>
      <c r="O54" s="96"/>
      <c r="P54" s="96" t="str">
        <f t="shared" si="3"/>
        <v/>
      </c>
      <c r="Q54" s="96" t="str">
        <f t="shared" si="4"/>
        <v/>
      </c>
      <c r="R54" s="96" t="str">
        <f t="shared" si="43"/>
        <v/>
      </c>
      <c r="S54" s="96" t="str">
        <f t="shared" si="44"/>
        <v/>
      </c>
      <c r="T54" s="96" t="str">
        <f t="shared" si="5"/>
        <v/>
      </c>
      <c r="U54" s="96" t="str">
        <f t="shared" si="6"/>
        <v/>
      </c>
      <c r="V54" s="96" t="str">
        <f t="shared" si="7"/>
        <v/>
      </c>
      <c r="W54" s="96" t="str">
        <f t="shared" si="8"/>
        <v/>
      </c>
      <c r="X54" s="96" t="str">
        <f t="shared" si="45"/>
        <v/>
      </c>
      <c r="Y54" s="96" t="str">
        <f t="shared" si="46"/>
        <v/>
      </c>
      <c r="Z54" s="96" t="str">
        <f t="shared" si="9"/>
        <v/>
      </c>
      <c r="AA54" s="96" t="str">
        <f t="shared" si="10"/>
        <v/>
      </c>
      <c r="AB54" s="96" t="str">
        <f t="shared" si="11"/>
        <v/>
      </c>
      <c r="AC54" s="96" t="str">
        <f t="shared" si="12"/>
        <v/>
      </c>
      <c r="AD54" s="96" t="str">
        <f t="shared" si="13"/>
        <v/>
      </c>
      <c r="AE54" s="96" t="str">
        <f t="shared" si="14"/>
        <v/>
      </c>
      <c r="AF54" s="96" t="str">
        <f t="shared" si="15"/>
        <v/>
      </c>
      <c r="AG54" s="96" t="str">
        <f t="shared" si="16"/>
        <v/>
      </c>
      <c r="AH54" s="96" t="str">
        <f t="shared" si="17"/>
        <v/>
      </c>
      <c r="AI54" s="129" t="str">
        <f t="shared" si="18"/>
        <v/>
      </c>
    </row>
    <row r="55" spans="1:35" hidden="1">
      <c r="A55" s="128"/>
      <c r="B55" s="91"/>
      <c r="C55" s="97"/>
      <c r="D55" s="98"/>
      <c r="E55" s="98"/>
      <c r="F55" s="98"/>
      <c r="G55" s="98"/>
      <c r="H55" s="93" t="str">
        <f t="shared" si="0"/>
        <v/>
      </c>
      <c r="I55" s="778"/>
      <c r="J55" s="95" t="str">
        <f t="shared" si="41"/>
        <v/>
      </c>
      <c r="K55" s="95" t="str">
        <f t="shared" si="42"/>
        <v/>
      </c>
      <c r="L55" s="909"/>
      <c r="M55" s="93" t="str">
        <f t="shared" si="1"/>
        <v/>
      </c>
      <c r="N55" s="93" t="str">
        <f t="shared" si="2"/>
        <v/>
      </c>
      <c r="O55" s="96"/>
      <c r="P55" s="96" t="str">
        <f t="shared" si="3"/>
        <v/>
      </c>
      <c r="Q55" s="96" t="str">
        <f t="shared" si="4"/>
        <v/>
      </c>
      <c r="R55" s="96" t="str">
        <f t="shared" si="43"/>
        <v/>
      </c>
      <c r="S55" s="96" t="str">
        <f t="shared" si="44"/>
        <v/>
      </c>
      <c r="T55" s="96" t="str">
        <f t="shared" si="5"/>
        <v/>
      </c>
      <c r="U55" s="96" t="str">
        <f t="shared" si="6"/>
        <v/>
      </c>
      <c r="V55" s="96" t="str">
        <f t="shared" si="7"/>
        <v/>
      </c>
      <c r="W55" s="96" t="str">
        <f t="shared" si="8"/>
        <v/>
      </c>
      <c r="X55" s="96" t="str">
        <f t="shared" si="45"/>
        <v/>
      </c>
      <c r="Y55" s="96" t="str">
        <f t="shared" si="46"/>
        <v/>
      </c>
      <c r="Z55" s="96" t="str">
        <f t="shared" si="9"/>
        <v/>
      </c>
      <c r="AA55" s="96" t="str">
        <f t="shared" si="10"/>
        <v/>
      </c>
      <c r="AB55" s="96" t="str">
        <f t="shared" si="11"/>
        <v/>
      </c>
      <c r="AC55" s="96" t="str">
        <f t="shared" si="12"/>
        <v/>
      </c>
      <c r="AD55" s="96" t="str">
        <f t="shared" si="13"/>
        <v/>
      </c>
      <c r="AE55" s="96" t="str">
        <f t="shared" si="14"/>
        <v/>
      </c>
      <c r="AF55" s="96" t="str">
        <f t="shared" si="15"/>
        <v/>
      </c>
      <c r="AG55" s="96" t="str">
        <f t="shared" si="16"/>
        <v/>
      </c>
      <c r="AH55" s="96" t="str">
        <f t="shared" si="17"/>
        <v/>
      </c>
      <c r="AI55" s="129" t="str">
        <f t="shared" si="18"/>
        <v/>
      </c>
    </row>
    <row r="56" spans="1:35" hidden="1">
      <c r="A56" s="128"/>
      <c r="B56" s="91"/>
      <c r="C56" s="97"/>
      <c r="D56" s="847"/>
      <c r="E56" s="98"/>
      <c r="F56" s="98"/>
      <c r="G56" s="98"/>
      <c r="H56" s="93" t="str">
        <f t="shared" si="0"/>
        <v/>
      </c>
      <c r="I56" s="778"/>
      <c r="J56" s="95" t="str">
        <f t="shared" si="41"/>
        <v/>
      </c>
      <c r="K56" s="95" t="str">
        <f t="shared" si="42"/>
        <v/>
      </c>
      <c r="L56" s="909"/>
      <c r="M56" s="93" t="str">
        <f t="shared" si="1"/>
        <v/>
      </c>
      <c r="N56" s="93" t="str">
        <f t="shared" si="2"/>
        <v/>
      </c>
      <c r="O56" s="96"/>
      <c r="P56" s="96" t="str">
        <f t="shared" si="3"/>
        <v/>
      </c>
      <c r="Q56" s="96" t="str">
        <f t="shared" si="4"/>
        <v/>
      </c>
      <c r="R56" s="96" t="str">
        <f t="shared" si="43"/>
        <v/>
      </c>
      <c r="S56" s="96" t="str">
        <f t="shared" si="44"/>
        <v/>
      </c>
      <c r="T56" s="96" t="str">
        <f t="shared" si="5"/>
        <v/>
      </c>
      <c r="U56" s="96" t="str">
        <f t="shared" si="6"/>
        <v/>
      </c>
      <c r="V56" s="96" t="str">
        <f t="shared" si="7"/>
        <v/>
      </c>
      <c r="W56" s="96" t="str">
        <f t="shared" si="8"/>
        <v/>
      </c>
      <c r="X56" s="96" t="str">
        <f t="shared" si="45"/>
        <v/>
      </c>
      <c r="Y56" s="96" t="str">
        <f t="shared" si="46"/>
        <v/>
      </c>
      <c r="Z56" s="96" t="str">
        <f t="shared" si="9"/>
        <v/>
      </c>
      <c r="AA56" s="96" t="str">
        <f t="shared" si="10"/>
        <v/>
      </c>
      <c r="AB56" s="96" t="str">
        <f t="shared" si="11"/>
        <v/>
      </c>
      <c r="AC56" s="96" t="str">
        <f t="shared" si="12"/>
        <v/>
      </c>
      <c r="AD56" s="96" t="str">
        <f t="shared" si="13"/>
        <v/>
      </c>
      <c r="AE56" s="96" t="str">
        <f t="shared" si="14"/>
        <v/>
      </c>
      <c r="AF56" s="96" t="str">
        <f t="shared" si="15"/>
        <v/>
      </c>
      <c r="AG56" s="96" t="str">
        <f t="shared" si="16"/>
        <v/>
      </c>
      <c r="AH56" s="96" t="str">
        <f t="shared" si="17"/>
        <v/>
      </c>
      <c r="AI56" s="129" t="str">
        <f t="shared" si="18"/>
        <v/>
      </c>
    </row>
    <row r="57" spans="1:35" hidden="1">
      <c r="A57" s="128"/>
      <c r="B57" s="91"/>
      <c r="C57" s="97"/>
      <c r="D57" s="98"/>
      <c r="E57" s="98"/>
      <c r="F57" s="98"/>
      <c r="G57" s="98"/>
      <c r="H57" s="93" t="str">
        <f t="shared" si="0"/>
        <v/>
      </c>
      <c r="I57" s="778"/>
      <c r="J57" s="95" t="str">
        <f t="shared" si="41"/>
        <v/>
      </c>
      <c r="K57" s="95" t="str">
        <f t="shared" si="42"/>
        <v/>
      </c>
      <c r="L57" s="909"/>
      <c r="M57" s="93" t="str">
        <f t="shared" si="1"/>
        <v/>
      </c>
      <c r="N57" s="93" t="str">
        <f t="shared" si="2"/>
        <v/>
      </c>
      <c r="O57" s="96"/>
      <c r="P57" s="96" t="str">
        <f t="shared" si="3"/>
        <v/>
      </c>
      <c r="Q57" s="96" t="str">
        <f t="shared" si="4"/>
        <v/>
      </c>
      <c r="R57" s="96" t="str">
        <f t="shared" si="43"/>
        <v/>
      </c>
      <c r="S57" s="96" t="str">
        <f t="shared" si="44"/>
        <v/>
      </c>
      <c r="T57" s="96" t="str">
        <f t="shared" si="5"/>
        <v/>
      </c>
      <c r="U57" s="96" t="str">
        <f t="shared" si="6"/>
        <v/>
      </c>
      <c r="V57" s="96" t="str">
        <f t="shared" si="7"/>
        <v/>
      </c>
      <c r="W57" s="96" t="str">
        <f t="shared" si="8"/>
        <v/>
      </c>
      <c r="X57" s="96" t="str">
        <f t="shared" si="45"/>
        <v/>
      </c>
      <c r="Y57" s="96" t="str">
        <f t="shared" si="46"/>
        <v/>
      </c>
      <c r="Z57" s="96" t="str">
        <f t="shared" si="9"/>
        <v/>
      </c>
      <c r="AA57" s="96" t="str">
        <f t="shared" si="10"/>
        <v/>
      </c>
      <c r="AB57" s="96" t="str">
        <f t="shared" si="11"/>
        <v/>
      </c>
      <c r="AC57" s="96" t="str">
        <f t="shared" si="12"/>
        <v/>
      </c>
      <c r="AD57" s="96" t="str">
        <f t="shared" si="13"/>
        <v/>
      </c>
      <c r="AE57" s="96" t="str">
        <f t="shared" si="14"/>
        <v/>
      </c>
      <c r="AF57" s="96" t="str">
        <f t="shared" si="15"/>
        <v/>
      </c>
      <c r="AG57" s="96" t="str">
        <f t="shared" si="16"/>
        <v/>
      </c>
      <c r="AH57" s="96" t="str">
        <f t="shared" si="17"/>
        <v/>
      </c>
      <c r="AI57" s="129" t="str">
        <f t="shared" si="18"/>
        <v/>
      </c>
    </row>
    <row r="58" spans="1:35" hidden="1">
      <c r="A58" s="128"/>
      <c r="B58" s="91"/>
      <c r="C58" s="97"/>
      <c r="D58" s="98"/>
      <c r="E58" s="98"/>
      <c r="F58" s="98"/>
      <c r="G58" s="98"/>
      <c r="H58" s="93" t="str">
        <f t="shared" si="0"/>
        <v/>
      </c>
      <c r="I58" s="778"/>
      <c r="J58" s="95" t="str">
        <f t="shared" si="41"/>
        <v/>
      </c>
      <c r="K58" s="95" t="str">
        <f t="shared" si="42"/>
        <v/>
      </c>
      <c r="L58" s="909"/>
      <c r="M58" s="93" t="str">
        <f t="shared" si="1"/>
        <v/>
      </c>
      <c r="N58" s="93" t="str">
        <f t="shared" si="2"/>
        <v/>
      </c>
      <c r="O58" s="96"/>
      <c r="P58" s="96" t="str">
        <f t="shared" si="3"/>
        <v/>
      </c>
      <c r="Q58" s="96" t="str">
        <f t="shared" si="4"/>
        <v/>
      </c>
      <c r="R58" s="96" t="str">
        <f t="shared" si="43"/>
        <v/>
      </c>
      <c r="S58" s="96" t="str">
        <f t="shared" si="44"/>
        <v/>
      </c>
      <c r="T58" s="96" t="str">
        <f t="shared" si="5"/>
        <v/>
      </c>
      <c r="U58" s="96" t="str">
        <f t="shared" si="6"/>
        <v/>
      </c>
      <c r="V58" s="96" t="str">
        <f t="shared" si="7"/>
        <v/>
      </c>
      <c r="W58" s="96" t="str">
        <f t="shared" si="8"/>
        <v/>
      </c>
      <c r="X58" s="96" t="str">
        <f t="shared" si="45"/>
        <v/>
      </c>
      <c r="Y58" s="96" t="str">
        <f t="shared" si="46"/>
        <v/>
      </c>
      <c r="Z58" s="96" t="str">
        <f t="shared" si="9"/>
        <v/>
      </c>
      <c r="AA58" s="96" t="str">
        <f t="shared" si="10"/>
        <v/>
      </c>
      <c r="AB58" s="96" t="str">
        <f t="shared" si="11"/>
        <v/>
      </c>
      <c r="AC58" s="96" t="str">
        <f t="shared" si="12"/>
        <v/>
      </c>
      <c r="AD58" s="96" t="str">
        <f t="shared" si="13"/>
        <v/>
      </c>
      <c r="AE58" s="96" t="str">
        <f t="shared" si="14"/>
        <v/>
      </c>
      <c r="AF58" s="96" t="str">
        <f t="shared" si="15"/>
        <v/>
      </c>
      <c r="AG58" s="96" t="str">
        <f t="shared" si="16"/>
        <v/>
      </c>
      <c r="AH58" s="96" t="str">
        <f t="shared" si="17"/>
        <v/>
      </c>
      <c r="AI58" s="129" t="str">
        <f t="shared" si="18"/>
        <v/>
      </c>
    </row>
    <row r="59" spans="1:35" hidden="1">
      <c r="A59" s="128"/>
      <c r="B59" s="91"/>
      <c r="C59" s="97"/>
      <c r="D59" s="98"/>
      <c r="E59" s="98"/>
      <c r="F59" s="98"/>
      <c r="G59" s="98"/>
      <c r="H59" s="93" t="str">
        <f t="shared" si="0"/>
        <v/>
      </c>
      <c r="I59" s="778"/>
      <c r="J59" s="95" t="str">
        <f t="shared" si="41"/>
        <v/>
      </c>
      <c r="K59" s="95" t="str">
        <f t="shared" si="42"/>
        <v/>
      </c>
      <c r="L59" s="909"/>
      <c r="M59" s="93" t="str">
        <f t="shared" si="1"/>
        <v/>
      </c>
      <c r="N59" s="93" t="str">
        <f t="shared" si="2"/>
        <v/>
      </c>
      <c r="O59" s="96"/>
      <c r="P59" s="96" t="str">
        <f t="shared" si="3"/>
        <v/>
      </c>
      <c r="Q59" s="96" t="str">
        <f t="shared" si="4"/>
        <v/>
      </c>
      <c r="R59" s="96" t="str">
        <f t="shared" si="43"/>
        <v/>
      </c>
      <c r="S59" s="96" t="str">
        <f t="shared" si="44"/>
        <v/>
      </c>
      <c r="T59" s="96" t="str">
        <f t="shared" si="5"/>
        <v/>
      </c>
      <c r="U59" s="96" t="str">
        <f t="shared" si="6"/>
        <v/>
      </c>
      <c r="V59" s="96" t="str">
        <f t="shared" si="7"/>
        <v/>
      </c>
      <c r="W59" s="96" t="str">
        <f t="shared" si="8"/>
        <v/>
      </c>
      <c r="X59" s="96" t="str">
        <f t="shared" si="45"/>
        <v/>
      </c>
      <c r="Y59" s="96" t="str">
        <f t="shared" si="46"/>
        <v/>
      </c>
      <c r="Z59" s="96" t="str">
        <f t="shared" si="9"/>
        <v/>
      </c>
      <c r="AA59" s="96" t="str">
        <f t="shared" si="10"/>
        <v/>
      </c>
      <c r="AB59" s="96" t="str">
        <f t="shared" si="11"/>
        <v/>
      </c>
      <c r="AC59" s="96" t="str">
        <f t="shared" si="12"/>
        <v/>
      </c>
      <c r="AD59" s="96" t="str">
        <f t="shared" si="13"/>
        <v/>
      </c>
      <c r="AE59" s="96" t="str">
        <f t="shared" si="14"/>
        <v/>
      </c>
      <c r="AF59" s="96" t="str">
        <f t="shared" si="15"/>
        <v/>
      </c>
      <c r="AG59" s="96" t="str">
        <f t="shared" si="16"/>
        <v/>
      </c>
      <c r="AH59" s="96" t="str">
        <f t="shared" si="17"/>
        <v/>
      </c>
      <c r="AI59" s="129" t="str">
        <f t="shared" si="18"/>
        <v/>
      </c>
    </row>
    <row r="60" spans="1:35" hidden="1">
      <c r="A60" s="128"/>
      <c r="B60" s="91"/>
      <c r="C60" s="97"/>
      <c r="D60" s="98"/>
      <c r="E60" s="98"/>
      <c r="F60" s="98"/>
      <c r="G60" s="98"/>
      <c r="H60" s="93" t="str">
        <f t="shared" si="0"/>
        <v/>
      </c>
      <c r="I60" s="778"/>
      <c r="J60" s="95" t="str">
        <f t="shared" si="41"/>
        <v/>
      </c>
      <c r="K60" s="95" t="str">
        <f t="shared" si="42"/>
        <v/>
      </c>
      <c r="L60" s="909"/>
      <c r="M60" s="93" t="str">
        <f t="shared" si="1"/>
        <v/>
      </c>
      <c r="N60" s="93" t="str">
        <f t="shared" si="2"/>
        <v/>
      </c>
      <c r="O60" s="96"/>
      <c r="P60" s="96" t="str">
        <f t="shared" si="3"/>
        <v/>
      </c>
      <c r="Q60" s="96" t="str">
        <f t="shared" si="4"/>
        <v/>
      </c>
      <c r="R60" s="96" t="str">
        <f t="shared" si="43"/>
        <v/>
      </c>
      <c r="S60" s="96" t="str">
        <f t="shared" si="44"/>
        <v/>
      </c>
      <c r="T60" s="96" t="str">
        <f t="shared" si="5"/>
        <v/>
      </c>
      <c r="U60" s="96" t="str">
        <f t="shared" si="6"/>
        <v/>
      </c>
      <c r="V60" s="96" t="str">
        <f t="shared" si="7"/>
        <v/>
      </c>
      <c r="W60" s="96" t="str">
        <f t="shared" si="8"/>
        <v/>
      </c>
      <c r="X60" s="96" t="str">
        <f t="shared" si="45"/>
        <v/>
      </c>
      <c r="Y60" s="96" t="str">
        <f t="shared" si="46"/>
        <v/>
      </c>
      <c r="Z60" s="96" t="str">
        <f t="shared" si="9"/>
        <v/>
      </c>
      <c r="AA60" s="96" t="str">
        <f t="shared" si="10"/>
        <v/>
      </c>
      <c r="AB60" s="96" t="str">
        <f t="shared" si="11"/>
        <v/>
      </c>
      <c r="AC60" s="96" t="str">
        <f t="shared" si="12"/>
        <v/>
      </c>
      <c r="AD60" s="96" t="str">
        <f t="shared" si="13"/>
        <v/>
      </c>
      <c r="AE60" s="96" t="str">
        <f t="shared" si="14"/>
        <v/>
      </c>
      <c r="AF60" s="96" t="str">
        <f t="shared" si="15"/>
        <v/>
      </c>
      <c r="AG60" s="96" t="str">
        <f t="shared" si="16"/>
        <v/>
      </c>
      <c r="AH60" s="96" t="str">
        <f t="shared" si="17"/>
        <v/>
      </c>
      <c r="AI60" s="129" t="str">
        <f t="shared" si="18"/>
        <v/>
      </c>
    </row>
    <row r="61" spans="1:35" hidden="1">
      <c r="A61" s="128"/>
      <c r="B61" s="91"/>
      <c r="C61" s="97"/>
      <c r="D61" s="98"/>
      <c r="E61" s="98"/>
      <c r="F61" s="98"/>
      <c r="G61" s="98"/>
      <c r="H61" s="93" t="str">
        <f t="shared" si="0"/>
        <v/>
      </c>
      <c r="I61" s="778"/>
      <c r="J61" s="95" t="str">
        <f t="shared" si="41"/>
        <v/>
      </c>
      <c r="K61" s="95" t="str">
        <f t="shared" si="42"/>
        <v/>
      </c>
      <c r="L61" s="909"/>
      <c r="M61" s="93" t="str">
        <f t="shared" si="1"/>
        <v/>
      </c>
      <c r="N61" s="93" t="str">
        <f t="shared" si="2"/>
        <v/>
      </c>
      <c r="O61" s="96"/>
      <c r="P61" s="96" t="str">
        <f t="shared" si="3"/>
        <v/>
      </c>
      <c r="Q61" s="96" t="str">
        <f t="shared" si="4"/>
        <v/>
      </c>
      <c r="R61" s="96" t="str">
        <f t="shared" si="43"/>
        <v/>
      </c>
      <c r="S61" s="96" t="str">
        <f t="shared" si="44"/>
        <v/>
      </c>
      <c r="T61" s="96" t="str">
        <f t="shared" si="5"/>
        <v/>
      </c>
      <c r="U61" s="96" t="str">
        <f t="shared" si="6"/>
        <v/>
      </c>
      <c r="V61" s="96" t="str">
        <f t="shared" si="7"/>
        <v/>
      </c>
      <c r="W61" s="96" t="str">
        <f t="shared" si="8"/>
        <v/>
      </c>
      <c r="X61" s="96" t="str">
        <f t="shared" si="45"/>
        <v/>
      </c>
      <c r="Y61" s="96" t="str">
        <f t="shared" si="46"/>
        <v/>
      </c>
      <c r="Z61" s="96" t="str">
        <f t="shared" si="9"/>
        <v/>
      </c>
      <c r="AA61" s="96" t="str">
        <f t="shared" si="10"/>
        <v/>
      </c>
      <c r="AB61" s="96" t="str">
        <f t="shared" si="11"/>
        <v/>
      </c>
      <c r="AC61" s="96" t="str">
        <f t="shared" si="12"/>
        <v/>
      </c>
      <c r="AD61" s="96" t="str">
        <f t="shared" si="13"/>
        <v/>
      </c>
      <c r="AE61" s="96" t="str">
        <f t="shared" si="14"/>
        <v/>
      </c>
      <c r="AF61" s="96" t="str">
        <f t="shared" si="15"/>
        <v/>
      </c>
      <c r="AG61" s="96" t="str">
        <f t="shared" si="16"/>
        <v/>
      </c>
      <c r="AH61" s="96" t="str">
        <f t="shared" si="17"/>
        <v/>
      </c>
      <c r="AI61" s="129" t="str">
        <f t="shared" si="18"/>
        <v/>
      </c>
    </row>
    <row r="62" spans="1:35" hidden="1">
      <c r="A62" s="128"/>
      <c r="B62" s="91"/>
      <c r="C62" s="97"/>
      <c r="D62" s="98"/>
      <c r="E62" s="98"/>
      <c r="F62" s="98"/>
      <c r="G62" s="98"/>
      <c r="H62" s="93" t="str">
        <f t="shared" si="0"/>
        <v/>
      </c>
      <c r="I62" s="778"/>
      <c r="J62" s="95" t="str">
        <f t="shared" si="41"/>
        <v/>
      </c>
      <c r="K62" s="95" t="str">
        <f t="shared" si="42"/>
        <v/>
      </c>
      <c r="L62" s="909"/>
      <c r="M62" s="93" t="str">
        <f t="shared" si="1"/>
        <v/>
      </c>
      <c r="N62" s="93" t="str">
        <f t="shared" si="2"/>
        <v/>
      </c>
      <c r="O62" s="96"/>
      <c r="P62" s="96" t="str">
        <f t="shared" si="3"/>
        <v/>
      </c>
      <c r="Q62" s="96" t="str">
        <f t="shared" si="4"/>
        <v/>
      </c>
      <c r="R62" s="96" t="str">
        <f t="shared" si="43"/>
        <v/>
      </c>
      <c r="S62" s="96" t="str">
        <f t="shared" si="44"/>
        <v/>
      </c>
      <c r="T62" s="96" t="str">
        <f t="shared" si="5"/>
        <v/>
      </c>
      <c r="U62" s="96" t="str">
        <f t="shared" si="6"/>
        <v/>
      </c>
      <c r="V62" s="96" t="str">
        <f t="shared" si="7"/>
        <v/>
      </c>
      <c r="W62" s="96" t="str">
        <f t="shared" si="8"/>
        <v/>
      </c>
      <c r="X62" s="96" t="str">
        <f t="shared" si="45"/>
        <v/>
      </c>
      <c r="Y62" s="96" t="str">
        <f t="shared" si="46"/>
        <v/>
      </c>
      <c r="Z62" s="96" t="str">
        <f t="shared" si="9"/>
        <v/>
      </c>
      <c r="AA62" s="96" t="str">
        <f t="shared" si="10"/>
        <v/>
      </c>
      <c r="AB62" s="96" t="str">
        <f t="shared" si="11"/>
        <v/>
      </c>
      <c r="AC62" s="96" t="str">
        <f t="shared" si="12"/>
        <v/>
      </c>
      <c r="AD62" s="96" t="str">
        <f t="shared" si="13"/>
        <v/>
      </c>
      <c r="AE62" s="96" t="str">
        <f t="shared" si="14"/>
        <v/>
      </c>
      <c r="AF62" s="96" t="str">
        <f t="shared" si="15"/>
        <v/>
      </c>
      <c r="AG62" s="96" t="str">
        <f t="shared" si="16"/>
        <v/>
      </c>
      <c r="AH62" s="96" t="str">
        <f t="shared" si="17"/>
        <v/>
      </c>
      <c r="AI62" s="129" t="str">
        <f t="shared" si="18"/>
        <v/>
      </c>
    </row>
    <row r="63" spans="1:35" hidden="1">
      <c r="A63" s="128"/>
      <c r="B63" s="91"/>
      <c r="C63" s="97"/>
      <c r="D63" s="98"/>
      <c r="E63" s="98"/>
      <c r="F63" s="98"/>
      <c r="G63" s="98"/>
      <c r="H63" s="93" t="str">
        <f t="shared" si="0"/>
        <v/>
      </c>
      <c r="I63" s="778"/>
      <c r="J63" s="95" t="str">
        <f t="shared" si="41"/>
        <v/>
      </c>
      <c r="K63" s="95" t="str">
        <f t="shared" si="42"/>
        <v/>
      </c>
      <c r="L63" s="909"/>
      <c r="M63" s="93" t="str">
        <f t="shared" si="1"/>
        <v/>
      </c>
      <c r="N63" s="93" t="str">
        <f t="shared" si="2"/>
        <v/>
      </c>
      <c r="O63" s="96"/>
      <c r="P63" s="96" t="str">
        <f t="shared" si="3"/>
        <v/>
      </c>
      <c r="Q63" s="96" t="str">
        <f t="shared" si="4"/>
        <v/>
      </c>
      <c r="R63" s="96" t="str">
        <f t="shared" si="43"/>
        <v/>
      </c>
      <c r="S63" s="96" t="str">
        <f t="shared" si="44"/>
        <v/>
      </c>
      <c r="T63" s="96" t="str">
        <f t="shared" si="5"/>
        <v/>
      </c>
      <c r="U63" s="96" t="str">
        <f t="shared" si="6"/>
        <v/>
      </c>
      <c r="V63" s="96" t="str">
        <f t="shared" si="7"/>
        <v/>
      </c>
      <c r="W63" s="96" t="str">
        <f t="shared" si="8"/>
        <v/>
      </c>
      <c r="X63" s="96" t="str">
        <f t="shared" si="45"/>
        <v/>
      </c>
      <c r="Y63" s="96" t="str">
        <f t="shared" si="46"/>
        <v/>
      </c>
      <c r="Z63" s="96" t="str">
        <f t="shared" si="9"/>
        <v/>
      </c>
      <c r="AA63" s="96" t="str">
        <f t="shared" si="10"/>
        <v/>
      </c>
      <c r="AB63" s="96" t="str">
        <f t="shared" si="11"/>
        <v/>
      </c>
      <c r="AC63" s="96" t="str">
        <f t="shared" si="12"/>
        <v/>
      </c>
      <c r="AD63" s="96" t="str">
        <f t="shared" si="13"/>
        <v/>
      </c>
      <c r="AE63" s="96" t="str">
        <f t="shared" si="14"/>
        <v/>
      </c>
      <c r="AF63" s="96" t="str">
        <f t="shared" si="15"/>
        <v/>
      </c>
      <c r="AG63" s="96" t="str">
        <f t="shared" si="16"/>
        <v/>
      </c>
      <c r="AH63" s="96" t="str">
        <f t="shared" si="17"/>
        <v/>
      </c>
      <c r="AI63" s="129" t="str">
        <f t="shared" si="18"/>
        <v/>
      </c>
    </row>
    <row r="64" spans="1:35" hidden="1">
      <c r="A64" s="128"/>
      <c r="B64" s="91"/>
      <c r="C64" s="97"/>
      <c r="D64" s="98"/>
      <c r="E64" s="98"/>
      <c r="F64" s="98"/>
      <c r="G64" s="98"/>
      <c r="H64" s="93" t="str">
        <f t="shared" si="0"/>
        <v/>
      </c>
      <c r="I64" s="778"/>
      <c r="J64" s="95" t="str">
        <f t="shared" si="41"/>
        <v/>
      </c>
      <c r="K64" s="95" t="str">
        <f t="shared" si="42"/>
        <v/>
      </c>
      <c r="L64" s="909"/>
      <c r="M64" s="93" t="str">
        <f t="shared" si="1"/>
        <v/>
      </c>
      <c r="N64" s="93" t="str">
        <f t="shared" si="2"/>
        <v/>
      </c>
      <c r="O64" s="96"/>
      <c r="P64" s="96" t="str">
        <f t="shared" si="3"/>
        <v/>
      </c>
      <c r="Q64" s="96" t="str">
        <f t="shared" si="4"/>
        <v/>
      </c>
      <c r="R64" s="96" t="str">
        <f t="shared" si="43"/>
        <v/>
      </c>
      <c r="S64" s="96" t="str">
        <f t="shared" si="44"/>
        <v/>
      </c>
      <c r="T64" s="96" t="str">
        <f t="shared" si="5"/>
        <v/>
      </c>
      <c r="U64" s="96" t="str">
        <f t="shared" si="6"/>
        <v/>
      </c>
      <c r="V64" s="96" t="str">
        <f t="shared" si="7"/>
        <v/>
      </c>
      <c r="W64" s="96" t="str">
        <f t="shared" si="8"/>
        <v/>
      </c>
      <c r="X64" s="96" t="str">
        <f t="shared" si="45"/>
        <v/>
      </c>
      <c r="Y64" s="96" t="str">
        <f t="shared" si="46"/>
        <v/>
      </c>
      <c r="Z64" s="96" t="str">
        <f t="shared" si="9"/>
        <v/>
      </c>
      <c r="AA64" s="96" t="str">
        <f t="shared" si="10"/>
        <v/>
      </c>
      <c r="AB64" s="96" t="str">
        <f t="shared" si="11"/>
        <v/>
      </c>
      <c r="AC64" s="96" t="str">
        <f t="shared" si="12"/>
        <v/>
      </c>
      <c r="AD64" s="96" t="str">
        <f t="shared" si="13"/>
        <v/>
      </c>
      <c r="AE64" s="96" t="str">
        <f t="shared" si="14"/>
        <v/>
      </c>
      <c r="AF64" s="96" t="str">
        <f t="shared" si="15"/>
        <v/>
      </c>
      <c r="AG64" s="96" t="str">
        <f t="shared" si="16"/>
        <v/>
      </c>
      <c r="AH64" s="96" t="str">
        <f t="shared" si="17"/>
        <v/>
      </c>
      <c r="AI64" s="129" t="str">
        <f t="shared" si="18"/>
        <v/>
      </c>
    </row>
    <row r="65" spans="1:35" hidden="1">
      <c r="A65" s="128"/>
      <c r="B65" s="91"/>
      <c r="C65" s="97"/>
      <c r="D65" s="98"/>
      <c r="E65" s="98"/>
      <c r="F65" s="98"/>
      <c r="G65" s="98"/>
      <c r="H65" s="93" t="str">
        <f t="shared" si="0"/>
        <v/>
      </c>
      <c r="I65" s="778"/>
      <c r="J65" s="95" t="str">
        <f t="shared" si="41"/>
        <v/>
      </c>
      <c r="K65" s="95" t="str">
        <f t="shared" si="42"/>
        <v/>
      </c>
      <c r="L65" s="909"/>
      <c r="M65" s="93" t="str">
        <f t="shared" si="1"/>
        <v/>
      </c>
      <c r="N65" s="93" t="str">
        <f t="shared" si="2"/>
        <v/>
      </c>
      <c r="O65" s="96"/>
      <c r="P65" s="96" t="str">
        <f t="shared" si="3"/>
        <v/>
      </c>
      <c r="Q65" s="96" t="str">
        <f t="shared" si="4"/>
        <v/>
      </c>
      <c r="R65" s="96" t="str">
        <f t="shared" si="43"/>
        <v/>
      </c>
      <c r="S65" s="96" t="str">
        <f t="shared" si="44"/>
        <v/>
      </c>
      <c r="T65" s="96" t="str">
        <f t="shared" si="5"/>
        <v/>
      </c>
      <c r="U65" s="96" t="str">
        <f t="shared" si="6"/>
        <v/>
      </c>
      <c r="V65" s="96" t="str">
        <f t="shared" si="7"/>
        <v/>
      </c>
      <c r="W65" s="96" t="str">
        <f t="shared" si="8"/>
        <v/>
      </c>
      <c r="X65" s="96" t="str">
        <f t="shared" si="45"/>
        <v/>
      </c>
      <c r="Y65" s="96" t="str">
        <f t="shared" si="46"/>
        <v/>
      </c>
      <c r="Z65" s="96" t="str">
        <f t="shared" si="9"/>
        <v/>
      </c>
      <c r="AA65" s="96" t="str">
        <f t="shared" si="10"/>
        <v/>
      </c>
      <c r="AB65" s="96" t="str">
        <f t="shared" si="11"/>
        <v/>
      </c>
      <c r="AC65" s="96" t="str">
        <f t="shared" si="12"/>
        <v/>
      </c>
      <c r="AD65" s="96" t="str">
        <f t="shared" si="13"/>
        <v/>
      </c>
      <c r="AE65" s="96" t="str">
        <f t="shared" si="14"/>
        <v/>
      </c>
      <c r="AF65" s="96" t="str">
        <f t="shared" si="15"/>
        <v/>
      </c>
      <c r="AG65" s="96" t="str">
        <f t="shared" si="16"/>
        <v/>
      </c>
      <c r="AH65" s="96" t="str">
        <f t="shared" si="17"/>
        <v/>
      </c>
      <c r="AI65" s="129" t="str">
        <f t="shared" si="18"/>
        <v/>
      </c>
    </row>
    <row r="66" spans="1:35" hidden="1">
      <c r="A66" s="128"/>
      <c r="B66" s="91"/>
      <c r="C66" s="97"/>
      <c r="D66" s="98"/>
      <c r="E66" s="98"/>
      <c r="F66" s="98"/>
      <c r="G66" s="98"/>
      <c r="H66" s="93" t="str">
        <f t="shared" si="0"/>
        <v/>
      </c>
      <c r="I66" s="778"/>
      <c r="J66" s="95" t="str">
        <f t="shared" si="41"/>
        <v/>
      </c>
      <c r="K66" s="95" t="str">
        <f t="shared" si="42"/>
        <v/>
      </c>
      <c r="L66" s="909"/>
      <c r="M66" s="93" t="str">
        <f t="shared" si="1"/>
        <v/>
      </c>
      <c r="N66" s="93" t="str">
        <f t="shared" si="2"/>
        <v/>
      </c>
      <c r="O66" s="96"/>
      <c r="P66" s="96" t="str">
        <f t="shared" si="3"/>
        <v/>
      </c>
      <c r="Q66" s="96" t="str">
        <f t="shared" si="4"/>
        <v/>
      </c>
      <c r="R66" s="96" t="str">
        <f t="shared" si="43"/>
        <v/>
      </c>
      <c r="S66" s="96" t="str">
        <f t="shared" si="44"/>
        <v/>
      </c>
      <c r="T66" s="96" t="str">
        <f t="shared" si="5"/>
        <v/>
      </c>
      <c r="U66" s="96" t="str">
        <f t="shared" si="6"/>
        <v/>
      </c>
      <c r="V66" s="96" t="str">
        <f t="shared" si="7"/>
        <v/>
      </c>
      <c r="W66" s="96" t="str">
        <f t="shared" si="8"/>
        <v/>
      </c>
      <c r="X66" s="96" t="str">
        <f t="shared" si="45"/>
        <v/>
      </c>
      <c r="Y66" s="96" t="str">
        <f t="shared" si="46"/>
        <v/>
      </c>
      <c r="Z66" s="96" t="str">
        <f t="shared" si="9"/>
        <v/>
      </c>
      <c r="AA66" s="96" t="str">
        <f t="shared" si="10"/>
        <v/>
      </c>
      <c r="AB66" s="96" t="str">
        <f t="shared" si="11"/>
        <v/>
      </c>
      <c r="AC66" s="96" t="str">
        <f t="shared" si="12"/>
        <v/>
      </c>
      <c r="AD66" s="96" t="str">
        <f t="shared" si="13"/>
        <v/>
      </c>
      <c r="AE66" s="96" t="str">
        <f t="shared" si="14"/>
        <v/>
      </c>
      <c r="AF66" s="96" t="str">
        <f t="shared" si="15"/>
        <v/>
      </c>
      <c r="AG66" s="96" t="str">
        <f t="shared" si="16"/>
        <v/>
      </c>
      <c r="AH66" s="96" t="str">
        <f t="shared" si="17"/>
        <v/>
      </c>
      <c r="AI66" s="129" t="str">
        <f t="shared" si="18"/>
        <v/>
      </c>
    </row>
    <row r="67" spans="1:35" hidden="1">
      <c r="A67" s="128"/>
      <c r="B67" s="91"/>
      <c r="C67" s="97"/>
      <c r="D67" s="98"/>
      <c r="E67" s="98"/>
      <c r="F67" s="98"/>
      <c r="G67" s="98"/>
      <c r="H67" s="93" t="str">
        <f t="shared" si="0"/>
        <v/>
      </c>
      <c r="I67" s="778"/>
      <c r="J67" s="95" t="str">
        <f t="shared" si="41"/>
        <v/>
      </c>
      <c r="K67" s="95" t="str">
        <f t="shared" si="42"/>
        <v/>
      </c>
      <c r="L67" s="909"/>
      <c r="M67" s="93" t="str">
        <f t="shared" si="1"/>
        <v/>
      </c>
      <c r="N67" s="93" t="str">
        <f t="shared" si="2"/>
        <v/>
      </c>
      <c r="O67" s="96"/>
      <c r="P67" s="96" t="str">
        <f t="shared" si="3"/>
        <v/>
      </c>
      <c r="Q67" s="96" t="str">
        <f t="shared" si="4"/>
        <v/>
      </c>
      <c r="R67" s="96" t="str">
        <f t="shared" si="43"/>
        <v/>
      </c>
      <c r="S67" s="96" t="str">
        <f t="shared" si="44"/>
        <v/>
      </c>
      <c r="T67" s="96" t="str">
        <f t="shared" si="5"/>
        <v/>
      </c>
      <c r="U67" s="96" t="str">
        <f t="shared" si="6"/>
        <v/>
      </c>
      <c r="V67" s="96" t="str">
        <f t="shared" si="7"/>
        <v/>
      </c>
      <c r="W67" s="96" t="str">
        <f t="shared" si="8"/>
        <v/>
      </c>
      <c r="X67" s="96" t="str">
        <f t="shared" si="45"/>
        <v/>
      </c>
      <c r="Y67" s="96" t="str">
        <f t="shared" si="46"/>
        <v/>
      </c>
      <c r="Z67" s="96" t="str">
        <f t="shared" si="9"/>
        <v/>
      </c>
      <c r="AA67" s="96" t="str">
        <f t="shared" si="10"/>
        <v/>
      </c>
      <c r="AB67" s="96" t="str">
        <f t="shared" si="11"/>
        <v/>
      </c>
      <c r="AC67" s="96" t="str">
        <f t="shared" si="12"/>
        <v/>
      </c>
      <c r="AD67" s="96" t="str">
        <f t="shared" si="13"/>
        <v/>
      </c>
      <c r="AE67" s="96" t="str">
        <f t="shared" si="14"/>
        <v/>
      </c>
      <c r="AF67" s="96" t="str">
        <f t="shared" si="15"/>
        <v/>
      </c>
      <c r="AG67" s="96" t="str">
        <f t="shared" si="16"/>
        <v/>
      </c>
      <c r="AH67" s="96" t="str">
        <f t="shared" si="17"/>
        <v/>
      </c>
      <c r="AI67" s="129" t="str">
        <f t="shared" si="18"/>
        <v/>
      </c>
    </row>
    <row r="68" spans="1:35" hidden="1">
      <c r="A68" s="128"/>
      <c r="B68" s="91"/>
      <c r="C68" s="97"/>
      <c r="D68" s="98"/>
      <c r="E68" s="98"/>
      <c r="F68" s="98"/>
      <c r="G68" s="98"/>
      <c r="H68" s="93" t="str">
        <f t="shared" si="0"/>
        <v/>
      </c>
      <c r="I68" s="778"/>
      <c r="J68" s="95" t="str">
        <f t="shared" si="41"/>
        <v/>
      </c>
      <c r="K68" s="95" t="str">
        <f t="shared" si="42"/>
        <v/>
      </c>
      <c r="L68" s="909"/>
      <c r="M68" s="93" t="str">
        <f t="shared" si="1"/>
        <v/>
      </c>
      <c r="N68" s="93" t="str">
        <f t="shared" si="2"/>
        <v/>
      </c>
      <c r="O68" s="96"/>
      <c r="P68" s="96" t="str">
        <f t="shared" si="3"/>
        <v/>
      </c>
      <c r="Q68" s="96" t="str">
        <f t="shared" si="4"/>
        <v/>
      </c>
      <c r="R68" s="96" t="str">
        <f t="shared" si="43"/>
        <v/>
      </c>
      <c r="S68" s="96" t="str">
        <f t="shared" si="44"/>
        <v/>
      </c>
      <c r="T68" s="96" t="str">
        <f t="shared" si="5"/>
        <v/>
      </c>
      <c r="U68" s="96" t="str">
        <f t="shared" si="6"/>
        <v/>
      </c>
      <c r="V68" s="96" t="str">
        <f t="shared" si="7"/>
        <v/>
      </c>
      <c r="W68" s="96" t="str">
        <f t="shared" si="8"/>
        <v/>
      </c>
      <c r="X68" s="96" t="str">
        <f t="shared" si="45"/>
        <v/>
      </c>
      <c r="Y68" s="96" t="str">
        <f t="shared" si="46"/>
        <v/>
      </c>
      <c r="Z68" s="96" t="str">
        <f t="shared" si="9"/>
        <v/>
      </c>
      <c r="AA68" s="96" t="str">
        <f t="shared" si="10"/>
        <v/>
      </c>
      <c r="AB68" s="96" t="str">
        <f t="shared" si="11"/>
        <v/>
      </c>
      <c r="AC68" s="96" t="str">
        <f t="shared" si="12"/>
        <v/>
      </c>
      <c r="AD68" s="96" t="str">
        <f t="shared" si="13"/>
        <v/>
      </c>
      <c r="AE68" s="96" t="str">
        <f t="shared" si="14"/>
        <v/>
      </c>
      <c r="AF68" s="96" t="str">
        <f t="shared" si="15"/>
        <v/>
      </c>
      <c r="AG68" s="96" t="str">
        <f t="shared" si="16"/>
        <v/>
      </c>
      <c r="AH68" s="96" t="str">
        <f t="shared" si="17"/>
        <v/>
      </c>
      <c r="AI68" s="129" t="str">
        <f t="shared" si="18"/>
        <v/>
      </c>
    </row>
    <row r="69" spans="1:35" hidden="1">
      <c r="A69" s="128"/>
      <c r="B69" s="91"/>
      <c r="C69" s="97"/>
      <c r="D69" s="98"/>
      <c r="E69" s="98"/>
      <c r="F69" s="98"/>
      <c r="G69" s="98"/>
      <c r="H69" s="93" t="str">
        <f t="shared" si="0"/>
        <v/>
      </c>
      <c r="I69" s="778"/>
      <c r="J69" s="95" t="str">
        <f t="shared" si="41"/>
        <v/>
      </c>
      <c r="K69" s="95" t="str">
        <f t="shared" si="42"/>
        <v/>
      </c>
      <c r="L69" s="909"/>
      <c r="M69" s="93" t="str">
        <f t="shared" si="1"/>
        <v/>
      </c>
      <c r="N69" s="93" t="str">
        <f t="shared" si="2"/>
        <v/>
      </c>
      <c r="O69" s="96"/>
      <c r="P69" s="96" t="str">
        <f t="shared" si="3"/>
        <v/>
      </c>
      <c r="Q69" s="96" t="str">
        <f t="shared" si="4"/>
        <v/>
      </c>
      <c r="R69" s="96" t="str">
        <f t="shared" si="43"/>
        <v/>
      </c>
      <c r="S69" s="96" t="str">
        <f t="shared" si="44"/>
        <v/>
      </c>
      <c r="T69" s="96" t="str">
        <f t="shared" si="5"/>
        <v/>
      </c>
      <c r="U69" s="96" t="str">
        <f t="shared" si="6"/>
        <v/>
      </c>
      <c r="V69" s="96" t="str">
        <f t="shared" si="7"/>
        <v/>
      </c>
      <c r="W69" s="96" t="str">
        <f t="shared" si="8"/>
        <v/>
      </c>
      <c r="X69" s="96" t="str">
        <f t="shared" si="45"/>
        <v/>
      </c>
      <c r="Y69" s="96" t="str">
        <f t="shared" si="46"/>
        <v/>
      </c>
      <c r="Z69" s="96" t="str">
        <f t="shared" si="9"/>
        <v/>
      </c>
      <c r="AA69" s="96" t="str">
        <f t="shared" si="10"/>
        <v/>
      </c>
      <c r="AB69" s="96" t="str">
        <f t="shared" si="11"/>
        <v/>
      </c>
      <c r="AC69" s="96" t="str">
        <f t="shared" si="12"/>
        <v/>
      </c>
      <c r="AD69" s="96" t="str">
        <f t="shared" si="13"/>
        <v/>
      </c>
      <c r="AE69" s="96" t="str">
        <f t="shared" si="14"/>
        <v/>
      </c>
      <c r="AF69" s="96" t="str">
        <f t="shared" si="15"/>
        <v/>
      </c>
      <c r="AG69" s="96" t="str">
        <f t="shared" si="16"/>
        <v/>
      </c>
      <c r="AH69" s="96" t="str">
        <f t="shared" si="17"/>
        <v/>
      </c>
      <c r="AI69" s="129" t="str">
        <f t="shared" si="18"/>
        <v/>
      </c>
    </row>
    <row r="70" spans="1:35" hidden="1">
      <c r="A70" s="128"/>
      <c r="B70" s="91"/>
      <c r="C70" s="97"/>
      <c r="D70" s="98"/>
      <c r="E70" s="98"/>
      <c r="F70" s="98"/>
      <c r="G70" s="98"/>
      <c r="H70" s="93" t="str">
        <f t="shared" si="0"/>
        <v/>
      </c>
      <c r="I70" s="778"/>
      <c r="J70" s="95" t="str">
        <f t="shared" si="41"/>
        <v/>
      </c>
      <c r="K70" s="95" t="str">
        <f t="shared" si="42"/>
        <v/>
      </c>
      <c r="L70" s="909"/>
      <c r="M70" s="93" t="str">
        <f t="shared" si="1"/>
        <v/>
      </c>
      <c r="N70" s="93" t="str">
        <f t="shared" si="2"/>
        <v/>
      </c>
      <c r="O70" s="96"/>
      <c r="P70" s="96" t="str">
        <f t="shared" si="3"/>
        <v/>
      </c>
      <c r="Q70" s="96" t="str">
        <f t="shared" si="4"/>
        <v/>
      </c>
      <c r="R70" s="96" t="str">
        <f t="shared" si="43"/>
        <v/>
      </c>
      <c r="S70" s="96" t="str">
        <f t="shared" si="44"/>
        <v/>
      </c>
      <c r="T70" s="96" t="str">
        <f t="shared" si="5"/>
        <v/>
      </c>
      <c r="U70" s="96" t="str">
        <f t="shared" si="6"/>
        <v/>
      </c>
      <c r="V70" s="96" t="str">
        <f t="shared" si="7"/>
        <v/>
      </c>
      <c r="W70" s="96" t="str">
        <f t="shared" si="8"/>
        <v/>
      </c>
      <c r="X70" s="96" t="str">
        <f t="shared" si="45"/>
        <v/>
      </c>
      <c r="Y70" s="96" t="str">
        <f t="shared" si="46"/>
        <v/>
      </c>
      <c r="Z70" s="96" t="str">
        <f t="shared" si="9"/>
        <v/>
      </c>
      <c r="AA70" s="96" t="str">
        <f t="shared" si="10"/>
        <v/>
      </c>
      <c r="AB70" s="96" t="str">
        <f t="shared" si="11"/>
        <v/>
      </c>
      <c r="AC70" s="96" t="str">
        <f t="shared" si="12"/>
        <v/>
      </c>
      <c r="AD70" s="96" t="str">
        <f t="shared" si="13"/>
        <v/>
      </c>
      <c r="AE70" s="96" t="str">
        <f t="shared" si="14"/>
        <v/>
      </c>
      <c r="AF70" s="96" t="str">
        <f t="shared" si="15"/>
        <v/>
      </c>
      <c r="AG70" s="96" t="str">
        <f t="shared" si="16"/>
        <v/>
      </c>
      <c r="AH70" s="96" t="str">
        <f t="shared" si="17"/>
        <v/>
      </c>
      <c r="AI70" s="129" t="str">
        <f t="shared" si="18"/>
        <v/>
      </c>
    </row>
    <row r="71" spans="1:35" hidden="1">
      <c r="A71" s="128"/>
      <c r="B71" s="91"/>
      <c r="C71" s="97"/>
      <c r="D71" s="98"/>
      <c r="E71" s="98"/>
      <c r="F71" s="98"/>
      <c r="G71" s="98"/>
      <c r="H71" s="93" t="str">
        <f t="shared" si="0"/>
        <v/>
      </c>
      <c r="I71" s="778"/>
      <c r="J71" s="95" t="str">
        <f t="shared" si="41"/>
        <v/>
      </c>
      <c r="K71" s="95" t="str">
        <f t="shared" si="42"/>
        <v/>
      </c>
      <c r="L71" s="909"/>
      <c r="M71" s="93" t="str">
        <f t="shared" si="1"/>
        <v/>
      </c>
      <c r="N71" s="93" t="str">
        <f t="shared" si="2"/>
        <v/>
      </c>
      <c r="O71" s="96"/>
      <c r="P71" s="96" t="str">
        <f t="shared" si="3"/>
        <v/>
      </c>
      <c r="Q71" s="96" t="str">
        <f t="shared" si="4"/>
        <v/>
      </c>
      <c r="R71" s="96" t="str">
        <f t="shared" si="43"/>
        <v/>
      </c>
      <c r="S71" s="96" t="str">
        <f t="shared" si="44"/>
        <v/>
      </c>
      <c r="T71" s="96" t="str">
        <f t="shared" si="5"/>
        <v/>
      </c>
      <c r="U71" s="96" t="str">
        <f t="shared" si="6"/>
        <v/>
      </c>
      <c r="V71" s="96" t="str">
        <f t="shared" si="7"/>
        <v/>
      </c>
      <c r="W71" s="96" t="str">
        <f t="shared" si="8"/>
        <v/>
      </c>
      <c r="X71" s="96" t="str">
        <f t="shared" si="45"/>
        <v/>
      </c>
      <c r="Y71" s="96" t="str">
        <f t="shared" si="46"/>
        <v/>
      </c>
      <c r="Z71" s="96" t="str">
        <f t="shared" si="9"/>
        <v/>
      </c>
      <c r="AA71" s="96" t="str">
        <f t="shared" si="10"/>
        <v/>
      </c>
      <c r="AB71" s="96" t="str">
        <f t="shared" si="11"/>
        <v/>
      </c>
      <c r="AC71" s="96" t="str">
        <f t="shared" si="12"/>
        <v/>
      </c>
      <c r="AD71" s="96" t="str">
        <f t="shared" si="13"/>
        <v/>
      </c>
      <c r="AE71" s="96" t="str">
        <f t="shared" si="14"/>
        <v/>
      </c>
      <c r="AF71" s="96" t="str">
        <f t="shared" si="15"/>
        <v/>
      </c>
      <c r="AG71" s="96" t="str">
        <f t="shared" si="16"/>
        <v/>
      </c>
      <c r="AH71" s="96" t="str">
        <f t="shared" si="17"/>
        <v/>
      </c>
      <c r="AI71" s="129" t="str">
        <f t="shared" si="18"/>
        <v/>
      </c>
    </row>
    <row r="72" spans="1:35" hidden="1">
      <c r="A72" s="128"/>
      <c r="B72" s="91"/>
      <c r="C72" s="97"/>
      <c r="D72" s="98"/>
      <c r="E72" s="98"/>
      <c r="F72" s="98"/>
      <c r="G72" s="98"/>
      <c r="H72" s="93" t="str">
        <f t="shared" si="0"/>
        <v/>
      </c>
      <c r="I72" s="778"/>
      <c r="J72" s="95" t="str">
        <f t="shared" si="41"/>
        <v/>
      </c>
      <c r="K72" s="95" t="str">
        <f t="shared" si="42"/>
        <v/>
      </c>
      <c r="L72" s="909"/>
      <c r="M72" s="93" t="str">
        <f t="shared" si="1"/>
        <v/>
      </c>
      <c r="N72" s="93" t="str">
        <f t="shared" si="2"/>
        <v/>
      </c>
      <c r="O72" s="96"/>
      <c r="P72" s="96" t="str">
        <f t="shared" si="3"/>
        <v/>
      </c>
      <c r="Q72" s="96" t="str">
        <f t="shared" si="4"/>
        <v/>
      </c>
      <c r="R72" s="96" t="str">
        <f t="shared" si="43"/>
        <v/>
      </c>
      <c r="S72" s="96" t="str">
        <f t="shared" si="44"/>
        <v/>
      </c>
      <c r="T72" s="96" t="str">
        <f t="shared" si="5"/>
        <v/>
      </c>
      <c r="U72" s="96" t="str">
        <f t="shared" si="6"/>
        <v/>
      </c>
      <c r="V72" s="96" t="str">
        <f t="shared" si="7"/>
        <v/>
      </c>
      <c r="W72" s="96" t="str">
        <f t="shared" si="8"/>
        <v/>
      </c>
      <c r="X72" s="96" t="str">
        <f t="shared" si="45"/>
        <v/>
      </c>
      <c r="Y72" s="96" t="str">
        <f t="shared" si="46"/>
        <v/>
      </c>
      <c r="Z72" s="96" t="str">
        <f t="shared" si="9"/>
        <v/>
      </c>
      <c r="AA72" s="96" t="str">
        <f t="shared" si="10"/>
        <v/>
      </c>
      <c r="AB72" s="96" t="str">
        <f t="shared" si="11"/>
        <v/>
      </c>
      <c r="AC72" s="96" t="str">
        <f t="shared" si="12"/>
        <v/>
      </c>
      <c r="AD72" s="96" t="str">
        <f t="shared" si="13"/>
        <v/>
      </c>
      <c r="AE72" s="96" t="str">
        <f t="shared" si="14"/>
        <v/>
      </c>
      <c r="AF72" s="96" t="str">
        <f t="shared" si="15"/>
        <v/>
      </c>
      <c r="AG72" s="96" t="str">
        <f t="shared" si="16"/>
        <v/>
      </c>
      <c r="AH72" s="96" t="str">
        <f t="shared" si="17"/>
        <v/>
      </c>
      <c r="AI72" s="129" t="str">
        <f t="shared" si="18"/>
        <v/>
      </c>
    </row>
    <row r="73" spans="1:35" hidden="1">
      <c r="A73" s="128"/>
      <c r="B73" s="91"/>
      <c r="C73" s="97"/>
      <c r="D73" s="98"/>
      <c r="E73" s="98"/>
      <c r="F73" s="98"/>
      <c r="G73" s="98"/>
      <c r="H73" s="93" t="str">
        <f t="shared" si="0"/>
        <v/>
      </c>
      <c r="I73" s="778"/>
      <c r="J73" s="95" t="str">
        <f t="shared" si="41"/>
        <v/>
      </c>
      <c r="K73" s="95" t="str">
        <f t="shared" si="42"/>
        <v/>
      </c>
      <c r="L73" s="909"/>
      <c r="M73" s="93" t="str">
        <f t="shared" si="1"/>
        <v/>
      </c>
      <c r="N73" s="93" t="str">
        <f t="shared" si="2"/>
        <v/>
      </c>
      <c r="O73" s="96"/>
      <c r="P73" s="96" t="str">
        <f t="shared" si="3"/>
        <v/>
      </c>
      <c r="Q73" s="96" t="str">
        <f t="shared" si="4"/>
        <v/>
      </c>
      <c r="R73" s="96" t="str">
        <f t="shared" si="43"/>
        <v/>
      </c>
      <c r="S73" s="96" t="str">
        <f t="shared" si="44"/>
        <v/>
      </c>
      <c r="T73" s="96" t="str">
        <f t="shared" si="5"/>
        <v/>
      </c>
      <c r="U73" s="96" t="str">
        <f t="shared" si="6"/>
        <v/>
      </c>
      <c r="V73" s="96" t="str">
        <f t="shared" si="7"/>
        <v/>
      </c>
      <c r="W73" s="96" t="str">
        <f t="shared" si="8"/>
        <v/>
      </c>
      <c r="X73" s="96" t="str">
        <f t="shared" si="45"/>
        <v/>
      </c>
      <c r="Y73" s="96" t="str">
        <f t="shared" si="46"/>
        <v/>
      </c>
      <c r="Z73" s="96" t="str">
        <f t="shared" si="9"/>
        <v/>
      </c>
      <c r="AA73" s="96" t="str">
        <f t="shared" si="10"/>
        <v/>
      </c>
      <c r="AB73" s="96" t="str">
        <f t="shared" si="11"/>
        <v/>
      </c>
      <c r="AC73" s="96" t="str">
        <f t="shared" si="12"/>
        <v/>
      </c>
      <c r="AD73" s="96" t="str">
        <f t="shared" si="13"/>
        <v/>
      </c>
      <c r="AE73" s="96" t="str">
        <f t="shared" si="14"/>
        <v/>
      </c>
      <c r="AF73" s="96" t="str">
        <f t="shared" si="15"/>
        <v/>
      </c>
      <c r="AG73" s="96" t="str">
        <f t="shared" si="16"/>
        <v/>
      </c>
      <c r="AH73" s="96" t="str">
        <f t="shared" si="17"/>
        <v/>
      </c>
      <c r="AI73" s="129" t="str">
        <f t="shared" si="18"/>
        <v/>
      </c>
    </row>
    <row r="74" spans="1:35" hidden="1">
      <c r="A74" s="128"/>
      <c r="B74" s="91"/>
      <c r="C74" s="97"/>
      <c r="D74" s="98"/>
      <c r="E74" s="98"/>
      <c r="F74" s="98"/>
      <c r="G74" s="98"/>
      <c r="H74" s="93" t="str">
        <f t="shared" si="0"/>
        <v/>
      </c>
      <c r="I74" s="778"/>
      <c r="J74" s="95" t="str">
        <f t="shared" si="41"/>
        <v/>
      </c>
      <c r="K74" s="95" t="str">
        <f t="shared" si="42"/>
        <v/>
      </c>
      <c r="L74" s="909"/>
      <c r="M74" s="93" t="str">
        <f t="shared" si="1"/>
        <v/>
      </c>
      <c r="N74" s="93" t="str">
        <f t="shared" si="2"/>
        <v/>
      </c>
      <c r="O74" s="96"/>
      <c r="P74" s="96" t="str">
        <f t="shared" si="3"/>
        <v/>
      </c>
      <c r="Q74" s="96" t="str">
        <f t="shared" si="4"/>
        <v/>
      </c>
      <c r="R74" s="96" t="str">
        <f t="shared" si="43"/>
        <v/>
      </c>
      <c r="S74" s="96" t="str">
        <f t="shared" si="44"/>
        <v/>
      </c>
      <c r="T74" s="96" t="str">
        <f t="shared" si="5"/>
        <v/>
      </c>
      <c r="U74" s="96" t="str">
        <f t="shared" si="6"/>
        <v/>
      </c>
      <c r="V74" s="96" t="str">
        <f t="shared" si="7"/>
        <v/>
      </c>
      <c r="W74" s="96" t="str">
        <f t="shared" si="8"/>
        <v/>
      </c>
      <c r="X74" s="96" t="str">
        <f t="shared" si="45"/>
        <v/>
      </c>
      <c r="Y74" s="96" t="str">
        <f t="shared" si="46"/>
        <v/>
      </c>
      <c r="Z74" s="96" t="str">
        <f t="shared" si="9"/>
        <v/>
      </c>
      <c r="AA74" s="96" t="str">
        <f t="shared" si="10"/>
        <v/>
      </c>
      <c r="AB74" s="96" t="str">
        <f t="shared" si="11"/>
        <v/>
      </c>
      <c r="AC74" s="96" t="str">
        <f t="shared" si="12"/>
        <v/>
      </c>
      <c r="AD74" s="96" t="str">
        <f t="shared" si="13"/>
        <v/>
      </c>
      <c r="AE74" s="96" t="str">
        <f t="shared" si="14"/>
        <v/>
      </c>
      <c r="AF74" s="96" t="str">
        <f t="shared" si="15"/>
        <v/>
      </c>
      <c r="AG74" s="96" t="str">
        <f t="shared" si="16"/>
        <v/>
      </c>
      <c r="AH74" s="96" t="str">
        <f t="shared" si="17"/>
        <v/>
      </c>
      <c r="AI74" s="129" t="str">
        <f t="shared" si="18"/>
        <v/>
      </c>
    </row>
    <row r="75" spans="1:35" hidden="1">
      <c r="A75" s="128"/>
      <c r="B75" s="91"/>
      <c r="C75" s="97"/>
      <c r="D75" s="98"/>
      <c r="E75" s="98"/>
      <c r="F75" s="98"/>
      <c r="G75" s="98"/>
      <c r="H75" s="93" t="str">
        <f t="shared" si="0"/>
        <v/>
      </c>
      <c r="I75" s="778"/>
      <c r="J75" s="95" t="str">
        <f t="shared" si="41"/>
        <v/>
      </c>
      <c r="K75" s="95" t="str">
        <f t="shared" si="42"/>
        <v/>
      </c>
      <c r="L75" s="909"/>
      <c r="M75" s="93" t="str">
        <f t="shared" si="1"/>
        <v/>
      </c>
      <c r="N75" s="93" t="str">
        <f t="shared" si="2"/>
        <v/>
      </c>
      <c r="O75" s="96"/>
      <c r="P75" s="96" t="str">
        <f t="shared" si="3"/>
        <v/>
      </c>
      <c r="Q75" s="96" t="str">
        <f t="shared" si="4"/>
        <v/>
      </c>
      <c r="R75" s="96" t="str">
        <f t="shared" si="43"/>
        <v/>
      </c>
      <c r="S75" s="96" t="str">
        <f t="shared" si="44"/>
        <v/>
      </c>
      <c r="T75" s="96" t="str">
        <f t="shared" si="5"/>
        <v/>
      </c>
      <c r="U75" s="96" t="str">
        <f t="shared" si="6"/>
        <v/>
      </c>
      <c r="V75" s="96" t="str">
        <f t="shared" si="7"/>
        <v/>
      </c>
      <c r="W75" s="96" t="str">
        <f t="shared" si="8"/>
        <v/>
      </c>
      <c r="X75" s="96" t="str">
        <f t="shared" si="45"/>
        <v/>
      </c>
      <c r="Y75" s="96" t="str">
        <f t="shared" si="46"/>
        <v/>
      </c>
      <c r="Z75" s="96" t="str">
        <f t="shared" si="9"/>
        <v/>
      </c>
      <c r="AA75" s="96" t="str">
        <f t="shared" si="10"/>
        <v/>
      </c>
      <c r="AB75" s="96" t="str">
        <f t="shared" si="11"/>
        <v/>
      </c>
      <c r="AC75" s="96" t="str">
        <f t="shared" si="12"/>
        <v/>
      </c>
      <c r="AD75" s="96" t="str">
        <f t="shared" si="13"/>
        <v/>
      </c>
      <c r="AE75" s="96" t="str">
        <f t="shared" si="14"/>
        <v/>
      </c>
      <c r="AF75" s="96" t="str">
        <f t="shared" si="15"/>
        <v/>
      </c>
      <c r="AG75" s="96" t="str">
        <f t="shared" si="16"/>
        <v/>
      </c>
      <c r="AH75" s="96" t="str">
        <f t="shared" si="17"/>
        <v/>
      </c>
      <c r="AI75" s="129" t="str">
        <f t="shared" si="18"/>
        <v/>
      </c>
    </row>
    <row r="76" spans="1:35" hidden="1">
      <c r="A76" s="128"/>
      <c r="B76" s="91"/>
      <c r="C76" s="97"/>
      <c r="D76" s="98"/>
      <c r="E76" s="98"/>
      <c r="F76" s="98"/>
      <c r="G76" s="98"/>
      <c r="H76" s="93" t="str">
        <f t="shared" si="0"/>
        <v/>
      </c>
      <c r="I76" s="778"/>
      <c r="J76" s="95" t="str">
        <f t="shared" si="41"/>
        <v/>
      </c>
      <c r="K76" s="95" t="str">
        <f t="shared" si="42"/>
        <v/>
      </c>
      <c r="L76" s="909"/>
      <c r="M76" s="93" t="str">
        <f t="shared" si="1"/>
        <v/>
      </c>
      <c r="N76" s="93" t="str">
        <f t="shared" si="2"/>
        <v/>
      </c>
      <c r="O76" s="96"/>
      <c r="P76" s="96" t="str">
        <f t="shared" si="3"/>
        <v/>
      </c>
      <c r="Q76" s="96" t="str">
        <f t="shared" si="4"/>
        <v/>
      </c>
      <c r="R76" s="96" t="str">
        <f t="shared" si="43"/>
        <v/>
      </c>
      <c r="S76" s="96" t="str">
        <f t="shared" si="44"/>
        <v/>
      </c>
      <c r="T76" s="96" t="str">
        <f t="shared" si="5"/>
        <v/>
      </c>
      <c r="U76" s="96" t="str">
        <f t="shared" si="6"/>
        <v/>
      </c>
      <c r="V76" s="96" t="str">
        <f t="shared" si="7"/>
        <v/>
      </c>
      <c r="W76" s="96" t="str">
        <f t="shared" si="8"/>
        <v/>
      </c>
      <c r="X76" s="96" t="str">
        <f t="shared" si="45"/>
        <v/>
      </c>
      <c r="Y76" s="96" t="str">
        <f t="shared" si="46"/>
        <v/>
      </c>
      <c r="Z76" s="96" t="str">
        <f t="shared" si="9"/>
        <v/>
      </c>
      <c r="AA76" s="96" t="str">
        <f t="shared" si="10"/>
        <v/>
      </c>
      <c r="AB76" s="96" t="str">
        <f t="shared" si="11"/>
        <v/>
      </c>
      <c r="AC76" s="96" t="str">
        <f t="shared" si="12"/>
        <v/>
      </c>
      <c r="AD76" s="96" t="str">
        <f t="shared" si="13"/>
        <v/>
      </c>
      <c r="AE76" s="96" t="str">
        <f t="shared" si="14"/>
        <v/>
      </c>
      <c r="AF76" s="96" t="str">
        <f t="shared" si="15"/>
        <v/>
      </c>
      <c r="AG76" s="96" t="str">
        <f t="shared" si="16"/>
        <v/>
      </c>
      <c r="AH76" s="96" t="str">
        <f t="shared" si="17"/>
        <v/>
      </c>
      <c r="AI76" s="129" t="str">
        <f t="shared" si="18"/>
        <v/>
      </c>
    </row>
    <row r="77" spans="1:35" hidden="1">
      <c r="A77" s="128"/>
      <c r="B77" s="91"/>
      <c r="C77" s="97"/>
      <c r="D77" s="98"/>
      <c r="E77" s="98"/>
      <c r="F77" s="98"/>
      <c r="G77" s="98"/>
      <c r="H77" s="93" t="str">
        <f t="shared" si="0"/>
        <v/>
      </c>
      <c r="I77" s="778"/>
      <c r="J77" s="95" t="str">
        <f t="shared" si="41"/>
        <v/>
      </c>
      <c r="K77" s="95" t="str">
        <f t="shared" si="42"/>
        <v/>
      </c>
      <c r="L77" s="909"/>
      <c r="M77" s="93" t="str">
        <f t="shared" si="1"/>
        <v/>
      </c>
      <c r="N77" s="93" t="str">
        <f t="shared" si="2"/>
        <v/>
      </c>
      <c r="O77" s="96"/>
      <c r="P77" s="96" t="str">
        <f t="shared" si="3"/>
        <v/>
      </c>
      <c r="Q77" s="96" t="str">
        <f t="shared" si="4"/>
        <v/>
      </c>
      <c r="R77" s="96" t="str">
        <f t="shared" si="43"/>
        <v/>
      </c>
      <c r="S77" s="96" t="str">
        <f t="shared" si="44"/>
        <v/>
      </c>
      <c r="T77" s="96" t="str">
        <f t="shared" si="5"/>
        <v/>
      </c>
      <c r="U77" s="96" t="str">
        <f t="shared" si="6"/>
        <v/>
      </c>
      <c r="V77" s="96" t="str">
        <f t="shared" si="7"/>
        <v/>
      </c>
      <c r="W77" s="96" t="str">
        <f t="shared" si="8"/>
        <v/>
      </c>
      <c r="X77" s="96" t="str">
        <f t="shared" si="45"/>
        <v/>
      </c>
      <c r="Y77" s="96" t="str">
        <f t="shared" si="46"/>
        <v/>
      </c>
      <c r="Z77" s="96" t="str">
        <f t="shared" si="9"/>
        <v/>
      </c>
      <c r="AA77" s="96" t="str">
        <f t="shared" si="10"/>
        <v/>
      </c>
      <c r="AB77" s="96" t="str">
        <f t="shared" si="11"/>
        <v/>
      </c>
      <c r="AC77" s="96" t="str">
        <f t="shared" si="12"/>
        <v/>
      </c>
      <c r="AD77" s="96" t="str">
        <f t="shared" si="13"/>
        <v/>
      </c>
      <c r="AE77" s="96" t="str">
        <f t="shared" si="14"/>
        <v/>
      </c>
      <c r="AF77" s="96" t="str">
        <f t="shared" si="15"/>
        <v/>
      </c>
      <c r="AG77" s="96" t="str">
        <f t="shared" si="16"/>
        <v/>
      </c>
      <c r="AH77" s="96" t="str">
        <f t="shared" si="17"/>
        <v/>
      </c>
      <c r="AI77" s="129" t="str">
        <f t="shared" si="18"/>
        <v/>
      </c>
    </row>
    <row r="78" spans="1:35" hidden="1">
      <c r="A78" s="128"/>
      <c r="B78" s="91"/>
      <c r="C78" s="97"/>
      <c r="D78" s="98"/>
      <c r="E78" s="98"/>
      <c r="F78" s="98"/>
      <c r="G78" s="98"/>
      <c r="H78" s="93" t="str">
        <f t="shared" si="0"/>
        <v/>
      </c>
      <c r="I78" s="778"/>
      <c r="J78" s="95" t="str">
        <f t="shared" ref="J78:J95" si="47">IF(OR(I78=30,I78=40,I78=60,I78=80,I78=100,I78=120,I78=150,I78=200),VLOOKUP(I78,$C$1021:$D$1028,2,FALSE),"")</f>
        <v/>
      </c>
      <c r="K78" s="95" t="str">
        <f t="shared" ref="K78:K95" si="48">IF(J78&lt;&gt;"",VLOOKUP(I78,$C$1021:$E$1028,3,FALSE),"")</f>
        <v/>
      </c>
      <c r="L78" s="909"/>
      <c r="M78" s="93" t="str">
        <f t="shared" si="1"/>
        <v/>
      </c>
      <c r="N78" s="93" t="str">
        <f t="shared" si="2"/>
        <v/>
      </c>
      <c r="O78" s="96"/>
      <c r="P78" s="96" t="str">
        <f t="shared" si="3"/>
        <v/>
      </c>
      <c r="Q78" s="96" t="str">
        <f t="shared" si="4"/>
        <v/>
      </c>
      <c r="R78" s="96" t="str">
        <f t="shared" ref="R78:R95" si="49">IF(AND(ISNUMBER(I78),ISNUMBER(Q78)),IF(Q78&lt;2,VLOOKUP(I78,$C$1021:$G$1028,5),IF(Q78&lt;3,VLOOKUP(I78,$C$1021:$H$1028,6),IF(Q78&lt;4,VLOOKUP(I78,C$1021:I$1028,7),IF(Q78&gt;=4,VLOOKUP(I78,$C$1021:$J$1028,8),)))),"")</f>
        <v/>
      </c>
      <c r="S78" s="96" t="str">
        <f t="shared" ref="S78:S96" si="50">IF(AND(ISNUMBER(I78),ISNUMBER(L78)),IF(L78&gt;1,VLOOKUP(I78,$C$1021:$F$1028,4),0),"")</f>
        <v/>
      </c>
      <c r="T78" s="96" t="str">
        <f t="shared" si="5"/>
        <v/>
      </c>
      <c r="U78" s="96" t="str">
        <f t="shared" si="6"/>
        <v/>
      </c>
      <c r="V78" s="96" t="str">
        <f t="shared" si="7"/>
        <v/>
      </c>
      <c r="W78" s="96" t="str">
        <f t="shared" si="8"/>
        <v/>
      </c>
      <c r="X78" s="96" t="str">
        <f t="shared" ref="X78:X96" si="51">IF(AND(ISNUMBER(T78),ISNUMBER(R78),ISNUMBER(I78),ISNUMBER(L78),ISNUMBER(U78),ISNUMBER(K78),ISNUMBER(C78)),IF(U78&lt;VLOOKUP(I78,$C$1021:$K$1028,9),ROUND((((T78-(2*R78)+0.1+0.1)*VLOOKUP(I78,$C$1021:$L$1028,10))-(L78*(PI()*(K78/2)^2)))*C78,2),""),"")</f>
        <v/>
      </c>
      <c r="Y78" s="96" t="str">
        <f t="shared" si="46"/>
        <v/>
      </c>
      <c r="Z78" s="96" t="str">
        <f t="shared" si="9"/>
        <v/>
      </c>
      <c r="AA78" s="96" t="str">
        <f t="shared" si="10"/>
        <v/>
      </c>
      <c r="AB78" s="96" t="str">
        <f t="shared" si="11"/>
        <v/>
      </c>
      <c r="AC78" s="96" t="str">
        <f t="shared" si="12"/>
        <v/>
      </c>
      <c r="AD78" s="96" t="str">
        <f t="shared" si="13"/>
        <v/>
      </c>
      <c r="AE78" s="96" t="str">
        <f t="shared" si="14"/>
        <v/>
      </c>
      <c r="AF78" s="96" t="str">
        <f t="shared" si="15"/>
        <v/>
      </c>
      <c r="AG78" s="96" t="str">
        <f t="shared" si="16"/>
        <v/>
      </c>
      <c r="AH78" s="96" t="str">
        <f t="shared" si="17"/>
        <v/>
      </c>
      <c r="AI78" s="129" t="str">
        <f t="shared" si="18"/>
        <v/>
      </c>
    </row>
    <row r="79" spans="1:35" hidden="1">
      <c r="A79" s="128"/>
      <c r="B79" s="91"/>
      <c r="C79" s="97"/>
      <c r="D79" s="98"/>
      <c r="E79" s="98"/>
      <c r="F79" s="98"/>
      <c r="G79" s="98"/>
      <c r="H79" s="93" t="str">
        <f t="shared" si="0"/>
        <v/>
      </c>
      <c r="I79" s="778"/>
      <c r="J79" s="95" t="str">
        <f t="shared" si="47"/>
        <v/>
      </c>
      <c r="K79" s="95" t="str">
        <f t="shared" si="48"/>
        <v/>
      </c>
      <c r="L79" s="909"/>
      <c r="M79" s="93" t="str">
        <f t="shared" si="1"/>
        <v/>
      </c>
      <c r="N79" s="93" t="str">
        <f t="shared" si="2"/>
        <v/>
      </c>
      <c r="O79" s="96"/>
      <c r="P79" s="96" t="str">
        <f t="shared" si="3"/>
        <v/>
      </c>
      <c r="Q79" s="96" t="str">
        <f t="shared" si="4"/>
        <v/>
      </c>
      <c r="R79" s="96" t="str">
        <f t="shared" si="49"/>
        <v/>
      </c>
      <c r="S79" s="96" t="str">
        <f t="shared" si="50"/>
        <v/>
      </c>
      <c r="T79" s="96" t="str">
        <f t="shared" si="5"/>
        <v/>
      </c>
      <c r="U79" s="96" t="str">
        <f t="shared" si="6"/>
        <v/>
      </c>
      <c r="V79" s="96" t="str">
        <f t="shared" si="7"/>
        <v/>
      </c>
      <c r="W79" s="96" t="str">
        <f t="shared" si="8"/>
        <v/>
      </c>
      <c r="X79" s="96" t="str">
        <f t="shared" si="51"/>
        <v/>
      </c>
      <c r="Y79" s="96" t="str">
        <f t="shared" si="46"/>
        <v/>
      </c>
      <c r="Z79" s="96" t="str">
        <f t="shared" si="9"/>
        <v/>
      </c>
      <c r="AA79" s="96" t="str">
        <f t="shared" si="10"/>
        <v/>
      </c>
      <c r="AB79" s="96" t="str">
        <f t="shared" si="11"/>
        <v/>
      </c>
      <c r="AC79" s="96" t="str">
        <f t="shared" si="12"/>
        <v/>
      </c>
      <c r="AD79" s="96" t="str">
        <f t="shared" si="13"/>
        <v/>
      </c>
      <c r="AE79" s="96" t="str">
        <f t="shared" si="14"/>
        <v/>
      </c>
      <c r="AF79" s="96" t="str">
        <f t="shared" si="15"/>
        <v/>
      </c>
      <c r="AG79" s="96" t="str">
        <f t="shared" si="16"/>
        <v/>
      </c>
      <c r="AH79" s="96" t="str">
        <f t="shared" si="17"/>
        <v/>
      </c>
      <c r="AI79" s="129" t="str">
        <f t="shared" si="18"/>
        <v/>
      </c>
    </row>
    <row r="80" spans="1:35" hidden="1">
      <c r="A80" s="128"/>
      <c r="B80" s="91"/>
      <c r="C80" s="97"/>
      <c r="D80" s="98"/>
      <c r="E80" s="98"/>
      <c r="F80" s="98"/>
      <c r="G80" s="98"/>
      <c r="H80" s="93" t="str">
        <f t="shared" si="0"/>
        <v/>
      </c>
      <c r="I80" s="778"/>
      <c r="J80" s="95" t="str">
        <f t="shared" si="47"/>
        <v/>
      </c>
      <c r="K80" s="95" t="str">
        <f t="shared" si="48"/>
        <v/>
      </c>
      <c r="L80" s="909"/>
      <c r="M80" s="93" t="str">
        <f t="shared" si="1"/>
        <v/>
      </c>
      <c r="N80" s="93" t="str">
        <f t="shared" si="2"/>
        <v/>
      </c>
      <c r="O80" s="96"/>
      <c r="P80" s="96" t="str">
        <f t="shared" si="3"/>
        <v/>
      </c>
      <c r="Q80" s="96" t="str">
        <f t="shared" si="4"/>
        <v/>
      </c>
      <c r="R80" s="96" t="str">
        <f t="shared" si="49"/>
        <v/>
      </c>
      <c r="S80" s="96" t="str">
        <f t="shared" si="50"/>
        <v/>
      </c>
      <c r="T80" s="96" t="str">
        <f t="shared" si="5"/>
        <v/>
      </c>
      <c r="U80" s="96" t="str">
        <f t="shared" si="6"/>
        <v/>
      </c>
      <c r="V80" s="96" t="str">
        <f t="shared" si="7"/>
        <v/>
      </c>
      <c r="W80" s="96" t="str">
        <f t="shared" si="8"/>
        <v/>
      </c>
      <c r="X80" s="96" t="str">
        <f t="shared" si="51"/>
        <v/>
      </c>
      <c r="Y80" s="96" t="str">
        <f t="shared" si="46"/>
        <v/>
      </c>
      <c r="Z80" s="96" t="str">
        <f t="shared" si="9"/>
        <v/>
      </c>
      <c r="AA80" s="96" t="str">
        <f t="shared" si="10"/>
        <v/>
      </c>
      <c r="AB80" s="96" t="str">
        <f t="shared" si="11"/>
        <v/>
      </c>
      <c r="AC80" s="96" t="str">
        <f t="shared" si="12"/>
        <v/>
      </c>
      <c r="AD80" s="96" t="str">
        <f t="shared" si="13"/>
        <v/>
      </c>
      <c r="AE80" s="96" t="str">
        <f t="shared" si="14"/>
        <v/>
      </c>
      <c r="AF80" s="96" t="str">
        <f t="shared" si="15"/>
        <v/>
      </c>
      <c r="AG80" s="96" t="str">
        <f t="shared" si="16"/>
        <v/>
      </c>
      <c r="AH80" s="96" t="str">
        <f t="shared" si="17"/>
        <v/>
      </c>
      <c r="AI80" s="129" t="str">
        <f t="shared" si="18"/>
        <v/>
      </c>
    </row>
    <row r="81" spans="1:35" hidden="1">
      <c r="A81" s="128"/>
      <c r="B81" s="91"/>
      <c r="C81" s="97"/>
      <c r="D81" s="98"/>
      <c r="E81" s="98"/>
      <c r="F81" s="98"/>
      <c r="G81" s="98"/>
      <c r="H81" s="93" t="str">
        <f t="shared" si="0"/>
        <v/>
      </c>
      <c r="I81" s="778"/>
      <c r="J81" s="95" t="str">
        <f t="shared" si="47"/>
        <v/>
      </c>
      <c r="K81" s="95" t="str">
        <f t="shared" si="48"/>
        <v/>
      </c>
      <c r="L81" s="909"/>
      <c r="M81" s="93" t="str">
        <f t="shared" si="1"/>
        <v/>
      </c>
      <c r="N81" s="93" t="str">
        <f t="shared" si="2"/>
        <v/>
      </c>
      <c r="O81" s="96"/>
      <c r="P81" s="96" t="str">
        <f t="shared" si="3"/>
        <v/>
      </c>
      <c r="Q81" s="96" t="str">
        <f t="shared" si="4"/>
        <v/>
      </c>
      <c r="R81" s="96" t="str">
        <f t="shared" si="49"/>
        <v/>
      </c>
      <c r="S81" s="96" t="str">
        <f t="shared" si="50"/>
        <v/>
      </c>
      <c r="T81" s="96" t="str">
        <f t="shared" si="5"/>
        <v/>
      </c>
      <c r="U81" s="96" t="str">
        <f t="shared" si="6"/>
        <v/>
      </c>
      <c r="V81" s="96" t="str">
        <f t="shared" si="7"/>
        <v/>
      </c>
      <c r="W81" s="96" t="str">
        <f t="shared" si="8"/>
        <v/>
      </c>
      <c r="X81" s="96" t="str">
        <f t="shared" si="51"/>
        <v/>
      </c>
      <c r="Y81" s="96" t="str">
        <f t="shared" si="46"/>
        <v/>
      </c>
      <c r="Z81" s="96" t="str">
        <f t="shared" si="9"/>
        <v/>
      </c>
      <c r="AA81" s="96" t="str">
        <f t="shared" si="10"/>
        <v/>
      </c>
      <c r="AB81" s="96" t="str">
        <f t="shared" si="11"/>
        <v/>
      </c>
      <c r="AC81" s="96" t="str">
        <f t="shared" si="12"/>
        <v/>
      </c>
      <c r="AD81" s="96" t="str">
        <f t="shared" si="13"/>
        <v/>
      </c>
      <c r="AE81" s="96" t="str">
        <f t="shared" si="14"/>
        <v/>
      </c>
      <c r="AF81" s="96" t="str">
        <f t="shared" si="15"/>
        <v/>
      </c>
      <c r="AG81" s="96" t="str">
        <f t="shared" si="16"/>
        <v/>
      </c>
      <c r="AH81" s="96" t="str">
        <f t="shared" si="17"/>
        <v/>
      </c>
      <c r="AI81" s="129" t="str">
        <f t="shared" si="18"/>
        <v/>
      </c>
    </row>
    <row r="82" spans="1:35" hidden="1">
      <c r="A82" s="128"/>
      <c r="B82" s="91"/>
      <c r="C82" s="97"/>
      <c r="D82" s="98"/>
      <c r="E82" s="98"/>
      <c r="F82" s="98"/>
      <c r="G82" s="98"/>
      <c r="H82" s="93" t="str">
        <f t="shared" si="0"/>
        <v/>
      </c>
      <c r="I82" s="778"/>
      <c r="J82" s="95" t="str">
        <f t="shared" si="47"/>
        <v/>
      </c>
      <c r="K82" s="95" t="str">
        <f t="shared" si="48"/>
        <v/>
      </c>
      <c r="L82" s="909"/>
      <c r="M82" s="93" t="str">
        <f t="shared" si="1"/>
        <v/>
      </c>
      <c r="N82" s="93" t="str">
        <f t="shared" si="2"/>
        <v/>
      </c>
      <c r="O82" s="96"/>
      <c r="P82" s="96" t="str">
        <f t="shared" si="3"/>
        <v/>
      </c>
      <c r="Q82" s="96" t="str">
        <f t="shared" si="4"/>
        <v/>
      </c>
      <c r="R82" s="96" t="str">
        <f t="shared" si="49"/>
        <v/>
      </c>
      <c r="S82" s="96" t="str">
        <f t="shared" si="50"/>
        <v/>
      </c>
      <c r="T82" s="96" t="str">
        <f t="shared" si="5"/>
        <v/>
      </c>
      <c r="U82" s="96" t="str">
        <f t="shared" si="6"/>
        <v/>
      </c>
      <c r="V82" s="96" t="str">
        <f t="shared" si="7"/>
        <v/>
      </c>
      <c r="W82" s="96" t="str">
        <f t="shared" si="8"/>
        <v/>
      </c>
      <c r="X82" s="96" t="str">
        <f t="shared" si="51"/>
        <v/>
      </c>
      <c r="Y82" s="96" t="str">
        <f t="shared" si="46"/>
        <v/>
      </c>
      <c r="Z82" s="96" t="str">
        <f t="shared" si="9"/>
        <v/>
      </c>
      <c r="AA82" s="96" t="str">
        <f t="shared" si="10"/>
        <v/>
      </c>
      <c r="AB82" s="96" t="str">
        <f t="shared" si="11"/>
        <v/>
      </c>
      <c r="AC82" s="96" t="str">
        <f t="shared" si="12"/>
        <v/>
      </c>
      <c r="AD82" s="96" t="str">
        <f t="shared" si="13"/>
        <v/>
      </c>
      <c r="AE82" s="96" t="str">
        <f t="shared" si="14"/>
        <v/>
      </c>
      <c r="AF82" s="96" t="str">
        <f t="shared" si="15"/>
        <v/>
      </c>
      <c r="AG82" s="96" t="str">
        <f t="shared" si="16"/>
        <v/>
      </c>
      <c r="AH82" s="96" t="str">
        <f t="shared" si="17"/>
        <v/>
      </c>
      <c r="AI82" s="129" t="str">
        <f t="shared" si="18"/>
        <v/>
      </c>
    </row>
    <row r="83" spans="1:35" hidden="1">
      <c r="A83" s="128"/>
      <c r="B83" s="91"/>
      <c r="C83" s="97"/>
      <c r="D83" s="98"/>
      <c r="E83" s="98"/>
      <c r="F83" s="98"/>
      <c r="G83" s="98"/>
      <c r="H83" s="93" t="str">
        <f t="shared" si="0"/>
        <v/>
      </c>
      <c r="I83" s="778"/>
      <c r="J83" s="95" t="str">
        <f t="shared" si="47"/>
        <v/>
      </c>
      <c r="K83" s="95" t="str">
        <f t="shared" si="48"/>
        <v/>
      </c>
      <c r="L83" s="909"/>
      <c r="M83" s="93" t="str">
        <f t="shared" si="1"/>
        <v/>
      </c>
      <c r="N83" s="93" t="str">
        <f t="shared" si="2"/>
        <v/>
      </c>
      <c r="O83" s="96"/>
      <c r="P83" s="96" t="str">
        <f t="shared" si="3"/>
        <v/>
      </c>
      <c r="Q83" s="96" t="str">
        <f t="shared" si="4"/>
        <v/>
      </c>
      <c r="R83" s="96" t="str">
        <f t="shared" si="49"/>
        <v/>
      </c>
      <c r="S83" s="96" t="str">
        <f t="shared" si="50"/>
        <v/>
      </c>
      <c r="T83" s="96" t="str">
        <f t="shared" si="5"/>
        <v/>
      </c>
      <c r="U83" s="96" t="str">
        <f t="shared" si="6"/>
        <v/>
      </c>
      <c r="V83" s="96" t="str">
        <f t="shared" si="7"/>
        <v/>
      </c>
      <c r="W83" s="96" t="str">
        <f t="shared" si="8"/>
        <v/>
      </c>
      <c r="X83" s="96" t="str">
        <f t="shared" si="51"/>
        <v/>
      </c>
      <c r="Y83" s="96" t="str">
        <f t="shared" si="46"/>
        <v/>
      </c>
      <c r="Z83" s="96" t="str">
        <f t="shared" si="9"/>
        <v/>
      </c>
      <c r="AA83" s="96" t="str">
        <f t="shared" si="10"/>
        <v/>
      </c>
      <c r="AB83" s="96" t="str">
        <f t="shared" si="11"/>
        <v/>
      </c>
      <c r="AC83" s="96" t="str">
        <f t="shared" si="12"/>
        <v/>
      </c>
      <c r="AD83" s="96" t="str">
        <f t="shared" si="13"/>
        <v/>
      </c>
      <c r="AE83" s="96" t="str">
        <f t="shared" si="14"/>
        <v/>
      </c>
      <c r="AF83" s="96" t="str">
        <f t="shared" si="15"/>
        <v/>
      </c>
      <c r="AG83" s="96" t="str">
        <f t="shared" si="16"/>
        <v/>
      </c>
      <c r="AH83" s="96" t="str">
        <f t="shared" si="17"/>
        <v/>
      </c>
      <c r="AI83" s="129" t="str">
        <f t="shared" si="18"/>
        <v/>
      </c>
    </row>
    <row r="84" spans="1:35" hidden="1">
      <c r="A84" s="128"/>
      <c r="B84" s="91"/>
      <c r="C84" s="97"/>
      <c r="D84" s="98"/>
      <c r="E84" s="98"/>
      <c r="F84" s="98"/>
      <c r="G84" s="98"/>
      <c r="H84" s="93" t="str">
        <f t="shared" si="0"/>
        <v/>
      </c>
      <c r="I84" s="778"/>
      <c r="J84" s="95" t="str">
        <f t="shared" si="47"/>
        <v/>
      </c>
      <c r="K84" s="95" t="str">
        <f t="shared" si="48"/>
        <v/>
      </c>
      <c r="L84" s="909"/>
      <c r="M84" s="93" t="str">
        <f t="shared" si="1"/>
        <v/>
      </c>
      <c r="N84" s="93" t="str">
        <f t="shared" si="2"/>
        <v/>
      </c>
      <c r="O84" s="96"/>
      <c r="P84" s="96" t="str">
        <f t="shared" si="3"/>
        <v/>
      </c>
      <c r="Q84" s="96" t="str">
        <f t="shared" si="4"/>
        <v/>
      </c>
      <c r="R84" s="96" t="str">
        <f t="shared" si="49"/>
        <v/>
      </c>
      <c r="S84" s="96" t="str">
        <f t="shared" si="50"/>
        <v/>
      </c>
      <c r="T84" s="96" t="str">
        <f t="shared" si="5"/>
        <v/>
      </c>
      <c r="U84" s="96" t="str">
        <f t="shared" si="6"/>
        <v/>
      </c>
      <c r="V84" s="96" t="str">
        <f t="shared" si="7"/>
        <v/>
      </c>
      <c r="W84" s="96" t="str">
        <f t="shared" si="8"/>
        <v/>
      </c>
      <c r="X84" s="96" t="str">
        <f t="shared" si="51"/>
        <v/>
      </c>
      <c r="Y84" s="96" t="str">
        <f t="shared" si="46"/>
        <v/>
      </c>
      <c r="Z84" s="96" t="str">
        <f t="shared" si="9"/>
        <v/>
      </c>
      <c r="AA84" s="96" t="str">
        <f t="shared" si="10"/>
        <v/>
      </c>
      <c r="AB84" s="96" t="str">
        <f t="shared" si="11"/>
        <v/>
      </c>
      <c r="AC84" s="96" t="str">
        <f t="shared" si="12"/>
        <v/>
      </c>
      <c r="AD84" s="96" t="str">
        <f t="shared" si="13"/>
        <v/>
      </c>
      <c r="AE84" s="96" t="str">
        <f t="shared" si="14"/>
        <v/>
      </c>
      <c r="AF84" s="96" t="str">
        <f t="shared" si="15"/>
        <v/>
      </c>
      <c r="AG84" s="96" t="str">
        <f t="shared" si="16"/>
        <v/>
      </c>
      <c r="AH84" s="96" t="str">
        <f t="shared" si="17"/>
        <v/>
      </c>
      <c r="AI84" s="129" t="str">
        <f t="shared" si="18"/>
        <v/>
      </c>
    </row>
    <row r="85" spans="1:35" hidden="1">
      <c r="A85" s="128"/>
      <c r="B85" s="91"/>
      <c r="C85" s="97"/>
      <c r="D85" s="98"/>
      <c r="E85" s="98"/>
      <c r="F85" s="98"/>
      <c r="G85" s="98"/>
      <c r="H85" s="93" t="str">
        <f t="shared" si="0"/>
        <v/>
      </c>
      <c r="I85" s="778"/>
      <c r="J85" s="95" t="str">
        <f t="shared" si="47"/>
        <v/>
      </c>
      <c r="K85" s="95" t="str">
        <f t="shared" si="48"/>
        <v/>
      </c>
      <c r="L85" s="909"/>
      <c r="M85" s="93" t="str">
        <f t="shared" si="1"/>
        <v/>
      </c>
      <c r="N85" s="93" t="str">
        <f t="shared" si="2"/>
        <v/>
      </c>
      <c r="O85" s="96"/>
      <c r="P85" s="96" t="str">
        <f t="shared" si="3"/>
        <v/>
      </c>
      <c r="Q85" s="96" t="str">
        <f t="shared" si="4"/>
        <v/>
      </c>
      <c r="R85" s="96" t="str">
        <f t="shared" si="49"/>
        <v/>
      </c>
      <c r="S85" s="96" t="str">
        <f t="shared" si="50"/>
        <v/>
      </c>
      <c r="T85" s="96" t="str">
        <f t="shared" si="5"/>
        <v/>
      </c>
      <c r="U85" s="96" t="str">
        <f t="shared" si="6"/>
        <v/>
      </c>
      <c r="V85" s="96" t="str">
        <f t="shared" si="7"/>
        <v/>
      </c>
      <c r="W85" s="96" t="str">
        <f t="shared" si="8"/>
        <v/>
      </c>
      <c r="X85" s="96" t="str">
        <f t="shared" si="51"/>
        <v/>
      </c>
      <c r="Y85" s="96" t="str">
        <f t="shared" si="46"/>
        <v/>
      </c>
      <c r="Z85" s="96" t="str">
        <f t="shared" si="9"/>
        <v/>
      </c>
      <c r="AA85" s="96" t="str">
        <f t="shared" si="10"/>
        <v/>
      </c>
      <c r="AB85" s="96" t="str">
        <f t="shared" si="11"/>
        <v/>
      </c>
      <c r="AC85" s="96" t="str">
        <f t="shared" si="12"/>
        <v/>
      </c>
      <c r="AD85" s="96" t="str">
        <f t="shared" si="13"/>
        <v/>
      </c>
      <c r="AE85" s="96" t="str">
        <f t="shared" si="14"/>
        <v/>
      </c>
      <c r="AF85" s="96" t="str">
        <f t="shared" si="15"/>
        <v/>
      </c>
      <c r="AG85" s="96" t="str">
        <f t="shared" si="16"/>
        <v/>
      </c>
      <c r="AH85" s="96" t="str">
        <f t="shared" si="17"/>
        <v/>
      </c>
      <c r="AI85" s="129" t="str">
        <f t="shared" si="18"/>
        <v/>
      </c>
    </row>
    <row r="86" spans="1:35" hidden="1">
      <c r="A86" s="128"/>
      <c r="B86" s="91"/>
      <c r="C86" s="97"/>
      <c r="D86" s="98"/>
      <c r="E86" s="98"/>
      <c r="F86" s="98"/>
      <c r="G86" s="98"/>
      <c r="H86" s="93" t="str">
        <f t="shared" si="0"/>
        <v/>
      </c>
      <c r="I86" s="778"/>
      <c r="J86" s="95" t="str">
        <f t="shared" si="47"/>
        <v/>
      </c>
      <c r="K86" s="95" t="str">
        <f t="shared" si="48"/>
        <v/>
      </c>
      <c r="L86" s="909"/>
      <c r="M86" s="93" t="str">
        <f t="shared" si="1"/>
        <v/>
      </c>
      <c r="N86" s="93" t="str">
        <f t="shared" si="2"/>
        <v/>
      </c>
      <c r="O86" s="96"/>
      <c r="P86" s="96" t="str">
        <f t="shared" si="3"/>
        <v/>
      </c>
      <c r="Q86" s="96" t="str">
        <f t="shared" si="4"/>
        <v/>
      </c>
      <c r="R86" s="96" t="str">
        <f t="shared" si="49"/>
        <v/>
      </c>
      <c r="S86" s="96" t="str">
        <f t="shared" si="50"/>
        <v/>
      </c>
      <c r="T86" s="96" t="str">
        <f t="shared" si="5"/>
        <v/>
      </c>
      <c r="U86" s="96" t="str">
        <f t="shared" si="6"/>
        <v/>
      </c>
      <c r="V86" s="96" t="str">
        <f t="shared" si="7"/>
        <v/>
      </c>
      <c r="W86" s="96" t="str">
        <f t="shared" si="8"/>
        <v/>
      </c>
      <c r="X86" s="96" t="str">
        <f t="shared" si="51"/>
        <v/>
      </c>
      <c r="Y86" s="96" t="str">
        <f t="shared" si="46"/>
        <v/>
      </c>
      <c r="Z86" s="96" t="str">
        <f t="shared" si="9"/>
        <v/>
      </c>
      <c r="AA86" s="96" t="str">
        <f t="shared" si="10"/>
        <v/>
      </c>
      <c r="AB86" s="96" t="str">
        <f t="shared" si="11"/>
        <v/>
      </c>
      <c r="AC86" s="96" t="str">
        <f t="shared" si="12"/>
        <v/>
      </c>
      <c r="AD86" s="96" t="str">
        <f t="shared" si="13"/>
        <v/>
      </c>
      <c r="AE86" s="96" t="str">
        <f t="shared" si="14"/>
        <v/>
      </c>
      <c r="AF86" s="96" t="str">
        <f t="shared" si="15"/>
        <v/>
      </c>
      <c r="AG86" s="96" t="str">
        <f t="shared" si="16"/>
        <v/>
      </c>
      <c r="AH86" s="96" t="str">
        <f t="shared" si="17"/>
        <v/>
      </c>
      <c r="AI86" s="129" t="str">
        <f t="shared" si="18"/>
        <v/>
      </c>
    </row>
    <row r="87" spans="1:35" hidden="1">
      <c r="A87" s="128"/>
      <c r="B87" s="91"/>
      <c r="C87" s="97"/>
      <c r="D87" s="98"/>
      <c r="E87" s="98"/>
      <c r="F87" s="98"/>
      <c r="G87" s="98"/>
      <c r="H87" s="93" t="str">
        <f t="shared" si="0"/>
        <v/>
      </c>
      <c r="I87" s="778"/>
      <c r="J87" s="95" t="str">
        <f t="shared" si="47"/>
        <v/>
      </c>
      <c r="K87" s="95" t="str">
        <f t="shared" si="48"/>
        <v/>
      </c>
      <c r="L87" s="909"/>
      <c r="M87" s="93" t="str">
        <f t="shared" si="1"/>
        <v/>
      </c>
      <c r="N87" s="93" t="str">
        <f t="shared" si="2"/>
        <v/>
      </c>
      <c r="O87" s="96"/>
      <c r="P87" s="96" t="str">
        <f t="shared" si="3"/>
        <v/>
      </c>
      <c r="Q87" s="96" t="str">
        <f t="shared" si="4"/>
        <v/>
      </c>
      <c r="R87" s="96" t="str">
        <f t="shared" si="49"/>
        <v/>
      </c>
      <c r="S87" s="96" t="str">
        <f t="shared" si="50"/>
        <v/>
      </c>
      <c r="T87" s="96" t="str">
        <f t="shared" si="5"/>
        <v/>
      </c>
      <c r="U87" s="96" t="str">
        <f t="shared" si="6"/>
        <v/>
      </c>
      <c r="V87" s="96" t="str">
        <f t="shared" si="7"/>
        <v/>
      </c>
      <c r="W87" s="96" t="str">
        <f t="shared" si="8"/>
        <v/>
      </c>
      <c r="X87" s="96" t="str">
        <f t="shared" si="51"/>
        <v/>
      </c>
      <c r="Y87" s="96" t="str">
        <f t="shared" si="46"/>
        <v/>
      </c>
      <c r="Z87" s="96" t="str">
        <f t="shared" si="9"/>
        <v/>
      </c>
      <c r="AA87" s="96" t="str">
        <f t="shared" si="10"/>
        <v/>
      </c>
      <c r="AB87" s="96" t="str">
        <f t="shared" si="11"/>
        <v/>
      </c>
      <c r="AC87" s="96" t="str">
        <f t="shared" si="12"/>
        <v/>
      </c>
      <c r="AD87" s="96" t="str">
        <f t="shared" si="13"/>
        <v/>
      </c>
      <c r="AE87" s="96" t="str">
        <f t="shared" si="14"/>
        <v/>
      </c>
      <c r="AF87" s="96" t="str">
        <f t="shared" si="15"/>
        <v/>
      </c>
      <c r="AG87" s="96" t="str">
        <f t="shared" si="16"/>
        <v/>
      </c>
      <c r="AH87" s="96" t="str">
        <f t="shared" si="17"/>
        <v/>
      </c>
      <c r="AI87" s="129" t="str">
        <f t="shared" si="18"/>
        <v/>
      </c>
    </row>
    <row r="88" spans="1:35" hidden="1">
      <c r="A88" s="128"/>
      <c r="B88" s="91"/>
      <c r="C88" s="97"/>
      <c r="D88" s="98"/>
      <c r="E88" s="98"/>
      <c r="F88" s="98"/>
      <c r="G88" s="98"/>
      <c r="H88" s="93" t="str">
        <f t="shared" si="0"/>
        <v/>
      </c>
      <c r="I88" s="778"/>
      <c r="J88" s="95" t="str">
        <f t="shared" si="47"/>
        <v/>
      </c>
      <c r="K88" s="95" t="str">
        <f t="shared" si="48"/>
        <v/>
      </c>
      <c r="L88" s="909"/>
      <c r="M88" s="93" t="str">
        <f t="shared" si="1"/>
        <v/>
      </c>
      <c r="N88" s="93" t="str">
        <f t="shared" si="2"/>
        <v/>
      </c>
      <c r="O88" s="96"/>
      <c r="P88" s="96" t="str">
        <f t="shared" si="3"/>
        <v/>
      </c>
      <c r="Q88" s="96" t="str">
        <f t="shared" si="4"/>
        <v/>
      </c>
      <c r="R88" s="96" t="str">
        <f t="shared" si="49"/>
        <v/>
      </c>
      <c r="S88" s="96" t="str">
        <f t="shared" si="50"/>
        <v/>
      </c>
      <c r="T88" s="96" t="str">
        <f t="shared" si="5"/>
        <v/>
      </c>
      <c r="U88" s="96" t="str">
        <f t="shared" si="6"/>
        <v/>
      </c>
      <c r="V88" s="96" t="str">
        <f t="shared" si="7"/>
        <v/>
      </c>
      <c r="W88" s="96" t="str">
        <f t="shared" si="8"/>
        <v/>
      </c>
      <c r="X88" s="96" t="str">
        <f t="shared" si="51"/>
        <v/>
      </c>
      <c r="Y88" s="96" t="str">
        <f t="shared" si="46"/>
        <v/>
      </c>
      <c r="Z88" s="96" t="str">
        <f t="shared" si="9"/>
        <v/>
      </c>
      <c r="AA88" s="96" t="str">
        <f t="shared" si="10"/>
        <v/>
      </c>
      <c r="AB88" s="96" t="str">
        <f t="shared" si="11"/>
        <v/>
      </c>
      <c r="AC88" s="96" t="str">
        <f t="shared" si="12"/>
        <v/>
      </c>
      <c r="AD88" s="96" t="str">
        <f t="shared" si="13"/>
        <v/>
      </c>
      <c r="AE88" s="96" t="str">
        <f t="shared" si="14"/>
        <v/>
      </c>
      <c r="AF88" s="96" t="str">
        <f t="shared" si="15"/>
        <v/>
      </c>
      <c r="AG88" s="96" t="str">
        <f t="shared" si="16"/>
        <v/>
      </c>
      <c r="AH88" s="96" t="str">
        <f t="shared" si="17"/>
        <v/>
      </c>
      <c r="AI88" s="129" t="str">
        <f t="shared" si="18"/>
        <v/>
      </c>
    </row>
    <row r="89" spans="1:35" hidden="1">
      <c r="A89" s="128"/>
      <c r="B89" s="91"/>
      <c r="C89" s="97"/>
      <c r="D89" s="98"/>
      <c r="E89" s="98"/>
      <c r="F89" s="98"/>
      <c r="G89" s="98"/>
      <c r="H89" s="93" t="str">
        <f t="shared" si="0"/>
        <v/>
      </c>
      <c r="I89" s="778"/>
      <c r="J89" s="95" t="str">
        <f t="shared" si="47"/>
        <v/>
      </c>
      <c r="K89" s="95" t="str">
        <f t="shared" si="48"/>
        <v/>
      </c>
      <c r="L89" s="909"/>
      <c r="M89" s="93" t="str">
        <f t="shared" si="1"/>
        <v/>
      </c>
      <c r="N89" s="93" t="str">
        <f t="shared" si="2"/>
        <v/>
      </c>
      <c r="O89" s="96"/>
      <c r="P89" s="96" t="str">
        <f t="shared" si="3"/>
        <v/>
      </c>
      <c r="Q89" s="96" t="str">
        <f t="shared" si="4"/>
        <v/>
      </c>
      <c r="R89" s="96" t="str">
        <f t="shared" si="49"/>
        <v/>
      </c>
      <c r="S89" s="96" t="str">
        <f t="shared" si="50"/>
        <v/>
      </c>
      <c r="T89" s="96" t="str">
        <f t="shared" si="5"/>
        <v/>
      </c>
      <c r="U89" s="96" t="str">
        <f t="shared" si="6"/>
        <v/>
      </c>
      <c r="V89" s="96" t="str">
        <f t="shared" si="7"/>
        <v/>
      </c>
      <c r="W89" s="96" t="str">
        <f t="shared" si="8"/>
        <v/>
      </c>
      <c r="X89" s="96" t="str">
        <f t="shared" si="51"/>
        <v/>
      </c>
      <c r="Y89" s="96" t="str">
        <f t="shared" si="46"/>
        <v/>
      </c>
      <c r="Z89" s="96" t="str">
        <f t="shared" si="9"/>
        <v/>
      </c>
      <c r="AA89" s="96" t="str">
        <f t="shared" si="10"/>
        <v/>
      </c>
      <c r="AB89" s="96" t="str">
        <f t="shared" si="11"/>
        <v/>
      </c>
      <c r="AC89" s="96" t="str">
        <f t="shared" si="12"/>
        <v/>
      </c>
      <c r="AD89" s="96" t="str">
        <f t="shared" si="13"/>
        <v/>
      </c>
      <c r="AE89" s="96" t="str">
        <f t="shared" si="14"/>
        <v/>
      </c>
      <c r="AF89" s="96" t="str">
        <f t="shared" si="15"/>
        <v/>
      </c>
      <c r="AG89" s="96" t="str">
        <f t="shared" si="16"/>
        <v/>
      </c>
      <c r="AH89" s="96" t="str">
        <f t="shared" si="17"/>
        <v/>
      </c>
      <c r="AI89" s="129" t="str">
        <f t="shared" si="18"/>
        <v/>
      </c>
    </row>
    <row r="90" spans="1:35" hidden="1">
      <c r="A90" s="128"/>
      <c r="B90" s="91"/>
      <c r="C90" s="97"/>
      <c r="D90" s="98"/>
      <c r="E90" s="98"/>
      <c r="F90" s="98"/>
      <c r="G90" s="98"/>
      <c r="H90" s="93" t="str">
        <f t="shared" si="0"/>
        <v/>
      </c>
      <c r="I90" s="778"/>
      <c r="J90" s="95" t="str">
        <f t="shared" si="47"/>
        <v/>
      </c>
      <c r="K90" s="95" t="str">
        <f t="shared" si="48"/>
        <v/>
      </c>
      <c r="L90" s="909"/>
      <c r="M90" s="93" t="str">
        <f t="shared" si="1"/>
        <v/>
      </c>
      <c r="N90" s="93" t="str">
        <f t="shared" si="2"/>
        <v/>
      </c>
      <c r="O90" s="96"/>
      <c r="P90" s="96" t="str">
        <f t="shared" si="3"/>
        <v/>
      </c>
      <c r="Q90" s="96" t="str">
        <f t="shared" si="4"/>
        <v/>
      </c>
      <c r="R90" s="96" t="str">
        <f t="shared" si="49"/>
        <v/>
      </c>
      <c r="S90" s="96" t="str">
        <f t="shared" si="50"/>
        <v/>
      </c>
      <c r="T90" s="96" t="str">
        <f t="shared" si="5"/>
        <v/>
      </c>
      <c r="U90" s="96" t="str">
        <f t="shared" si="6"/>
        <v/>
      </c>
      <c r="V90" s="96" t="str">
        <f t="shared" si="7"/>
        <v/>
      </c>
      <c r="W90" s="96" t="str">
        <f t="shared" si="8"/>
        <v/>
      </c>
      <c r="X90" s="96" t="str">
        <f t="shared" si="51"/>
        <v/>
      </c>
      <c r="Y90" s="96" t="str">
        <f t="shared" si="46"/>
        <v/>
      </c>
      <c r="Z90" s="96" t="str">
        <f t="shared" si="9"/>
        <v/>
      </c>
      <c r="AA90" s="96" t="str">
        <f t="shared" si="10"/>
        <v/>
      </c>
      <c r="AB90" s="96" t="str">
        <f t="shared" si="11"/>
        <v/>
      </c>
      <c r="AC90" s="96" t="str">
        <f t="shared" si="12"/>
        <v/>
      </c>
      <c r="AD90" s="96" t="str">
        <f t="shared" si="13"/>
        <v/>
      </c>
      <c r="AE90" s="96" t="str">
        <f t="shared" si="14"/>
        <v/>
      </c>
      <c r="AF90" s="96" t="str">
        <f t="shared" si="15"/>
        <v/>
      </c>
      <c r="AG90" s="96" t="str">
        <f t="shared" si="16"/>
        <v/>
      </c>
      <c r="AH90" s="96" t="str">
        <f t="shared" si="17"/>
        <v/>
      </c>
      <c r="AI90" s="129" t="str">
        <f t="shared" si="18"/>
        <v/>
      </c>
    </row>
    <row r="91" spans="1:35" hidden="1">
      <c r="A91" s="128"/>
      <c r="B91" s="91"/>
      <c r="C91" s="97"/>
      <c r="D91" s="98"/>
      <c r="E91" s="98"/>
      <c r="F91" s="98"/>
      <c r="G91" s="98"/>
      <c r="H91" s="93" t="str">
        <f t="shared" si="0"/>
        <v/>
      </c>
      <c r="I91" s="778"/>
      <c r="J91" s="95" t="str">
        <f t="shared" si="47"/>
        <v/>
      </c>
      <c r="K91" s="95" t="str">
        <f t="shared" si="48"/>
        <v/>
      </c>
      <c r="L91" s="909"/>
      <c r="M91" s="93" t="str">
        <f t="shared" si="1"/>
        <v/>
      </c>
      <c r="N91" s="93" t="str">
        <f t="shared" si="2"/>
        <v/>
      </c>
      <c r="O91" s="96"/>
      <c r="P91" s="96" t="str">
        <f t="shared" si="3"/>
        <v/>
      </c>
      <c r="Q91" s="96" t="str">
        <f t="shared" si="4"/>
        <v/>
      </c>
      <c r="R91" s="96" t="str">
        <f t="shared" si="49"/>
        <v/>
      </c>
      <c r="S91" s="96" t="str">
        <f t="shared" si="50"/>
        <v/>
      </c>
      <c r="T91" s="96" t="str">
        <f t="shared" si="5"/>
        <v/>
      </c>
      <c r="U91" s="96" t="str">
        <f t="shared" si="6"/>
        <v/>
      </c>
      <c r="V91" s="96" t="str">
        <f t="shared" si="7"/>
        <v/>
      </c>
      <c r="W91" s="96" t="str">
        <f t="shared" si="8"/>
        <v/>
      </c>
      <c r="X91" s="96" t="str">
        <f t="shared" si="51"/>
        <v/>
      </c>
      <c r="Y91" s="96" t="str">
        <f t="shared" si="46"/>
        <v/>
      </c>
      <c r="Z91" s="96" t="str">
        <f t="shared" si="9"/>
        <v/>
      </c>
      <c r="AA91" s="96" t="str">
        <f t="shared" si="10"/>
        <v/>
      </c>
      <c r="AB91" s="96" t="str">
        <f t="shared" si="11"/>
        <v/>
      </c>
      <c r="AC91" s="96" t="str">
        <f t="shared" si="12"/>
        <v/>
      </c>
      <c r="AD91" s="96" t="str">
        <f t="shared" si="13"/>
        <v/>
      </c>
      <c r="AE91" s="96" t="str">
        <f t="shared" si="14"/>
        <v/>
      </c>
      <c r="AF91" s="96" t="str">
        <f t="shared" si="15"/>
        <v/>
      </c>
      <c r="AG91" s="96" t="str">
        <f t="shared" si="16"/>
        <v/>
      </c>
      <c r="AH91" s="96" t="str">
        <f t="shared" si="17"/>
        <v/>
      </c>
      <c r="AI91" s="129" t="str">
        <f t="shared" si="18"/>
        <v/>
      </c>
    </row>
    <row r="92" spans="1:35" hidden="1">
      <c r="A92" s="128"/>
      <c r="B92" s="91"/>
      <c r="C92" s="97"/>
      <c r="D92" s="98"/>
      <c r="E92" s="98"/>
      <c r="F92" s="98"/>
      <c r="G92" s="98"/>
      <c r="H92" s="93" t="str">
        <f t="shared" si="0"/>
        <v/>
      </c>
      <c r="I92" s="778"/>
      <c r="J92" s="95" t="str">
        <f t="shared" si="47"/>
        <v/>
      </c>
      <c r="K92" s="95" t="str">
        <f t="shared" si="48"/>
        <v/>
      </c>
      <c r="L92" s="909"/>
      <c r="M92" s="93" t="str">
        <f t="shared" si="1"/>
        <v/>
      </c>
      <c r="N92" s="93" t="str">
        <f t="shared" si="2"/>
        <v/>
      </c>
      <c r="O92" s="96"/>
      <c r="P92" s="96" t="str">
        <f t="shared" si="3"/>
        <v/>
      </c>
      <c r="Q92" s="96" t="str">
        <f t="shared" si="4"/>
        <v/>
      </c>
      <c r="R92" s="96" t="str">
        <f t="shared" si="49"/>
        <v/>
      </c>
      <c r="S92" s="96" t="str">
        <f t="shared" si="50"/>
        <v/>
      </c>
      <c r="T92" s="96" t="str">
        <f t="shared" si="5"/>
        <v/>
      </c>
      <c r="U92" s="96" t="str">
        <f t="shared" si="6"/>
        <v/>
      </c>
      <c r="V92" s="96" t="str">
        <f t="shared" si="7"/>
        <v/>
      </c>
      <c r="W92" s="96" t="str">
        <f t="shared" si="8"/>
        <v/>
      </c>
      <c r="X92" s="96" t="str">
        <f t="shared" si="51"/>
        <v/>
      </c>
      <c r="Y92" s="96" t="str">
        <f t="shared" si="46"/>
        <v/>
      </c>
      <c r="Z92" s="96" t="str">
        <f t="shared" si="9"/>
        <v/>
      </c>
      <c r="AA92" s="96" t="str">
        <f t="shared" si="10"/>
        <v/>
      </c>
      <c r="AB92" s="96" t="str">
        <f t="shared" si="11"/>
        <v/>
      </c>
      <c r="AC92" s="96" t="str">
        <f t="shared" si="12"/>
        <v/>
      </c>
      <c r="AD92" s="96" t="str">
        <f t="shared" si="13"/>
        <v/>
      </c>
      <c r="AE92" s="96" t="str">
        <f t="shared" si="14"/>
        <v/>
      </c>
      <c r="AF92" s="96" t="str">
        <f t="shared" si="15"/>
        <v/>
      </c>
      <c r="AG92" s="96" t="str">
        <f t="shared" si="16"/>
        <v/>
      </c>
      <c r="AH92" s="96" t="str">
        <f t="shared" si="17"/>
        <v/>
      </c>
      <c r="AI92" s="129" t="str">
        <f t="shared" si="18"/>
        <v/>
      </c>
    </row>
    <row r="93" spans="1:35" hidden="1">
      <c r="A93" s="128"/>
      <c r="B93" s="91"/>
      <c r="C93" s="97"/>
      <c r="D93" s="98"/>
      <c r="E93" s="98"/>
      <c r="F93" s="98"/>
      <c r="G93" s="98"/>
      <c r="H93" s="93" t="str">
        <f t="shared" si="0"/>
        <v/>
      </c>
      <c r="I93" s="778"/>
      <c r="J93" s="95" t="str">
        <f t="shared" si="47"/>
        <v/>
      </c>
      <c r="K93" s="95" t="str">
        <f t="shared" si="48"/>
        <v/>
      </c>
      <c r="L93" s="909"/>
      <c r="M93" s="93" t="str">
        <f t="shared" si="1"/>
        <v/>
      </c>
      <c r="N93" s="93" t="str">
        <f t="shared" si="2"/>
        <v/>
      </c>
      <c r="O93" s="96"/>
      <c r="P93" s="96" t="str">
        <f t="shared" si="3"/>
        <v/>
      </c>
      <c r="Q93" s="96" t="str">
        <f t="shared" si="4"/>
        <v/>
      </c>
      <c r="R93" s="96" t="str">
        <f t="shared" si="49"/>
        <v/>
      </c>
      <c r="S93" s="96" t="str">
        <f t="shared" si="50"/>
        <v/>
      </c>
      <c r="T93" s="96" t="str">
        <f t="shared" si="5"/>
        <v/>
      </c>
      <c r="U93" s="96" t="str">
        <f t="shared" si="6"/>
        <v/>
      </c>
      <c r="V93" s="96" t="str">
        <f t="shared" si="7"/>
        <v/>
      </c>
      <c r="W93" s="96" t="str">
        <f t="shared" si="8"/>
        <v/>
      </c>
      <c r="X93" s="96" t="str">
        <f t="shared" si="51"/>
        <v/>
      </c>
      <c r="Y93" s="96" t="str">
        <f t="shared" si="46"/>
        <v/>
      </c>
      <c r="Z93" s="96" t="str">
        <f t="shared" si="9"/>
        <v/>
      </c>
      <c r="AA93" s="96" t="str">
        <f t="shared" si="10"/>
        <v/>
      </c>
      <c r="AB93" s="96" t="str">
        <f t="shared" si="11"/>
        <v/>
      </c>
      <c r="AC93" s="96" t="str">
        <f t="shared" si="12"/>
        <v/>
      </c>
      <c r="AD93" s="96" t="str">
        <f t="shared" si="13"/>
        <v/>
      </c>
      <c r="AE93" s="96" t="str">
        <f t="shared" si="14"/>
        <v/>
      </c>
      <c r="AF93" s="96" t="str">
        <f t="shared" si="15"/>
        <v/>
      </c>
      <c r="AG93" s="96" t="str">
        <f t="shared" si="16"/>
        <v/>
      </c>
      <c r="AH93" s="96" t="str">
        <f t="shared" si="17"/>
        <v/>
      </c>
      <c r="AI93" s="129" t="str">
        <f t="shared" si="18"/>
        <v/>
      </c>
    </row>
    <row r="94" spans="1:35" hidden="1">
      <c r="A94" s="128"/>
      <c r="B94" s="91"/>
      <c r="C94" s="97"/>
      <c r="D94" s="98"/>
      <c r="E94" s="98"/>
      <c r="F94" s="98"/>
      <c r="G94" s="98"/>
      <c r="H94" s="93" t="str">
        <f t="shared" si="0"/>
        <v/>
      </c>
      <c r="I94" s="778"/>
      <c r="J94" s="95" t="str">
        <f t="shared" si="47"/>
        <v/>
      </c>
      <c r="K94" s="95" t="str">
        <f t="shared" si="48"/>
        <v/>
      </c>
      <c r="L94" s="909"/>
      <c r="M94" s="93" t="str">
        <f t="shared" si="1"/>
        <v/>
      </c>
      <c r="N94" s="93" t="str">
        <f t="shared" si="2"/>
        <v/>
      </c>
      <c r="O94" s="96"/>
      <c r="P94" s="96" t="str">
        <f t="shared" si="3"/>
        <v/>
      </c>
      <c r="Q94" s="96" t="str">
        <f t="shared" si="4"/>
        <v/>
      </c>
      <c r="R94" s="96" t="str">
        <f t="shared" si="49"/>
        <v/>
      </c>
      <c r="S94" s="96" t="str">
        <f t="shared" si="50"/>
        <v/>
      </c>
      <c r="T94" s="96" t="str">
        <f t="shared" si="5"/>
        <v/>
      </c>
      <c r="U94" s="96" t="str">
        <f t="shared" si="6"/>
        <v/>
      </c>
      <c r="V94" s="96" t="str">
        <f t="shared" si="7"/>
        <v/>
      </c>
      <c r="W94" s="96" t="str">
        <f t="shared" si="8"/>
        <v/>
      </c>
      <c r="X94" s="96" t="str">
        <f t="shared" si="51"/>
        <v/>
      </c>
      <c r="Y94" s="96" t="str">
        <f t="shared" si="46"/>
        <v/>
      </c>
      <c r="Z94" s="96" t="str">
        <f t="shared" si="9"/>
        <v/>
      </c>
      <c r="AA94" s="96" t="str">
        <f t="shared" si="10"/>
        <v/>
      </c>
      <c r="AB94" s="96" t="str">
        <f t="shared" si="11"/>
        <v/>
      </c>
      <c r="AC94" s="96" t="str">
        <f t="shared" si="12"/>
        <v/>
      </c>
      <c r="AD94" s="96" t="str">
        <f t="shared" si="13"/>
        <v/>
      </c>
      <c r="AE94" s="96" t="str">
        <f t="shared" si="14"/>
        <v/>
      </c>
      <c r="AF94" s="96" t="str">
        <f t="shared" si="15"/>
        <v/>
      </c>
      <c r="AG94" s="96" t="str">
        <f t="shared" si="16"/>
        <v/>
      </c>
      <c r="AH94" s="96" t="str">
        <f t="shared" si="17"/>
        <v/>
      </c>
      <c r="AI94" s="129" t="str">
        <f t="shared" si="18"/>
        <v/>
      </c>
    </row>
    <row r="95" spans="1:35" hidden="1">
      <c r="A95" s="128"/>
      <c r="B95" s="91"/>
      <c r="C95" s="97"/>
      <c r="D95" s="98"/>
      <c r="E95" s="98"/>
      <c r="F95" s="98"/>
      <c r="G95" s="98"/>
      <c r="H95" s="93" t="str">
        <f t="shared" si="0"/>
        <v/>
      </c>
      <c r="I95" s="778"/>
      <c r="J95" s="95" t="str">
        <f t="shared" si="47"/>
        <v/>
      </c>
      <c r="K95" s="95" t="str">
        <f t="shared" si="48"/>
        <v/>
      </c>
      <c r="L95" s="909"/>
      <c r="M95" s="93" t="str">
        <f t="shared" si="1"/>
        <v/>
      </c>
      <c r="N95" s="93" t="str">
        <f t="shared" si="2"/>
        <v/>
      </c>
      <c r="O95" s="96"/>
      <c r="P95" s="96" t="str">
        <f t="shared" si="3"/>
        <v/>
      </c>
      <c r="Q95" s="96" t="str">
        <f t="shared" si="4"/>
        <v/>
      </c>
      <c r="R95" s="96" t="str">
        <f t="shared" si="49"/>
        <v/>
      </c>
      <c r="S95" s="96" t="str">
        <f t="shared" si="50"/>
        <v/>
      </c>
      <c r="T95" s="96" t="str">
        <f t="shared" si="5"/>
        <v/>
      </c>
      <c r="U95" s="96" t="str">
        <f t="shared" si="6"/>
        <v/>
      </c>
      <c r="V95" s="96" t="str">
        <f t="shared" si="7"/>
        <v/>
      </c>
      <c r="W95" s="96" t="str">
        <f t="shared" si="8"/>
        <v/>
      </c>
      <c r="X95" s="96" t="str">
        <f t="shared" si="51"/>
        <v/>
      </c>
      <c r="Y95" s="96" t="str">
        <f t="shared" si="46"/>
        <v/>
      </c>
      <c r="Z95" s="96" t="str">
        <f t="shared" si="9"/>
        <v/>
      </c>
      <c r="AA95" s="96" t="str">
        <f t="shared" si="10"/>
        <v/>
      </c>
      <c r="AB95" s="96" t="str">
        <f t="shared" si="11"/>
        <v/>
      </c>
      <c r="AC95" s="96" t="str">
        <f t="shared" si="12"/>
        <v/>
      </c>
      <c r="AD95" s="96" t="str">
        <f t="shared" si="13"/>
        <v/>
      </c>
      <c r="AE95" s="96" t="str">
        <f t="shared" si="14"/>
        <v/>
      </c>
      <c r="AF95" s="96" t="str">
        <f t="shared" si="15"/>
        <v/>
      </c>
      <c r="AG95" s="96" t="str">
        <f t="shared" si="16"/>
        <v/>
      </c>
      <c r="AH95" s="96" t="str">
        <f t="shared" si="17"/>
        <v/>
      </c>
      <c r="AI95" s="129" t="str">
        <f t="shared" si="18"/>
        <v/>
      </c>
    </row>
    <row r="96" spans="1:35" hidden="1">
      <c r="A96" s="128"/>
      <c r="B96" s="91"/>
      <c r="C96" s="97"/>
      <c r="D96" s="98"/>
      <c r="E96" s="98"/>
      <c r="F96" s="98"/>
      <c r="G96" s="98"/>
      <c r="H96" s="93" t="str">
        <f t="shared" ref="H96:H159" si="52">IF(AND(ISNUMBER(D96),ISNUMBER(E96),ISNUMBER(F96),ISNUMBER(G96)),ROUND(((D96-E96)+(F96-G96))/2,2),"")</f>
        <v/>
      </c>
      <c r="I96" s="778"/>
      <c r="J96" s="95" t="str">
        <f t="shared" ref="J96:J159" si="53">IF(OR(I96=30,I96=40,I96=60,I96=80,I96=100,I96=120,I96=150,I96=200),VLOOKUP(I96,$C$1021:$D$1028,2,FALSE),"")</f>
        <v/>
      </c>
      <c r="K96" s="95" t="str">
        <f t="shared" ref="K96:K159" si="54">IF(J96&lt;&gt;"",VLOOKUP(I96,$C$1021:$E$1028,3,FALSE),"")</f>
        <v/>
      </c>
      <c r="L96" s="909"/>
      <c r="M96" s="93" t="str">
        <f t="shared" si="1"/>
        <v/>
      </c>
      <c r="N96" s="93" t="str">
        <f t="shared" ref="N96:N159" si="55">IF(AND(ISNUMBER(K96),ISNUMBER(M96)),ROUND(PI()*K96^2/4*M96,2),"")</f>
        <v/>
      </c>
      <c r="O96" s="96"/>
      <c r="P96" s="96" t="str">
        <f t="shared" si="3"/>
        <v/>
      </c>
      <c r="Q96" s="96" t="str">
        <f t="shared" ref="Q96:Q159" si="56">IF(AND(ISNUMBER(H96),ISNUMBER(J96),ISNUMBER(O96)),H96+J96+O96,"")</f>
        <v/>
      </c>
      <c r="R96" s="96" t="str">
        <f t="shared" ref="R96:R159" si="57">IF(AND(ISNUMBER(I96),ISNUMBER(Q96)),IF(Q96&lt;2,VLOOKUP(I96,$C$1021:$G$1028,5),IF(Q96&lt;3,VLOOKUP(I96,$C$1021:$H$1028,6),IF(Q96&lt;4,VLOOKUP(I96,C$1021:I$1028,7),IF(Q96&gt;=4,VLOOKUP(I96,$C$1021:$J$1028,8),)))),"")</f>
        <v/>
      </c>
      <c r="S96" s="96" t="str">
        <f t="shared" si="50"/>
        <v/>
      </c>
      <c r="T96" s="96" t="str">
        <f t="shared" ref="T96:T159" si="58">IF(AND(ISNUMBER(K96),ISNUMBER(L96),ISNUMBER(R96),ISNUMBER(S96)),ROUND(K96*L96+2*R96+(L96-1)*S96,2),"")</f>
        <v/>
      </c>
      <c r="U96" s="96" t="str">
        <f t="shared" ref="U96:U159" si="59">IF(AND(ISNUMBER(K96),ISNUMBER(O96),ISNUMBER(Q96)),Q96-O96-K96,"")</f>
        <v/>
      </c>
      <c r="V96" s="96" t="str">
        <f t="shared" ref="V96:V159" si="60">IF(AND(ISNUMBER(C96),ISNUMBER(Q96),ISNUMBER(T96)),ROUND(C96*Q96*T96,2),"")</f>
        <v/>
      </c>
      <c r="W96" s="96" t="str">
        <f t="shared" ref="W96:W159" si="61">IF(AND(ISNUMBER(M96),ISNUMBER(K96),ISNUMBER($W$12)),ROUND(M96*(PI()*K96+0.3)*$W$12,2),"")</f>
        <v/>
      </c>
      <c r="X96" s="96" t="str">
        <f t="shared" si="51"/>
        <v/>
      </c>
      <c r="Y96" s="96" t="str">
        <f t="shared" si="46"/>
        <v/>
      </c>
      <c r="Z96" s="96" t="str">
        <f t="shared" ref="Z96:Z159" si="62">IF(AND(ISNUMBER(V96),ISNUMBER(N96),ISNUMBER(P96),ISNUMBER(X96)),V96-N96-P96-X96,IF(AND(ISNUMBER(V96),ISNUMBER(N96),ISNUMBER(P96)),V96-N96-P96,""))</f>
        <v/>
      </c>
      <c r="AA96" s="96" t="str">
        <f t="shared" si="10"/>
        <v/>
      </c>
      <c r="AB96" s="96" t="str">
        <f t="shared" si="11"/>
        <v/>
      </c>
      <c r="AC96" s="96" t="str">
        <f t="shared" ref="AC96:AC159" si="63">IF(AND(ISNUMBER(N96),ISNUMBER(P96),ISNUMBER(X96),ISNUMBER(AB96)),N96+P96+X96+AB96,IF(AND(ISNUMBER(N96),ISNUMBER(P96),ISNUMBER(AB96)),N96+P96+AB96,""))</f>
        <v/>
      </c>
      <c r="AD96" s="96" t="str">
        <f t="shared" si="13"/>
        <v/>
      </c>
      <c r="AE96" s="96" t="str">
        <f t="shared" ref="AE96:AE159" si="64">IF(AND(ISNUMBER(AC96),ISNUMBER($AE$12)),ROUND(AC96*$AE$12,2),"")</f>
        <v/>
      </c>
      <c r="AF96" s="96" t="str">
        <f t="shared" ref="AF96:AF159" si="65">IF(AND(ISNUMBER(AD96),ISNUMBER($AF$12)),ROUND(AD96*$AF$12,2),"")</f>
        <v/>
      </c>
      <c r="AG96" s="96" t="str">
        <f t="shared" ref="AG96:AG159" si="66">IF(AND(ISNUMBER(C96),ISNUMBER(Q96),ISNUMBER($AG$12)),IF(Q96&gt;$AG$12,ROUND(C96*Q96*2,2),0),"")</f>
        <v/>
      </c>
      <c r="AH96" s="96" t="str">
        <f t="shared" si="17"/>
        <v/>
      </c>
      <c r="AI96" s="129" t="str">
        <f t="shared" si="18"/>
        <v/>
      </c>
    </row>
    <row r="97" spans="1:35" hidden="1">
      <c r="A97" s="128"/>
      <c r="B97" s="91"/>
      <c r="C97" s="97"/>
      <c r="D97" s="98"/>
      <c r="E97" s="98"/>
      <c r="F97" s="98"/>
      <c r="G97" s="98"/>
      <c r="H97" s="93" t="str">
        <f t="shared" si="52"/>
        <v/>
      </c>
      <c r="I97" s="778"/>
      <c r="J97" s="95" t="str">
        <f t="shared" si="53"/>
        <v/>
      </c>
      <c r="K97" s="95" t="str">
        <f t="shared" si="54"/>
        <v/>
      </c>
      <c r="L97" s="909"/>
      <c r="M97" s="93" t="str">
        <f t="shared" ref="M97:M160" si="67">IF(AND(ISNUMBER(C97),ISNUMBER(L97)),ROUND(C97*L97,2),"")</f>
        <v/>
      </c>
      <c r="N97" s="93" t="str">
        <f t="shared" si="55"/>
        <v/>
      </c>
      <c r="O97" s="96"/>
      <c r="P97" s="96" t="str">
        <f t="shared" ref="P97:P160" si="68">IF(AND(ISNUMBER(C97),ISNUMBER(K97),ISNUMBER(L97),ISNUMBER(O97)),ROUND(C97*K97*L97*O97+((L97-1)*0.2*C97*O97),2),"")</f>
        <v/>
      </c>
      <c r="Q97" s="96" t="str">
        <f t="shared" si="56"/>
        <v/>
      </c>
      <c r="R97" s="96" t="str">
        <f t="shared" si="57"/>
        <v/>
      </c>
      <c r="S97" s="96" t="str">
        <f t="shared" ref="S97:S160" si="69">IF(AND(ISNUMBER(I97),ISNUMBER(L97)),IF(L97&gt;1,VLOOKUP(I97,$C$1021:$F$1028,4),0),"")</f>
        <v/>
      </c>
      <c r="T97" s="96" t="str">
        <f t="shared" si="58"/>
        <v/>
      </c>
      <c r="U97" s="96" t="str">
        <f t="shared" si="59"/>
        <v/>
      </c>
      <c r="V97" s="96" t="str">
        <f t="shared" si="60"/>
        <v/>
      </c>
      <c r="W97" s="96" t="str">
        <f t="shared" si="61"/>
        <v/>
      </c>
      <c r="X97" s="96" t="str">
        <f t="shared" ref="X97:X160" si="70">IF(AND(ISNUMBER(T97),ISNUMBER(R97),ISNUMBER(I97),ISNUMBER(L97),ISNUMBER(U97),ISNUMBER(K97),ISNUMBER(C97)),IF(U97&lt;VLOOKUP(I97,$C$1021:$K$1028,9),ROUND((((T97-(2*R97)+0.1+0.1)*VLOOKUP(I97,$C$1021:$L$1028,10))-(L97*(PI()*(K97/2)^2)))*C97,2),""),"")</f>
        <v/>
      </c>
      <c r="Y97" s="96" t="str">
        <f t="shared" ref="Y97:Y160" si="71">IF(ISNUMBER(X97),U97-0.1,"")</f>
        <v/>
      </c>
      <c r="Z97" s="96" t="str">
        <f t="shared" si="62"/>
        <v/>
      </c>
      <c r="AA97" s="96" t="str">
        <f t="shared" ref="AA97:AA160" si="72">IF(Z97&lt;0,"",Z97)</f>
        <v/>
      </c>
      <c r="AB97" s="96" t="str">
        <f t="shared" ref="AB97:AB160" si="73">IF(AND(ISNUMBER(AA97),ISNUMBER($AB$12)),ROUND(AA97*$AB$12,2),"")</f>
        <v/>
      </c>
      <c r="AC97" s="96" t="str">
        <f t="shared" si="63"/>
        <v/>
      </c>
      <c r="AD97" s="96" t="str">
        <f t="shared" ref="AD97:AD160" si="74">IF(ISNUMBER(AB97),AB97,"")</f>
        <v/>
      </c>
      <c r="AE97" s="96" t="str">
        <f t="shared" si="64"/>
        <v/>
      </c>
      <c r="AF97" s="96" t="str">
        <f t="shared" si="65"/>
        <v/>
      </c>
      <c r="AG97" s="96" t="str">
        <f t="shared" si="66"/>
        <v/>
      </c>
      <c r="AH97" s="96" t="str">
        <f t="shared" ref="AH97:AH160" si="75">IF(ISNUMBER(Y97),IF(AND(Y97&lt;0,ABS(Y97)&lt;$AH$12),ROUND((T97-(2*R97)+0.1+0.1)*ABS(Y97)*C97,2),IF(ABS(Y97)&gt;=$AH$12,ROUND((T97-(2*R97)+0.1+0.1)*$AH$12*C97,2),"")),"")</f>
        <v/>
      </c>
      <c r="AI97" s="129" t="str">
        <f t="shared" ref="AI97:AI160" si="76">IF(AND(ISNUMBER(Y97),ISNUMBER($AI$12)),IF(AND(Y97&lt;0,ABS(Y97)&gt;$AH$12),ROUND((T97-(2*R97)+0.1+0.1)*(ABS(Y97)-$AH$12)*C97,2),""),"")</f>
        <v/>
      </c>
    </row>
    <row r="98" spans="1:35" hidden="1">
      <c r="A98" s="128"/>
      <c r="B98" s="91"/>
      <c r="C98" s="97"/>
      <c r="D98" s="98"/>
      <c r="E98" s="98"/>
      <c r="F98" s="98"/>
      <c r="G98" s="98"/>
      <c r="H98" s="93" t="str">
        <f t="shared" si="52"/>
        <v/>
      </c>
      <c r="I98" s="778"/>
      <c r="J98" s="95" t="str">
        <f t="shared" si="53"/>
        <v/>
      </c>
      <c r="K98" s="95" t="str">
        <f t="shared" si="54"/>
        <v/>
      </c>
      <c r="L98" s="909"/>
      <c r="M98" s="93" t="str">
        <f t="shared" si="67"/>
        <v/>
      </c>
      <c r="N98" s="93" t="str">
        <f t="shared" si="55"/>
        <v/>
      </c>
      <c r="O98" s="96"/>
      <c r="P98" s="96" t="str">
        <f t="shared" si="68"/>
        <v/>
      </c>
      <c r="Q98" s="96" t="str">
        <f t="shared" si="56"/>
        <v/>
      </c>
      <c r="R98" s="96" t="str">
        <f t="shared" si="57"/>
        <v/>
      </c>
      <c r="S98" s="96" t="str">
        <f t="shared" si="69"/>
        <v/>
      </c>
      <c r="T98" s="96" t="str">
        <f t="shared" si="58"/>
        <v/>
      </c>
      <c r="U98" s="96" t="str">
        <f t="shared" si="59"/>
        <v/>
      </c>
      <c r="V98" s="96" t="str">
        <f t="shared" si="60"/>
        <v/>
      </c>
      <c r="W98" s="96" t="str">
        <f t="shared" si="61"/>
        <v/>
      </c>
      <c r="X98" s="96" t="str">
        <f t="shared" si="70"/>
        <v/>
      </c>
      <c r="Y98" s="96" t="str">
        <f t="shared" si="71"/>
        <v/>
      </c>
      <c r="Z98" s="96" t="str">
        <f t="shared" si="62"/>
        <v/>
      </c>
      <c r="AA98" s="96" t="str">
        <f t="shared" si="72"/>
        <v/>
      </c>
      <c r="AB98" s="96" t="str">
        <f t="shared" si="73"/>
        <v/>
      </c>
      <c r="AC98" s="96" t="str">
        <f t="shared" si="63"/>
        <v/>
      </c>
      <c r="AD98" s="96" t="str">
        <f t="shared" si="74"/>
        <v/>
      </c>
      <c r="AE98" s="96" t="str">
        <f t="shared" si="64"/>
        <v/>
      </c>
      <c r="AF98" s="96" t="str">
        <f t="shared" si="65"/>
        <v/>
      </c>
      <c r="AG98" s="96" t="str">
        <f t="shared" si="66"/>
        <v/>
      </c>
      <c r="AH98" s="96" t="str">
        <f t="shared" si="75"/>
        <v/>
      </c>
      <c r="AI98" s="129" t="str">
        <f t="shared" si="76"/>
        <v/>
      </c>
    </row>
    <row r="99" spans="1:35" hidden="1">
      <c r="A99" s="128"/>
      <c r="B99" s="91"/>
      <c r="C99" s="97"/>
      <c r="D99" s="98"/>
      <c r="E99" s="98"/>
      <c r="F99" s="98"/>
      <c r="G99" s="98"/>
      <c r="H99" s="93" t="str">
        <f t="shared" si="52"/>
        <v/>
      </c>
      <c r="I99" s="778"/>
      <c r="J99" s="95" t="str">
        <f t="shared" si="53"/>
        <v/>
      </c>
      <c r="K99" s="95" t="str">
        <f t="shared" si="54"/>
        <v/>
      </c>
      <c r="L99" s="909"/>
      <c r="M99" s="93" t="str">
        <f t="shared" si="67"/>
        <v/>
      </c>
      <c r="N99" s="93" t="str">
        <f t="shared" si="55"/>
        <v/>
      </c>
      <c r="O99" s="96"/>
      <c r="P99" s="96" t="str">
        <f t="shared" si="68"/>
        <v/>
      </c>
      <c r="Q99" s="96" t="str">
        <f t="shared" si="56"/>
        <v/>
      </c>
      <c r="R99" s="96" t="str">
        <f t="shared" si="57"/>
        <v/>
      </c>
      <c r="S99" s="96" t="str">
        <f t="shared" si="69"/>
        <v/>
      </c>
      <c r="T99" s="96" t="str">
        <f t="shared" si="58"/>
        <v/>
      </c>
      <c r="U99" s="96" t="str">
        <f t="shared" si="59"/>
        <v/>
      </c>
      <c r="V99" s="96" t="str">
        <f t="shared" si="60"/>
        <v/>
      </c>
      <c r="W99" s="96" t="str">
        <f t="shared" si="61"/>
        <v/>
      </c>
      <c r="X99" s="96" t="str">
        <f t="shared" si="70"/>
        <v/>
      </c>
      <c r="Y99" s="96" t="str">
        <f t="shared" si="71"/>
        <v/>
      </c>
      <c r="Z99" s="96" t="str">
        <f t="shared" si="62"/>
        <v/>
      </c>
      <c r="AA99" s="96" t="str">
        <f t="shared" si="72"/>
        <v/>
      </c>
      <c r="AB99" s="96" t="str">
        <f t="shared" si="73"/>
        <v/>
      </c>
      <c r="AC99" s="96" t="str">
        <f t="shared" si="63"/>
        <v/>
      </c>
      <c r="AD99" s="96" t="str">
        <f t="shared" si="74"/>
        <v/>
      </c>
      <c r="AE99" s="96" t="str">
        <f t="shared" si="64"/>
        <v/>
      </c>
      <c r="AF99" s="96" t="str">
        <f t="shared" si="65"/>
        <v/>
      </c>
      <c r="AG99" s="96" t="str">
        <f t="shared" si="66"/>
        <v/>
      </c>
      <c r="AH99" s="96" t="str">
        <f t="shared" si="75"/>
        <v/>
      </c>
      <c r="AI99" s="129" t="str">
        <f t="shared" si="76"/>
        <v/>
      </c>
    </row>
    <row r="100" spans="1:35" hidden="1">
      <c r="A100" s="128"/>
      <c r="B100" s="91"/>
      <c r="C100" s="97"/>
      <c r="D100" s="98"/>
      <c r="E100" s="98"/>
      <c r="F100" s="98"/>
      <c r="G100" s="98"/>
      <c r="H100" s="93" t="str">
        <f t="shared" si="52"/>
        <v/>
      </c>
      <c r="I100" s="778"/>
      <c r="J100" s="95" t="str">
        <f t="shared" si="53"/>
        <v/>
      </c>
      <c r="K100" s="95" t="str">
        <f t="shared" si="54"/>
        <v/>
      </c>
      <c r="L100" s="909"/>
      <c r="M100" s="93" t="str">
        <f t="shared" si="67"/>
        <v/>
      </c>
      <c r="N100" s="93" t="str">
        <f t="shared" si="55"/>
        <v/>
      </c>
      <c r="O100" s="96"/>
      <c r="P100" s="96" t="str">
        <f t="shared" si="68"/>
        <v/>
      </c>
      <c r="Q100" s="96" t="str">
        <f t="shared" si="56"/>
        <v/>
      </c>
      <c r="R100" s="96" t="str">
        <f t="shared" si="57"/>
        <v/>
      </c>
      <c r="S100" s="96" t="str">
        <f t="shared" si="69"/>
        <v/>
      </c>
      <c r="T100" s="96" t="str">
        <f t="shared" si="58"/>
        <v/>
      </c>
      <c r="U100" s="96" t="str">
        <f t="shared" si="59"/>
        <v/>
      </c>
      <c r="V100" s="96" t="str">
        <f t="shared" si="60"/>
        <v/>
      </c>
      <c r="W100" s="96" t="str">
        <f t="shared" si="61"/>
        <v/>
      </c>
      <c r="X100" s="96" t="str">
        <f t="shared" si="70"/>
        <v/>
      </c>
      <c r="Y100" s="96" t="str">
        <f t="shared" si="71"/>
        <v/>
      </c>
      <c r="Z100" s="96" t="str">
        <f t="shared" si="62"/>
        <v/>
      </c>
      <c r="AA100" s="96" t="str">
        <f t="shared" si="72"/>
        <v/>
      </c>
      <c r="AB100" s="96" t="str">
        <f t="shared" si="73"/>
        <v/>
      </c>
      <c r="AC100" s="96" t="str">
        <f t="shared" si="63"/>
        <v/>
      </c>
      <c r="AD100" s="96" t="str">
        <f t="shared" si="74"/>
        <v/>
      </c>
      <c r="AE100" s="96" t="str">
        <f t="shared" si="64"/>
        <v/>
      </c>
      <c r="AF100" s="96" t="str">
        <f t="shared" si="65"/>
        <v/>
      </c>
      <c r="AG100" s="96" t="str">
        <f t="shared" si="66"/>
        <v/>
      </c>
      <c r="AH100" s="96" t="str">
        <f t="shared" si="75"/>
        <v/>
      </c>
      <c r="AI100" s="129" t="str">
        <f t="shared" si="76"/>
        <v/>
      </c>
    </row>
    <row r="101" spans="1:35" hidden="1">
      <c r="A101" s="128"/>
      <c r="B101" s="91"/>
      <c r="C101" s="97"/>
      <c r="D101" s="98"/>
      <c r="E101" s="98"/>
      <c r="F101" s="98"/>
      <c r="G101" s="98"/>
      <c r="H101" s="93" t="str">
        <f t="shared" si="52"/>
        <v/>
      </c>
      <c r="I101" s="778"/>
      <c r="J101" s="95" t="str">
        <f t="shared" si="53"/>
        <v/>
      </c>
      <c r="K101" s="95" t="str">
        <f t="shared" si="54"/>
        <v/>
      </c>
      <c r="L101" s="909"/>
      <c r="M101" s="93" t="str">
        <f t="shared" si="67"/>
        <v/>
      </c>
      <c r="N101" s="93" t="str">
        <f t="shared" si="55"/>
        <v/>
      </c>
      <c r="O101" s="96"/>
      <c r="P101" s="96" t="str">
        <f t="shared" si="68"/>
        <v/>
      </c>
      <c r="Q101" s="96" t="str">
        <f t="shared" si="56"/>
        <v/>
      </c>
      <c r="R101" s="96" t="str">
        <f t="shared" si="57"/>
        <v/>
      </c>
      <c r="S101" s="96" t="str">
        <f t="shared" si="69"/>
        <v/>
      </c>
      <c r="T101" s="96" t="str">
        <f t="shared" si="58"/>
        <v/>
      </c>
      <c r="U101" s="96" t="str">
        <f t="shared" si="59"/>
        <v/>
      </c>
      <c r="V101" s="96" t="str">
        <f t="shared" si="60"/>
        <v/>
      </c>
      <c r="W101" s="96" t="str">
        <f t="shared" si="61"/>
        <v/>
      </c>
      <c r="X101" s="96" t="str">
        <f t="shared" si="70"/>
        <v/>
      </c>
      <c r="Y101" s="96" t="str">
        <f t="shared" si="71"/>
        <v/>
      </c>
      <c r="Z101" s="96" t="str">
        <f t="shared" si="62"/>
        <v/>
      </c>
      <c r="AA101" s="96" t="str">
        <f t="shared" si="72"/>
        <v/>
      </c>
      <c r="AB101" s="96" t="str">
        <f t="shared" si="73"/>
        <v/>
      </c>
      <c r="AC101" s="96" t="str">
        <f t="shared" si="63"/>
        <v/>
      </c>
      <c r="AD101" s="96" t="str">
        <f t="shared" si="74"/>
        <v/>
      </c>
      <c r="AE101" s="96" t="str">
        <f t="shared" si="64"/>
        <v/>
      </c>
      <c r="AF101" s="96" t="str">
        <f t="shared" si="65"/>
        <v/>
      </c>
      <c r="AG101" s="96" t="str">
        <f t="shared" si="66"/>
        <v/>
      </c>
      <c r="AH101" s="96" t="str">
        <f t="shared" si="75"/>
        <v/>
      </c>
      <c r="AI101" s="129" t="str">
        <f t="shared" si="76"/>
        <v/>
      </c>
    </row>
    <row r="102" spans="1:35" hidden="1">
      <c r="A102" s="128"/>
      <c r="B102" s="91"/>
      <c r="C102" s="97"/>
      <c r="D102" s="98"/>
      <c r="E102" s="98"/>
      <c r="F102" s="98"/>
      <c r="G102" s="98"/>
      <c r="H102" s="93" t="str">
        <f t="shared" si="52"/>
        <v/>
      </c>
      <c r="I102" s="778"/>
      <c r="J102" s="95" t="str">
        <f t="shared" si="53"/>
        <v/>
      </c>
      <c r="K102" s="95" t="str">
        <f t="shared" si="54"/>
        <v/>
      </c>
      <c r="L102" s="909"/>
      <c r="M102" s="93" t="str">
        <f t="shared" si="67"/>
        <v/>
      </c>
      <c r="N102" s="93" t="str">
        <f t="shared" si="55"/>
        <v/>
      </c>
      <c r="O102" s="96"/>
      <c r="P102" s="96" t="str">
        <f t="shared" si="68"/>
        <v/>
      </c>
      <c r="Q102" s="96" t="str">
        <f t="shared" si="56"/>
        <v/>
      </c>
      <c r="R102" s="96" t="str">
        <f t="shared" si="57"/>
        <v/>
      </c>
      <c r="S102" s="96" t="str">
        <f t="shared" si="69"/>
        <v/>
      </c>
      <c r="T102" s="96" t="str">
        <f t="shared" si="58"/>
        <v/>
      </c>
      <c r="U102" s="96" t="str">
        <f t="shared" si="59"/>
        <v/>
      </c>
      <c r="V102" s="96" t="str">
        <f t="shared" si="60"/>
        <v/>
      </c>
      <c r="W102" s="96" t="str">
        <f t="shared" si="61"/>
        <v/>
      </c>
      <c r="X102" s="96" t="str">
        <f t="shared" si="70"/>
        <v/>
      </c>
      <c r="Y102" s="96" t="str">
        <f t="shared" si="71"/>
        <v/>
      </c>
      <c r="Z102" s="96" t="str">
        <f t="shared" si="62"/>
        <v/>
      </c>
      <c r="AA102" s="96" t="str">
        <f t="shared" si="72"/>
        <v/>
      </c>
      <c r="AB102" s="96" t="str">
        <f t="shared" si="73"/>
        <v/>
      </c>
      <c r="AC102" s="96" t="str">
        <f t="shared" si="63"/>
        <v/>
      </c>
      <c r="AD102" s="96" t="str">
        <f t="shared" si="74"/>
        <v/>
      </c>
      <c r="AE102" s="96" t="str">
        <f t="shared" si="64"/>
        <v/>
      </c>
      <c r="AF102" s="96" t="str">
        <f t="shared" si="65"/>
        <v/>
      </c>
      <c r="AG102" s="96" t="str">
        <f t="shared" si="66"/>
        <v/>
      </c>
      <c r="AH102" s="96" t="str">
        <f t="shared" si="75"/>
        <v/>
      </c>
      <c r="AI102" s="129" t="str">
        <f t="shared" si="76"/>
        <v/>
      </c>
    </row>
    <row r="103" spans="1:35" hidden="1">
      <c r="A103" s="128"/>
      <c r="B103" s="91"/>
      <c r="C103" s="97"/>
      <c r="D103" s="98"/>
      <c r="E103" s="98"/>
      <c r="F103" s="98"/>
      <c r="G103" s="98"/>
      <c r="H103" s="93" t="str">
        <f t="shared" si="52"/>
        <v/>
      </c>
      <c r="I103" s="778"/>
      <c r="J103" s="95" t="str">
        <f t="shared" si="53"/>
        <v/>
      </c>
      <c r="K103" s="95" t="str">
        <f t="shared" si="54"/>
        <v/>
      </c>
      <c r="L103" s="909"/>
      <c r="M103" s="93" t="str">
        <f t="shared" si="67"/>
        <v/>
      </c>
      <c r="N103" s="93" t="str">
        <f t="shared" si="55"/>
        <v/>
      </c>
      <c r="O103" s="96"/>
      <c r="P103" s="96" t="str">
        <f t="shared" si="68"/>
        <v/>
      </c>
      <c r="Q103" s="96" t="str">
        <f t="shared" si="56"/>
        <v/>
      </c>
      <c r="R103" s="96" t="str">
        <f t="shared" si="57"/>
        <v/>
      </c>
      <c r="S103" s="96" t="str">
        <f t="shared" si="69"/>
        <v/>
      </c>
      <c r="T103" s="96" t="str">
        <f t="shared" si="58"/>
        <v/>
      </c>
      <c r="U103" s="96" t="str">
        <f t="shared" si="59"/>
        <v/>
      </c>
      <c r="V103" s="96" t="str">
        <f t="shared" si="60"/>
        <v/>
      </c>
      <c r="W103" s="96" t="str">
        <f t="shared" si="61"/>
        <v/>
      </c>
      <c r="X103" s="96" t="str">
        <f t="shared" si="70"/>
        <v/>
      </c>
      <c r="Y103" s="96" t="str">
        <f t="shared" si="71"/>
        <v/>
      </c>
      <c r="Z103" s="96" t="str">
        <f t="shared" si="62"/>
        <v/>
      </c>
      <c r="AA103" s="96" t="str">
        <f t="shared" si="72"/>
        <v/>
      </c>
      <c r="AB103" s="96" t="str">
        <f t="shared" si="73"/>
        <v/>
      </c>
      <c r="AC103" s="96" t="str">
        <f t="shared" si="63"/>
        <v/>
      </c>
      <c r="AD103" s="96" t="str">
        <f t="shared" si="74"/>
        <v/>
      </c>
      <c r="AE103" s="96" t="str">
        <f t="shared" si="64"/>
        <v/>
      </c>
      <c r="AF103" s="96" t="str">
        <f t="shared" si="65"/>
        <v/>
      </c>
      <c r="AG103" s="96" t="str">
        <f t="shared" si="66"/>
        <v/>
      </c>
      <c r="AH103" s="96" t="str">
        <f t="shared" si="75"/>
        <v/>
      </c>
      <c r="AI103" s="129" t="str">
        <f t="shared" si="76"/>
        <v/>
      </c>
    </row>
    <row r="104" spans="1:35" hidden="1">
      <c r="A104" s="128"/>
      <c r="B104" s="91"/>
      <c r="C104" s="97"/>
      <c r="D104" s="98"/>
      <c r="E104" s="98"/>
      <c r="F104" s="98"/>
      <c r="G104" s="98"/>
      <c r="H104" s="93" t="str">
        <f t="shared" si="52"/>
        <v/>
      </c>
      <c r="I104" s="778"/>
      <c r="J104" s="95" t="str">
        <f t="shared" si="53"/>
        <v/>
      </c>
      <c r="K104" s="95" t="str">
        <f t="shared" si="54"/>
        <v/>
      </c>
      <c r="L104" s="909"/>
      <c r="M104" s="93" t="str">
        <f t="shared" si="67"/>
        <v/>
      </c>
      <c r="N104" s="93" t="str">
        <f t="shared" si="55"/>
        <v/>
      </c>
      <c r="O104" s="96"/>
      <c r="P104" s="96" t="str">
        <f t="shared" si="68"/>
        <v/>
      </c>
      <c r="Q104" s="96" t="str">
        <f t="shared" si="56"/>
        <v/>
      </c>
      <c r="R104" s="96" t="str">
        <f t="shared" si="57"/>
        <v/>
      </c>
      <c r="S104" s="96" t="str">
        <f t="shared" si="69"/>
        <v/>
      </c>
      <c r="T104" s="96" t="str">
        <f t="shared" si="58"/>
        <v/>
      </c>
      <c r="U104" s="96" t="str">
        <f t="shared" si="59"/>
        <v/>
      </c>
      <c r="V104" s="96" t="str">
        <f t="shared" si="60"/>
        <v/>
      </c>
      <c r="W104" s="96" t="str">
        <f t="shared" si="61"/>
        <v/>
      </c>
      <c r="X104" s="96" t="str">
        <f t="shared" si="70"/>
        <v/>
      </c>
      <c r="Y104" s="96" t="str">
        <f t="shared" si="71"/>
        <v/>
      </c>
      <c r="Z104" s="96" t="str">
        <f t="shared" si="62"/>
        <v/>
      </c>
      <c r="AA104" s="96" t="str">
        <f t="shared" si="72"/>
        <v/>
      </c>
      <c r="AB104" s="96" t="str">
        <f t="shared" si="73"/>
        <v/>
      </c>
      <c r="AC104" s="96" t="str">
        <f t="shared" si="63"/>
        <v/>
      </c>
      <c r="AD104" s="96" t="str">
        <f t="shared" si="74"/>
        <v/>
      </c>
      <c r="AE104" s="96" t="str">
        <f t="shared" si="64"/>
        <v/>
      </c>
      <c r="AF104" s="96" t="str">
        <f t="shared" si="65"/>
        <v/>
      </c>
      <c r="AG104" s="96" t="str">
        <f t="shared" si="66"/>
        <v/>
      </c>
      <c r="AH104" s="96" t="str">
        <f t="shared" si="75"/>
        <v/>
      </c>
      <c r="AI104" s="129" t="str">
        <f t="shared" si="76"/>
        <v/>
      </c>
    </row>
    <row r="105" spans="1:35" hidden="1">
      <c r="A105" s="128"/>
      <c r="B105" s="91"/>
      <c r="C105" s="97"/>
      <c r="D105" s="98"/>
      <c r="E105" s="98"/>
      <c r="F105" s="98"/>
      <c r="G105" s="98"/>
      <c r="H105" s="93" t="str">
        <f t="shared" si="52"/>
        <v/>
      </c>
      <c r="I105" s="778"/>
      <c r="J105" s="95" t="str">
        <f t="shared" si="53"/>
        <v/>
      </c>
      <c r="K105" s="95" t="str">
        <f t="shared" si="54"/>
        <v/>
      </c>
      <c r="L105" s="909"/>
      <c r="M105" s="93" t="str">
        <f t="shared" si="67"/>
        <v/>
      </c>
      <c r="N105" s="93" t="str">
        <f t="shared" si="55"/>
        <v/>
      </c>
      <c r="O105" s="96"/>
      <c r="P105" s="96" t="str">
        <f t="shared" si="68"/>
        <v/>
      </c>
      <c r="Q105" s="96" t="str">
        <f t="shared" si="56"/>
        <v/>
      </c>
      <c r="R105" s="96" t="str">
        <f t="shared" si="57"/>
        <v/>
      </c>
      <c r="S105" s="96" t="str">
        <f t="shared" si="69"/>
        <v/>
      </c>
      <c r="T105" s="96" t="str">
        <f t="shared" si="58"/>
        <v/>
      </c>
      <c r="U105" s="96" t="str">
        <f t="shared" si="59"/>
        <v/>
      </c>
      <c r="V105" s="96" t="str">
        <f t="shared" si="60"/>
        <v/>
      </c>
      <c r="W105" s="96" t="str">
        <f t="shared" si="61"/>
        <v/>
      </c>
      <c r="X105" s="96" t="str">
        <f t="shared" si="70"/>
        <v/>
      </c>
      <c r="Y105" s="96" t="str">
        <f t="shared" si="71"/>
        <v/>
      </c>
      <c r="Z105" s="96" t="str">
        <f t="shared" si="62"/>
        <v/>
      </c>
      <c r="AA105" s="96" t="str">
        <f t="shared" si="72"/>
        <v/>
      </c>
      <c r="AB105" s="96" t="str">
        <f t="shared" si="73"/>
        <v/>
      </c>
      <c r="AC105" s="96" t="str">
        <f t="shared" si="63"/>
        <v/>
      </c>
      <c r="AD105" s="96" t="str">
        <f t="shared" si="74"/>
        <v/>
      </c>
      <c r="AE105" s="96" t="str">
        <f t="shared" si="64"/>
        <v/>
      </c>
      <c r="AF105" s="96" t="str">
        <f t="shared" si="65"/>
        <v/>
      </c>
      <c r="AG105" s="96" t="str">
        <f t="shared" si="66"/>
        <v/>
      </c>
      <c r="AH105" s="96" t="str">
        <f t="shared" si="75"/>
        <v/>
      </c>
      <c r="AI105" s="129" t="str">
        <f t="shared" si="76"/>
        <v/>
      </c>
    </row>
    <row r="106" spans="1:35" hidden="1">
      <c r="A106" s="128"/>
      <c r="B106" s="91"/>
      <c r="C106" s="97"/>
      <c r="D106" s="98"/>
      <c r="E106" s="98"/>
      <c r="F106" s="98"/>
      <c r="G106" s="98"/>
      <c r="H106" s="93" t="str">
        <f t="shared" si="52"/>
        <v/>
      </c>
      <c r="I106" s="778"/>
      <c r="J106" s="95" t="str">
        <f t="shared" si="53"/>
        <v/>
      </c>
      <c r="K106" s="95" t="str">
        <f t="shared" si="54"/>
        <v/>
      </c>
      <c r="L106" s="909"/>
      <c r="M106" s="93" t="str">
        <f t="shared" si="67"/>
        <v/>
      </c>
      <c r="N106" s="93" t="str">
        <f t="shared" si="55"/>
        <v/>
      </c>
      <c r="O106" s="96"/>
      <c r="P106" s="96" t="str">
        <f t="shared" si="68"/>
        <v/>
      </c>
      <c r="Q106" s="96" t="str">
        <f t="shared" si="56"/>
        <v/>
      </c>
      <c r="R106" s="96" t="str">
        <f t="shared" si="57"/>
        <v/>
      </c>
      <c r="S106" s="96" t="str">
        <f t="shared" si="69"/>
        <v/>
      </c>
      <c r="T106" s="96" t="str">
        <f t="shared" si="58"/>
        <v/>
      </c>
      <c r="U106" s="96" t="str">
        <f t="shared" si="59"/>
        <v/>
      </c>
      <c r="V106" s="96" t="str">
        <f t="shared" si="60"/>
        <v/>
      </c>
      <c r="W106" s="96" t="str">
        <f t="shared" si="61"/>
        <v/>
      </c>
      <c r="X106" s="96" t="str">
        <f t="shared" si="70"/>
        <v/>
      </c>
      <c r="Y106" s="96" t="str">
        <f t="shared" si="71"/>
        <v/>
      </c>
      <c r="Z106" s="96" t="str">
        <f t="shared" si="62"/>
        <v/>
      </c>
      <c r="AA106" s="96" t="str">
        <f t="shared" si="72"/>
        <v/>
      </c>
      <c r="AB106" s="96" t="str">
        <f t="shared" si="73"/>
        <v/>
      </c>
      <c r="AC106" s="96" t="str">
        <f t="shared" si="63"/>
        <v/>
      </c>
      <c r="AD106" s="96" t="str">
        <f t="shared" si="74"/>
        <v/>
      </c>
      <c r="AE106" s="96" t="str">
        <f t="shared" si="64"/>
        <v/>
      </c>
      <c r="AF106" s="96" t="str">
        <f t="shared" si="65"/>
        <v/>
      </c>
      <c r="AG106" s="96" t="str">
        <f t="shared" si="66"/>
        <v/>
      </c>
      <c r="AH106" s="96" t="str">
        <f t="shared" si="75"/>
        <v/>
      </c>
      <c r="AI106" s="129" t="str">
        <f t="shared" si="76"/>
        <v/>
      </c>
    </row>
    <row r="107" spans="1:35" hidden="1">
      <c r="A107" s="128"/>
      <c r="B107" s="91"/>
      <c r="C107" s="97"/>
      <c r="D107" s="98"/>
      <c r="E107" s="98"/>
      <c r="F107" s="98"/>
      <c r="G107" s="98"/>
      <c r="H107" s="93" t="str">
        <f t="shared" si="52"/>
        <v/>
      </c>
      <c r="I107" s="778"/>
      <c r="J107" s="95" t="str">
        <f t="shared" si="53"/>
        <v/>
      </c>
      <c r="K107" s="95" t="str">
        <f t="shared" si="54"/>
        <v/>
      </c>
      <c r="L107" s="909"/>
      <c r="M107" s="93" t="str">
        <f t="shared" si="67"/>
        <v/>
      </c>
      <c r="N107" s="93" t="str">
        <f t="shared" si="55"/>
        <v/>
      </c>
      <c r="O107" s="96"/>
      <c r="P107" s="96" t="str">
        <f t="shared" si="68"/>
        <v/>
      </c>
      <c r="Q107" s="96" t="str">
        <f t="shared" si="56"/>
        <v/>
      </c>
      <c r="R107" s="96" t="str">
        <f t="shared" si="57"/>
        <v/>
      </c>
      <c r="S107" s="96" t="str">
        <f t="shared" si="69"/>
        <v/>
      </c>
      <c r="T107" s="96" t="str">
        <f t="shared" si="58"/>
        <v/>
      </c>
      <c r="U107" s="96" t="str">
        <f t="shared" si="59"/>
        <v/>
      </c>
      <c r="V107" s="96" t="str">
        <f t="shared" si="60"/>
        <v/>
      </c>
      <c r="W107" s="96" t="str">
        <f t="shared" si="61"/>
        <v/>
      </c>
      <c r="X107" s="96" t="str">
        <f t="shared" si="70"/>
        <v/>
      </c>
      <c r="Y107" s="96" t="str">
        <f t="shared" si="71"/>
        <v/>
      </c>
      <c r="Z107" s="96" t="str">
        <f t="shared" si="62"/>
        <v/>
      </c>
      <c r="AA107" s="96" t="str">
        <f t="shared" si="72"/>
        <v/>
      </c>
      <c r="AB107" s="96" t="str">
        <f t="shared" si="73"/>
        <v/>
      </c>
      <c r="AC107" s="96" t="str">
        <f t="shared" si="63"/>
        <v/>
      </c>
      <c r="AD107" s="96" t="str">
        <f t="shared" si="74"/>
        <v/>
      </c>
      <c r="AE107" s="96" t="str">
        <f t="shared" si="64"/>
        <v/>
      </c>
      <c r="AF107" s="96" t="str">
        <f t="shared" si="65"/>
        <v/>
      </c>
      <c r="AG107" s="96" t="str">
        <f t="shared" si="66"/>
        <v/>
      </c>
      <c r="AH107" s="96" t="str">
        <f t="shared" si="75"/>
        <v/>
      </c>
      <c r="AI107" s="129" t="str">
        <f t="shared" si="76"/>
        <v/>
      </c>
    </row>
    <row r="108" spans="1:35" hidden="1">
      <c r="A108" s="128"/>
      <c r="B108" s="91"/>
      <c r="C108" s="97"/>
      <c r="D108" s="98"/>
      <c r="E108" s="98"/>
      <c r="F108" s="98"/>
      <c r="G108" s="98"/>
      <c r="H108" s="93" t="str">
        <f t="shared" si="52"/>
        <v/>
      </c>
      <c r="I108" s="778"/>
      <c r="J108" s="95" t="str">
        <f t="shared" si="53"/>
        <v/>
      </c>
      <c r="K108" s="95" t="str">
        <f t="shared" si="54"/>
        <v/>
      </c>
      <c r="L108" s="909"/>
      <c r="M108" s="93" t="str">
        <f t="shared" si="67"/>
        <v/>
      </c>
      <c r="N108" s="93" t="str">
        <f t="shared" si="55"/>
        <v/>
      </c>
      <c r="O108" s="96"/>
      <c r="P108" s="96" t="str">
        <f t="shared" si="68"/>
        <v/>
      </c>
      <c r="Q108" s="96" t="str">
        <f t="shared" si="56"/>
        <v/>
      </c>
      <c r="R108" s="96" t="str">
        <f t="shared" si="57"/>
        <v/>
      </c>
      <c r="S108" s="96" t="str">
        <f t="shared" si="69"/>
        <v/>
      </c>
      <c r="T108" s="96" t="str">
        <f t="shared" si="58"/>
        <v/>
      </c>
      <c r="U108" s="96" t="str">
        <f t="shared" si="59"/>
        <v/>
      </c>
      <c r="V108" s="96" t="str">
        <f t="shared" si="60"/>
        <v/>
      </c>
      <c r="W108" s="96" t="str">
        <f t="shared" si="61"/>
        <v/>
      </c>
      <c r="X108" s="96" t="str">
        <f t="shared" si="70"/>
        <v/>
      </c>
      <c r="Y108" s="96" t="str">
        <f t="shared" si="71"/>
        <v/>
      </c>
      <c r="Z108" s="96" t="str">
        <f t="shared" si="62"/>
        <v/>
      </c>
      <c r="AA108" s="96" t="str">
        <f t="shared" si="72"/>
        <v/>
      </c>
      <c r="AB108" s="96" t="str">
        <f t="shared" si="73"/>
        <v/>
      </c>
      <c r="AC108" s="96" t="str">
        <f t="shared" si="63"/>
        <v/>
      </c>
      <c r="AD108" s="96" t="str">
        <f t="shared" si="74"/>
        <v/>
      </c>
      <c r="AE108" s="96" t="str">
        <f t="shared" si="64"/>
        <v/>
      </c>
      <c r="AF108" s="96" t="str">
        <f t="shared" si="65"/>
        <v/>
      </c>
      <c r="AG108" s="96" t="str">
        <f t="shared" si="66"/>
        <v/>
      </c>
      <c r="AH108" s="96" t="str">
        <f t="shared" si="75"/>
        <v/>
      </c>
      <c r="AI108" s="129" t="str">
        <f t="shared" si="76"/>
        <v/>
      </c>
    </row>
    <row r="109" spans="1:35" hidden="1">
      <c r="A109" s="128"/>
      <c r="B109" s="91"/>
      <c r="C109" s="97"/>
      <c r="D109" s="98"/>
      <c r="E109" s="98"/>
      <c r="F109" s="98"/>
      <c r="G109" s="98"/>
      <c r="H109" s="93" t="str">
        <f t="shared" si="52"/>
        <v/>
      </c>
      <c r="I109" s="778"/>
      <c r="J109" s="95" t="str">
        <f t="shared" si="53"/>
        <v/>
      </c>
      <c r="K109" s="95" t="str">
        <f t="shared" si="54"/>
        <v/>
      </c>
      <c r="L109" s="909"/>
      <c r="M109" s="93" t="str">
        <f t="shared" si="67"/>
        <v/>
      </c>
      <c r="N109" s="93" t="str">
        <f t="shared" si="55"/>
        <v/>
      </c>
      <c r="O109" s="96"/>
      <c r="P109" s="96" t="str">
        <f t="shared" si="68"/>
        <v/>
      </c>
      <c r="Q109" s="96" t="str">
        <f t="shared" si="56"/>
        <v/>
      </c>
      <c r="R109" s="96" t="str">
        <f t="shared" si="57"/>
        <v/>
      </c>
      <c r="S109" s="96" t="str">
        <f t="shared" si="69"/>
        <v/>
      </c>
      <c r="T109" s="96" t="str">
        <f t="shared" si="58"/>
        <v/>
      </c>
      <c r="U109" s="96" t="str">
        <f t="shared" si="59"/>
        <v/>
      </c>
      <c r="V109" s="96" t="str">
        <f t="shared" si="60"/>
        <v/>
      </c>
      <c r="W109" s="96" t="str">
        <f t="shared" si="61"/>
        <v/>
      </c>
      <c r="X109" s="96" t="str">
        <f t="shared" si="70"/>
        <v/>
      </c>
      <c r="Y109" s="96" t="str">
        <f t="shared" si="71"/>
        <v/>
      </c>
      <c r="Z109" s="96" t="str">
        <f t="shared" si="62"/>
        <v/>
      </c>
      <c r="AA109" s="96" t="str">
        <f t="shared" si="72"/>
        <v/>
      </c>
      <c r="AB109" s="96" t="str">
        <f t="shared" si="73"/>
        <v/>
      </c>
      <c r="AC109" s="96" t="str">
        <f t="shared" si="63"/>
        <v/>
      </c>
      <c r="AD109" s="96" t="str">
        <f t="shared" si="74"/>
        <v/>
      </c>
      <c r="AE109" s="96" t="str">
        <f t="shared" si="64"/>
        <v/>
      </c>
      <c r="AF109" s="96" t="str">
        <f t="shared" si="65"/>
        <v/>
      </c>
      <c r="AG109" s="96" t="str">
        <f t="shared" si="66"/>
        <v/>
      </c>
      <c r="AH109" s="96" t="str">
        <f t="shared" si="75"/>
        <v/>
      </c>
      <c r="AI109" s="129" t="str">
        <f t="shared" si="76"/>
        <v/>
      </c>
    </row>
    <row r="110" spans="1:35" hidden="1">
      <c r="A110" s="128"/>
      <c r="B110" s="91"/>
      <c r="C110" s="97"/>
      <c r="D110" s="98"/>
      <c r="E110" s="98"/>
      <c r="F110" s="98"/>
      <c r="G110" s="98"/>
      <c r="H110" s="93" t="str">
        <f t="shared" si="52"/>
        <v/>
      </c>
      <c r="I110" s="778"/>
      <c r="J110" s="95" t="str">
        <f t="shared" si="53"/>
        <v/>
      </c>
      <c r="K110" s="95" t="str">
        <f t="shared" si="54"/>
        <v/>
      </c>
      <c r="L110" s="909"/>
      <c r="M110" s="93" t="str">
        <f t="shared" si="67"/>
        <v/>
      </c>
      <c r="N110" s="93" t="str">
        <f t="shared" si="55"/>
        <v/>
      </c>
      <c r="O110" s="96"/>
      <c r="P110" s="96" t="str">
        <f t="shared" si="68"/>
        <v/>
      </c>
      <c r="Q110" s="96" t="str">
        <f t="shared" si="56"/>
        <v/>
      </c>
      <c r="R110" s="96" t="str">
        <f t="shared" si="57"/>
        <v/>
      </c>
      <c r="S110" s="96" t="str">
        <f t="shared" si="69"/>
        <v/>
      </c>
      <c r="T110" s="96" t="str">
        <f t="shared" si="58"/>
        <v/>
      </c>
      <c r="U110" s="96" t="str">
        <f t="shared" si="59"/>
        <v/>
      </c>
      <c r="V110" s="96" t="str">
        <f t="shared" si="60"/>
        <v/>
      </c>
      <c r="W110" s="96" t="str">
        <f t="shared" si="61"/>
        <v/>
      </c>
      <c r="X110" s="96" t="str">
        <f t="shared" si="70"/>
        <v/>
      </c>
      <c r="Y110" s="96" t="str">
        <f t="shared" si="71"/>
        <v/>
      </c>
      <c r="Z110" s="96" t="str">
        <f t="shared" si="62"/>
        <v/>
      </c>
      <c r="AA110" s="96" t="str">
        <f t="shared" si="72"/>
        <v/>
      </c>
      <c r="AB110" s="96" t="str">
        <f t="shared" si="73"/>
        <v/>
      </c>
      <c r="AC110" s="96" t="str">
        <f t="shared" si="63"/>
        <v/>
      </c>
      <c r="AD110" s="96" t="str">
        <f t="shared" si="74"/>
        <v/>
      </c>
      <c r="AE110" s="96" t="str">
        <f t="shared" si="64"/>
        <v/>
      </c>
      <c r="AF110" s="96" t="str">
        <f t="shared" si="65"/>
        <v/>
      </c>
      <c r="AG110" s="96" t="str">
        <f t="shared" si="66"/>
        <v/>
      </c>
      <c r="AH110" s="96" t="str">
        <f t="shared" si="75"/>
        <v/>
      </c>
      <c r="AI110" s="129" t="str">
        <f t="shared" si="76"/>
        <v/>
      </c>
    </row>
    <row r="111" spans="1:35" hidden="1">
      <c r="A111" s="128"/>
      <c r="B111" s="91"/>
      <c r="C111" s="97"/>
      <c r="D111" s="98"/>
      <c r="E111" s="98"/>
      <c r="F111" s="98"/>
      <c r="G111" s="98"/>
      <c r="H111" s="93" t="str">
        <f t="shared" si="52"/>
        <v/>
      </c>
      <c r="I111" s="778"/>
      <c r="J111" s="95" t="str">
        <f t="shared" si="53"/>
        <v/>
      </c>
      <c r="K111" s="95" t="str">
        <f t="shared" si="54"/>
        <v/>
      </c>
      <c r="L111" s="909"/>
      <c r="M111" s="93" t="str">
        <f t="shared" si="67"/>
        <v/>
      </c>
      <c r="N111" s="93" t="str">
        <f t="shared" si="55"/>
        <v/>
      </c>
      <c r="O111" s="96"/>
      <c r="P111" s="96" t="str">
        <f t="shared" si="68"/>
        <v/>
      </c>
      <c r="Q111" s="96" t="str">
        <f t="shared" si="56"/>
        <v/>
      </c>
      <c r="R111" s="96" t="str">
        <f t="shared" si="57"/>
        <v/>
      </c>
      <c r="S111" s="96" t="str">
        <f t="shared" si="69"/>
        <v/>
      </c>
      <c r="T111" s="96" t="str">
        <f t="shared" si="58"/>
        <v/>
      </c>
      <c r="U111" s="96" t="str">
        <f t="shared" si="59"/>
        <v/>
      </c>
      <c r="V111" s="96" t="str">
        <f t="shared" si="60"/>
        <v/>
      </c>
      <c r="W111" s="96" t="str">
        <f t="shared" si="61"/>
        <v/>
      </c>
      <c r="X111" s="96" t="str">
        <f t="shared" si="70"/>
        <v/>
      </c>
      <c r="Y111" s="96" t="str">
        <f t="shared" si="71"/>
        <v/>
      </c>
      <c r="Z111" s="96" t="str">
        <f t="shared" si="62"/>
        <v/>
      </c>
      <c r="AA111" s="96" t="str">
        <f t="shared" si="72"/>
        <v/>
      </c>
      <c r="AB111" s="96" t="str">
        <f t="shared" si="73"/>
        <v/>
      </c>
      <c r="AC111" s="96" t="str">
        <f t="shared" si="63"/>
        <v/>
      </c>
      <c r="AD111" s="96" t="str">
        <f t="shared" si="74"/>
        <v/>
      </c>
      <c r="AE111" s="96" t="str">
        <f t="shared" si="64"/>
        <v/>
      </c>
      <c r="AF111" s="96" t="str">
        <f t="shared" si="65"/>
        <v/>
      </c>
      <c r="AG111" s="96" t="str">
        <f t="shared" si="66"/>
        <v/>
      </c>
      <c r="AH111" s="96" t="str">
        <f t="shared" si="75"/>
        <v/>
      </c>
      <c r="AI111" s="129" t="str">
        <f t="shared" si="76"/>
        <v/>
      </c>
    </row>
    <row r="112" spans="1:35" hidden="1">
      <c r="A112" s="128"/>
      <c r="B112" s="91"/>
      <c r="C112" s="97"/>
      <c r="D112" s="98"/>
      <c r="E112" s="98"/>
      <c r="F112" s="98"/>
      <c r="G112" s="98"/>
      <c r="H112" s="93" t="str">
        <f t="shared" si="52"/>
        <v/>
      </c>
      <c r="I112" s="778"/>
      <c r="J112" s="95" t="str">
        <f t="shared" si="53"/>
        <v/>
      </c>
      <c r="K112" s="95" t="str">
        <f t="shared" si="54"/>
        <v/>
      </c>
      <c r="L112" s="909"/>
      <c r="M112" s="93" t="str">
        <f t="shared" si="67"/>
        <v/>
      </c>
      <c r="N112" s="93" t="str">
        <f t="shared" si="55"/>
        <v/>
      </c>
      <c r="O112" s="96"/>
      <c r="P112" s="96" t="str">
        <f t="shared" si="68"/>
        <v/>
      </c>
      <c r="Q112" s="96" t="str">
        <f t="shared" si="56"/>
        <v/>
      </c>
      <c r="R112" s="96" t="str">
        <f t="shared" si="57"/>
        <v/>
      </c>
      <c r="S112" s="96" t="str">
        <f t="shared" si="69"/>
        <v/>
      </c>
      <c r="T112" s="96" t="str">
        <f t="shared" si="58"/>
        <v/>
      </c>
      <c r="U112" s="96" t="str">
        <f t="shared" si="59"/>
        <v/>
      </c>
      <c r="V112" s="96" t="str">
        <f t="shared" si="60"/>
        <v/>
      </c>
      <c r="W112" s="96" t="str">
        <f t="shared" si="61"/>
        <v/>
      </c>
      <c r="X112" s="96" t="str">
        <f t="shared" si="70"/>
        <v/>
      </c>
      <c r="Y112" s="96" t="str">
        <f t="shared" si="71"/>
        <v/>
      </c>
      <c r="Z112" s="96" t="str">
        <f t="shared" si="62"/>
        <v/>
      </c>
      <c r="AA112" s="96" t="str">
        <f t="shared" si="72"/>
        <v/>
      </c>
      <c r="AB112" s="96" t="str">
        <f t="shared" si="73"/>
        <v/>
      </c>
      <c r="AC112" s="96" t="str">
        <f t="shared" si="63"/>
        <v/>
      </c>
      <c r="AD112" s="96" t="str">
        <f t="shared" si="74"/>
        <v/>
      </c>
      <c r="AE112" s="96" t="str">
        <f t="shared" si="64"/>
        <v/>
      </c>
      <c r="AF112" s="96" t="str">
        <f t="shared" si="65"/>
        <v/>
      </c>
      <c r="AG112" s="96" t="str">
        <f t="shared" si="66"/>
        <v/>
      </c>
      <c r="AH112" s="96" t="str">
        <f t="shared" si="75"/>
        <v/>
      </c>
      <c r="AI112" s="129" t="str">
        <f t="shared" si="76"/>
        <v/>
      </c>
    </row>
    <row r="113" spans="1:35" hidden="1">
      <c r="A113" s="128"/>
      <c r="B113" s="91"/>
      <c r="C113" s="97"/>
      <c r="D113" s="98"/>
      <c r="E113" s="98"/>
      <c r="F113" s="98"/>
      <c r="G113" s="98"/>
      <c r="H113" s="93" t="str">
        <f t="shared" si="52"/>
        <v/>
      </c>
      <c r="I113" s="778"/>
      <c r="J113" s="95" t="str">
        <f t="shared" si="53"/>
        <v/>
      </c>
      <c r="K113" s="95" t="str">
        <f t="shared" si="54"/>
        <v/>
      </c>
      <c r="L113" s="909"/>
      <c r="M113" s="93" t="str">
        <f t="shared" si="67"/>
        <v/>
      </c>
      <c r="N113" s="93" t="str">
        <f t="shared" si="55"/>
        <v/>
      </c>
      <c r="O113" s="96"/>
      <c r="P113" s="96" t="str">
        <f t="shared" si="68"/>
        <v/>
      </c>
      <c r="Q113" s="96" t="str">
        <f t="shared" si="56"/>
        <v/>
      </c>
      <c r="R113" s="96" t="str">
        <f t="shared" si="57"/>
        <v/>
      </c>
      <c r="S113" s="96" t="str">
        <f t="shared" si="69"/>
        <v/>
      </c>
      <c r="T113" s="96" t="str">
        <f t="shared" si="58"/>
        <v/>
      </c>
      <c r="U113" s="96" t="str">
        <f t="shared" si="59"/>
        <v/>
      </c>
      <c r="V113" s="96" t="str">
        <f t="shared" si="60"/>
        <v/>
      </c>
      <c r="W113" s="96" t="str">
        <f t="shared" si="61"/>
        <v/>
      </c>
      <c r="X113" s="96" t="str">
        <f t="shared" si="70"/>
        <v/>
      </c>
      <c r="Y113" s="96" t="str">
        <f t="shared" si="71"/>
        <v/>
      </c>
      <c r="Z113" s="96" t="str">
        <f t="shared" si="62"/>
        <v/>
      </c>
      <c r="AA113" s="96" t="str">
        <f t="shared" si="72"/>
        <v/>
      </c>
      <c r="AB113" s="96" t="str">
        <f t="shared" si="73"/>
        <v/>
      </c>
      <c r="AC113" s="96" t="str">
        <f t="shared" si="63"/>
        <v/>
      </c>
      <c r="AD113" s="96" t="str">
        <f t="shared" si="74"/>
        <v/>
      </c>
      <c r="AE113" s="96" t="str">
        <f t="shared" si="64"/>
        <v/>
      </c>
      <c r="AF113" s="96" t="str">
        <f t="shared" si="65"/>
        <v/>
      </c>
      <c r="AG113" s="96" t="str">
        <f t="shared" si="66"/>
        <v/>
      </c>
      <c r="AH113" s="96" t="str">
        <f t="shared" si="75"/>
        <v/>
      </c>
      <c r="AI113" s="129" t="str">
        <f t="shared" si="76"/>
        <v/>
      </c>
    </row>
    <row r="114" spans="1:35" hidden="1">
      <c r="A114" s="128"/>
      <c r="B114" s="91"/>
      <c r="C114" s="97"/>
      <c r="D114" s="98"/>
      <c r="E114" s="98"/>
      <c r="F114" s="98"/>
      <c r="G114" s="98"/>
      <c r="H114" s="93" t="str">
        <f t="shared" si="52"/>
        <v/>
      </c>
      <c r="I114" s="778"/>
      <c r="J114" s="95" t="str">
        <f t="shared" si="53"/>
        <v/>
      </c>
      <c r="K114" s="95" t="str">
        <f t="shared" si="54"/>
        <v/>
      </c>
      <c r="L114" s="909"/>
      <c r="M114" s="93" t="str">
        <f t="shared" si="67"/>
        <v/>
      </c>
      <c r="N114" s="93" t="str">
        <f t="shared" si="55"/>
        <v/>
      </c>
      <c r="O114" s="96"/>
      <c r="P114" s="96" t="str">
        <f t="shared" si="68"/>
        <v/>
      </c>
      <c r="Q114" s="96" t="str">
        <f t="shared" si="56"/>
        <v/>
      </c>
      <c r="R114" s="96" t="str">
        <f t="shared" si="57"/>
        <v/>
      </c>
      <c r="S114" s="96" t="str">
        <f t="shared" si="69"/>
        <v/>
      </c>
      <c r="T114" s="96" t="str">
        <f t="shared" si="58"/>
        <v/>
      </c>
      <c r="U114" s="96" t="str">
        <f t="shared" si="59"/>
        <v/>
      </c>
      <c r="V114" s="96" t="str">
        <f t="shared" si="60"/>
        <v/>
      </c>
      <c r="W114" s="96" t="str">
        <f t="shared" si="61"/>
        <v/>
      </c>
      <c r="X114" s="96" t="str">
        <f t="shared" si="70"/>
        <v/>
      </c>
      <c r="Y114" s="96" t="str">
        <f t="shared" si="71"/>
        <v/>
      </c>
      <c r="Z114" s="96" t="str">
        <f t="shared" si="62"/>
        <v/>
      </c>
      <c r="AA114" s="96" t="str">
        <f t="shared" si="72"/>
        <v/>
      </c>
      <c r="AB114" s="96" t="str">
        <f t="shared" si="73"/>
        <v/>
      </c>
      <c r="AC114" s="96" t="str">
        <f t="shared" si="63"/>
        <v/>
      </c>
      <c r="AD114" s="96" t="str">
        <f t="shared" si="74"/>
        <v/>
      </c>
      <c r="AE114" s="96" t="str">
        <f t="shared" si="64"/>
        <v/>
      </c>
      <c r="AF114" s="96" t="str">
        <f t="shared" si="65"/>
        <v/>
      </c>
      <c r="AG114" s="96" t="str">
        <f t="shared" si="66"/>
        <v/>
      </c>
      <c r="AH114" s="96" t="str">
        <f t="shared" si="75"/>
        <v/>
      </c>
      <c r="AI114" s="129" t="str">
        <f t="shared" si="76"/>
        <v/>
      </c>
    </row>
    <row r="115" spans="1:35" hidden="1">
      <c r="A115" s="128"/>
      <c r="B115" s="91"/>
      <c r="C115" s="97"/>
      <c r="D115" s="98"/>
      <c r="E115" s="98"/>
      <c r="F115" s="98"/>
      <c r="G115" s="98"/>
      <c r="H115" s="93" t="str">
        <f t="shared" si="52"/>
        <v/>
      </c>
      <c r="I115" s="778"/>
      <c r="J115" s="95" t="str">
        <f t="shared" si="53"/>
        <v/>
      </c>
      <c r="K115" s="95" t="str">
        <f t="shared" si="54"/>
        <v/>
      </c>
      <c r="L115" s="909"/>
      <c r="M115" s="93" t="str">
        <f t="shared" si="67"/>
        <v/>
      </c>
      <c r="N115" s="93" t="str">
        <f t="shared" si="55"/>
        <v/>
      </c>
      <c r="O115" s="96"/>
      <c r="P115" s="96" t="str">
        <f t="shared" si="68"/>
        <v/>
      </c>
      <c r="Q115" s="96" t="str">
        <f t="shared" si="56"/>
        <v/>
      </c>
      <c r="R115" s="96" t="str">
        <f t="shared" si="57"/>
        <v/>
      </c>
      <c r="S115" s="96" t="str">
        <f t="shared" si="69"/>
        <v/>
      </c>
      <c r="T115" s="96" t="str">
        <f t="shared" si="58"/>
        <v/>
      </c>
      <c r="U115" s="96" t="str">
        <f t="shared" si="59"/>
        <v/>
      </c>
      <c r="V115" s="96" t="str">
        <f t="shared" si="60"/>
        <v/>
      </c>
      <c r="W115" s="96" t="str">
        <f t="shared" si="61"/>
        <v/>
      </c>
      <c r="X115" s="96" t="str">
        <f t="shared" si="70"/>
        <v/>
      </c>
      <c r="Y115" s="96" t="str">
        <f t="shared" si="71"/>
        <v/>
      </c>
      <c r="Z115" s="96" t="str">
        <f t="shared" si="62"/>
        <v/>
      </c>
      <c r="AA115" s="96" t="str">
        <f t="shared" si="72"/>
        <v/>
      </c>
      <c r="AB115" s="96" t="str">
        <f t="shared" si="73"/>
        <v/>
      </c>
      <c r="AC115" s="96" t="str">
        <f t="shared" si="63"/>
        <v/>
      </c>
      <c r="AD115" s="96" t="str">
        <f t="shared" si="74"/>
        <v/>
      </c>
      <c r="AE115" s="96" t="str">
        <f t="shared" si="64"/>
        <v/>
      </c>
      <c r="AF115" s="96" t="str">
        <f t="shared" si="65"/>
        <v/>
      </c>
      <c r="AG115" s="96" t="str">
        <f t="shared" si="66"/>
        <v/>
      </c>
      <c r="AH115" s="96" t="str">
        <f t="shared" si="75"/>
        <v/>
      </c>
      <c r="AI115" s="129" t="str">
        <f t="shared" si="76"/>
        <v/>
      </c>
    </row>
    <row r="116" spans="1:35" hidden="1">
      <c r="A116" s="128"/>
      <c r="B116" s="91"/>
      <c r="C116" s="97"/>
      <c r="D116" s="98"/>
      <c r="E116" s="98"/>
      <c r="F116" s="98"/>
      <c r="G116" s="98"/>
      <c r="H116" s="93" t="str">
        <f t="shared" si="52"/>
        <v/>
      </c>
      <c r="I116" s="778"/>
      <c r="J116" s="95" t="str">
        <f t="shared" si="53"/>
        <v/>
      </c>
      <c r="K116" s="95" t="str">
        <f t="shared" si="54"/>
        <v/>
      </c>
      <c r="L116" s="909"/>
      <c r="M116" s="93" t="str">
        <f t="shared" si="67"/>
        <v/>
      </c>
      <c r="N116" s="93" t="str">
        <f t="shared" si="55"/>
        <v/>
      </c>
      <c r="O116" s="96"/>
      <c r="P116" s="96" t="str">
        <f t="shared" si="68"/>
        <v/>
      </c>
      <c r="Q116" s="96" t="str">
        <f t="shared" si="56"/>
        <v/>
      </c>
      <c r="R116" s="96" t="str">
        <f t="shared" si="57"/>
        <v/>
      </c>
      <c r="S116" s="96" t="str">
        <f t="shared" si="69"/>
        <v/>
      </c>
      <c r="T116" s="96" t="str">
        <f t="shared" si="58"/>
        <v/>
      </c>
      <c r="U116" s="96" t="str">
        <f t="shared" si="59"/>
        <v/>
      </c>
      <c r="V116" s="96" t="str">
        <f t="shared" si="60"/>
        <v/>
      </c>
      <c r="W116" s="96" t="str">
        <f t="shared" si="61"/>
        <v/>
      </c>
      <c r="X116" s="96" t="str">
        <f t="shared" si="70"/>
        <v/>
      </c>
      <c r="Y116" s="96" t="str">
        <f t="shared" si="71"/>
        <v/>
      </c>
      <c r="Z116" s="96" t="str">
        <f t="shared" si="62"/>
        <v/>
      </c>
      <c r="AA116" s="96" t="str">
        <f t="shared" si="72"/>
        <v/>
      </c>
      <c r="AB116" s="96" t="str">
        <f t="shared" si="73"/>
        <v/>
      </c>
      <c r="AC116" s="96" t="str">
        <f t="shared" si="63"/>
        <v/>
      </c>
      <c r="AD116" s="96" t="str">
        <f t="shared" si="74"/>
        <v/>
      </c>
      <c r="AE116" s="96" t="str">
        <f t="shared" si="64"/>
        <v/>
      </c>
      <c r="AF116" s="96" t="str">
        <f t="shared" si="65"/>
        <v/>
      </c>
      <c r="AG116" s="96" t="str">
        <f t="shared" si="66"/>
        <v/>
      </c>
      <c r="AH116" s="96" t="str">
        <f t="shared" si="75"/>
        <v/>
      </c>
      <c r="AI116" s="129" t="str">
        <f t="shared" si="76"/>
        <v/>
      </c>
    </row>
    <row r="117" spans="1:35" hidden="1">
      <c r="A117" s="128"/>
      <c r="B117" s="91"/>
      <c r="C117" s="97"/>
      <c r="D117" s="98"/>
      <c r="E117" s="98"/>
      <c r="F117" s="98"/>
      <c r="G117" s="98"/>
      <c r="H117" s="93" t="str">
        <f t="shared" si="52"/>
        <v/>
      </c>
      <c r="I117" s="778"/>
      <c r="J117" s="95" t="str">
        <f t="shared" si="53"/>
        <v/>
      </c>
      <c r="K117" s="95" t="str">
        <f t="shared" si="54"/>
        <v/>
      </c>
      <c r="L117" s="909"/>
      <c r="M117" s="93" t="str">
        <f t="shared" si="67"/>
        <v/>
      </c>
      <c r="N117" s="93" t="str">
        <f t="shared" si="55"/>
        <v/>
      </c>
      <c r="O117" s="96"/>
      <c r="P117" s="96" t="str">
        <f t="shared" si="68"/>
        <v/>
      </c>
      <c r="Q117" s="96" t="str">
        <f t="shared" si="56"/>
        <v/>
      </c>
      <c r="R117" s="96" t="str">
        <f t="shared" si="57"/>
        <v/>
      </c>
      <c r="S117" s="96" t="str">
        <f t="shared" si="69"/>
        <v/>
      </c>
      <c r="T117" s="96" t="str">
        <f t="shared" si="58"/>
        <v/>
      </c>
      <c r="U117" s="96" t="str">
        <f t="shared" si="59"/>
        <v/>
      </c>
      <c r="V117" s="96" t="str">
        <f t="shared" si="60"/>
        <v/>
      </c>
      <c r="W117" s="96" t="str">
        <f t="shared" si="61"/>
        <v/>
      </c>
      <c r="X117" s="96" t="str">
        <f t="shared" si="70"/>
        <v/>
      </c>
      <c r="Y117" s="96" t="str">
        <f t="shared" si="71"/>
        <v/>
      </c>
      <c r="Z117" s="96" t="str">
        <f t="shared" si="62"/>
        <v/>
      </c>
      <c r="AA117" s="96" t="str">
        <f t="shared" si="72"/>
        <v/>
      </c>
      <c r="AB117" s="96" t="str">
        <f t="shared" si="73"/>
        <v/>
      </c>
      <c r="AC117" s="96" t="str">
        <f t="shared" si="63"/>
        <v/>
      </c>
      <c r="AD117" s="96" t="str">
        <f t="shared" si="74"/>
        <v/>
      </c>
      <c r="AE117" s="96" t="str">
        <f t="shared" si="64"/>
        <v/>
      </c>
      <c r="AF117" s="96" t="str">
        <f t="shared" si="65"/>
        <v/>
      </c>
      <c r="AG117" s="96" t="str">
        <f t="shared" si="66"/>
        <v/>
      </c>
      <c r="AH117" s="96" t="str">
        <f t="shared" si="75"/>
        <v/>
      </c>
      <c r="AI117" s="129" t="str">
        <f t="shared" si="76"/>
        <v/>
      </c>
    </row>
    <row r="118" spans="1:35" hidden="1">
      <c r="A118" s="128"/>
      <c r="B118" s="91"/>
      <c r="C118" s="97"/>
      <c r="D118" s="98"/>
      <c r="E118" s="98"/>
      <c r="F118" s="98"/>
      <c r="G118" s="98"/>
      <c r="H118" s="93" t="str">
        <f t="shared" si="52"/>
        <v/>
      </c>
      <c r="I118" s="778"/>
      <c r="J118" s="95" t="str">
        <f t="shared" si="53"/>
        <v/>
      </c>
      <c r="K118" s="95" t="str">
        <f t="shared" si="54"/>
        <v/>
      </c>
      <c r="L118" s="909"/>
      <c r="M118" s="93" t="str">
        <f t="shared" si="67"/>
        <v/>
      </c>
      <c r="N118" s="93" t="str">
        <f t="shared" si="55"/>
        <v/>
      </c>
      <c r="O118" s="96"/>
      <c r="P118" s="96" t="str">
        <f t="shared" si="68"/>
        <v/>
      </c>
      <c r="Q118" s="96" t="str">
        <f t="shared" si="56"/>
        <v/>
      </c>
      <c r="R118" s="96" t="str">
        <f t="shared" si="57"/>
        <v/>
      </c>
      <c r="S118" s="96" t="str">
        <f t="shared" si="69"/>
        <v/>
      </c>
      <c r="T118" s="96" t="str">
        <f t="shared" si="58"/>
        <v/>
      </c>
      <c r="U118" s="96" t="str">
        <f t="shared" si="59"/>
        <v/>
      </c>
      <c r="V118" s="96" t="str">
        <f t="shared" si="60"/>
        <v/>
      </c>
      <c r="W118" s="96" t="str">
        <f t="shared" si="61"/>
        <v/>
      </c>
      <c r="X118" s="96" t="str">
        <f t="shared" si="70"/>
        <v/>
      </c>
      <c r="Y118" s="96" t="str">
        <f t="shared" si="71"/>
        <v/>
      </c>
      <c r="Z118" s="96" t="str">
        <f t="shared" si="62"/>
        <v/>
      </c>
      <c r="AA118" s="96" t="str">
        <f t="shared" si="72"/>
        <v/>
      </c>
      <c r="AB118" s="96" t="str">
        <f t="shared" si="73"/>
        <v/>
      </c>
      <c r="AC118" s="96" t="str">
        <f t="shared" si="63"/>
        <v/>
      </c>
      <c r="AD118" s="96" t="str">
        <f t="shared" si="74"/>
        <v/>
      </c>
      <c r="AE118" s="96" t="str">
        <f t="shared" si="64"/>
        <v/>
      </c>
      <c r="AF118" s="96" t="str">
        <f t="shared" si="65"/>
        <v/>
      </c>
      <c r="AG118" s="96" t="str">
        <f t="shared" si="66"/>
        <v/>
      </c>
      <c r="AH118" s="96" t="str">
        <f t="shared" si="75"/>
        <v/>
      </c>
      <c r="AI118" s="129" t="str">
        <f t="shared" si="76"/>
        <v/>
      </c>
    </row>
    <row r="119" spans="1:35" hidden="1">
      <c r="A119" s="128"/>
      <c r="B119" s="91"/>
      <c r="C119" s="97"/>
      <c r="D119" s="98"/>
      <c r="E119" s="98"/>
      <c r="F119" s="98"/>
      <c r="G119" s="98"/>
      <c r="H119" s="93" t="str">
        <f t="shared" si="52"/>
        <v/>
      </c>
      <c r="I119" s="778"/>
      <c r="J119" s="95" t="str">
        <f t="shared" si="53"/>
        <v/>
      </c>
      <c r="K119" s="95" t="str">
        <f t="shared" si="54"/>
        <v/>
      </c>
      <c r="L119" s="909"/>
      <c r="M119" s="93" t="str">
        <f t="shared" si="67"/>
        <v/>
      </c>
      <c r="N119" s="93" t="str">
        <f t="shared" si="55"/>
        <v/>
      </c>
      <c r="O119" s="96"/>
      <c r="P119" s="96" t="str">
        <f t="shared" si="68"/>
        <v/>
      </c>
      <c r="Q119" s="96" t="str">
        <f t="shared" si="56"/>
        <v/>
      </c>
      <c r="R119" s="96" t="str">
        <f t="shared" si="57"/>
        <v/>
      </c>
      <c r="S119" s="96" t="str">
        <f t="shared" si="69"/>
        <v/>
      </c>
      <c r="T119" s="96" t="str">
        <f t="shared" si="58"/>
        <v/>
      </c>
      <c r="U119" s="96" t="str">
        <f t="shared" si="59"/>
        <v/>
      </c>
      <c r="V119" s="96" t="str">
        <f t="shared" si="60"/>
        <v/>
      </c>
      <c r="W119" s="96" t="str">
        <f t="shared" si="61"/>
        <v/>
      </c>
      <c r="X119" s="96" t="str">
        <f t="shared" si="70"/>
        <v/>
      </c>
      <c r="Y119" s="96" t="str">
        <f t="shared" si="71"/>
        <v/>
      </c>
      <c r="Z119" s="96" t="str">
        <f t="shared" si="62"/>
        <v/>
      </c>
      <c r="AA119" s="96" t="str">
        <f t="shared" si="72"/>
        <v/>
      </c>
      <c r="AB119" s="96" t="str">
        <f t="shared" si="73"/>
        <v/>
      </c>
      <c r="AC119" s="96" t="str">
        <f t="shared" si="63"/>
        <v/>
      </c>
      <c r="AD119" s="96" t="str">
        <f t="shared" si="74"/>
        <v/>
      </c>
      <c r="AE119" s="96" t="str">
        <f t="shared" si="64"/>
        <v/>
      </c>
      <c r="AF119" s="96" t="str">
        <f t="shared" si="65"/>
        <v/>
      </c>
      <c r="AG119" s="96" t="str">
        <f t="shared" si="66"/>
        <v/>
      </c>
      <c r="AH119" s="96" t="str">
        <f t="shared" si="75"/>
        <v/>
      </c>
      <c r="AI119" s="129" t="str">
        <f t="shared" si="76"/>
        <v/>
      </c>
    </row>
    <row r="120" spans="1:35" hidden="1">
      <c r="A120" s="128"/>
      <c r="B120" s="91"/>
      <c r="C120" s="97"/>
      <c r="D120" s="98"/>
      <c r="E120" s="98"/>
      <c r="F120" s="98"/>
      <c r="G120" s="98"/>
      <c r="H120" s="93" t="str">
        <f t="shared" si="52"/>
        <v/>
      </c>
      <c r="I120" s="778"/>
      <c r="J120" s="95" t="str">
        <f t="shared" si="53"/>
        <v/>
      </c>
      <c r="K120" s="95" t="str">
        <f t="shared" si="54"/>
        <v/>
      </c>
      <c r="L120" s="909"/>
      <c r="M120" s="93" t="str">
        <f t="shared" si="67"/>
        <v/>
      </c>
      <c r="N120" s="93" t="str">
        <f t="shared" si="55"/>
        <v/>
      </c>
      <c r="O120" s="96"/>
      <c r="P120" s="96" t="str">
        <f t="shared" si="68"/>
        <v/>
      </c>
      <c r="Q120" s="96" t="str">
        <f t="shared" si="56"/>
        <v/>
      </c>
      <c r="R120" s="96" t="str">
        <f t="shared" si="57"/>
        <v/>
      </c>
      <c r="S120" s="96" t="str">
        <f t="shared" si="69"/>
        <v/>
      </c>
      <c r="T120" s="96" t="str">
        <f t="shared" si="58"/>
        <v/>
      </c>
      <c r="U120" s="96" t="str">
        <f t="shared" si="59"/>
        <v/>
      </c>
      <c r="V120" s="96" t="str">
        <f t="shared" si="60"/>
        <v/>
      </c>
      <c r="W120" s="96" t="str">
        <f t="shared" si="61"/>
        <v/>
      </c>
      <c r="X120" s="96" t="str">
        <f t="shared" si="70"/>
        <v/>
      </c>
      <c r="Y120" s="96" t="str">
        <f t="shared" si="71"/>
        <v/>
      </c>
      <c r="Z120" s="96" t="str">
        <f t="shared" si="62"/>
        <v/>
      </c>
      <c r="AA120" s="96" t="str">
        <f t="shared" si="72"/>
        <v/>
      </c>
      <c r="AB120" s="96" t="str">
        <f t="shared" si="73"/>
        <v/>
      </c>
      <c r="AC120" s="96" t="str">
        <f t="shared" si="63"/>
        <v/>
      </c>
      <c r="AD120" s="96" t="str">
        <f t="shared" si="74"/>
        <v/>
      </c>
      <c r="AE120" s="96" t="str">
        <f t="shared" si="64"/>
        <v/>
      </c>
      <c r="AF120" s="96" t="str">
        <f t="shared" si="65"/>
        <v/>
      </c>
      <c r="AG120" s="96" t="str">
        <f t="shared" si="66"/>
        <v/>
      </c>
      <c r="AH120" s="96" t="str">
        <f t="shared" si="75"/>
        <v/>
      </c>
      <c r="AI120" s="129" t="str">
        <f t="shared" si="76"/>
        <v/>
      </c>
    </row>
    <row r="121" spans="1:35" hidden="1">
      <c r="A121" s="128"/>
      <c r="B121" s="91"/>
      <c r="C121" s="97"/>
      <c r="D121" s="98"/>
      <c r="E121" s="98"/>
      <c r="F121" s="98"/>
      <c r="G121" s="98"/>
      <c r="H121" s="93" t="str">
        <f t="shared" si="52"/>
        <v/>
      </c>
      <c r="I121" s="778"/>
      <c r="J121" s="95" t="str">
        <f t="shared" si="53"/>
        <v/>
      </c>
      <c r="K121" s="95" t="str">
        <f t="shared" si="54"/>
        <v/>
      </c>
      <c r="L121" s="909"/>
      <c r="M121" s="93" t="str">
        <f t="shared" si="67"/>
        <v/>
      </c>
      <c r="N121" s="93" t="str">
        <f t="shared" si="55"/>
        <v/>
      </c>
      <c r="O121" s="96"/>
      <c r="P121" s="96" t="str">
        <f t="shared" si="68"/>
        <v/>
      </c>
      <c r="Q121" s="96" t="str">
        <f t="shared" si="56"/>
        <v/>
      </c>
      <c r="R121" s="96" t="str">
        <f t="shared" si="57"/>
        <v/>
      </c>
      <c r="S121" s="96" t="str">
        <f t="shared" si="69"/>
        <v/>
      </c>
      <c r="T121" s="96" t="str">
        <f t="shared" si="58"/>
        <v/>
      </c>
      <c r="U121" s="96" t="str">
        <f t="shared" si="59"/>
        <v/>
      </c>
      <c r="V121" s="96" t="str">
        <f t="shared" si="60"/>
        <v/>
      </c>
      <c r="W121" s="96" t="str">
        <f t="shared" si="61"/>
        <v/>
      </c>
      <c r="X121" s="96" t="str">
        <f t="shared" si="70"/>
        <v/>
      </c>
      <c r="Y121" s="96" t="str">
        <f t="shared" si="71"/>
        <v/>
      </c>
      <c r="Z121" s="96" t="str">
        <f t="shared" si="62"/>
        <v/>
      </c>
      <c r="AA121" s="96" t="str">
        <f t="shared" si="72"/>
        <v/>
      </c>
      <c r="AB121" s="96" t="str">
        <f t="shared" si="73"/>
        <v/>
      </c>
      <c r="AC121" s="96" t="str">
        <f t="shared" si="63"/>
        <v/>
      </c>
      <c r="AD121" s="96" t="str">
        <f t="shared" si="74"/>
        <v/>
      </c>
      <c r="AE121" s="96" t="str">
        <f t="shared" si="64"/>
        <v/>
      </c>
      <c r="AF121" s="96" t="str">
        <f t="shared" si="65"/>
        <v/>
      </c>
      <c r="AG121" s="96" t="str">
        <f t="shared" si="66"/>
        <v/>
      </c>
      <c r="AH121" s="96" t="str">
        <f t="shared" si="75"/>
        <v/>
      </c>
      <c r="AI121" s="129" t="str">
        <f t="shared" si="76"/>
        <v/>
      </c>
    </row>
    <row r="122" spans="1:35" hidden="1">
      <c r="A122" s="128"/>
      <c r="B122" s="91"/>
      <c r="C122" s="97"/>
      <c r="D122" s="98"/>
      <c r="E122" s="98"/>
      <c r="F122" s="98"/>
      <c r="G122" s="98"/>
      <c r="H122" s="93" t="str">
        <f t="shared" si="52"/>
        <v/>
      </c>
      <c r="I122" s="778"/>
      <c r="J122" s="95" t="str">
        <f t="shared" si="53"/>
        <v/>
      </c>
      <c r="K122" s="95" t="str">
        <f t="shared" si="54"/>
        <v/>
      </c>
      <c r="L122" s="909"/>
      <c r="M122" s="93" t="str">
        <f t="shared" si="67"/>
        <v/>
      </c>
      <c r="N122" s="93" t="str">
        <f t="shared" si="55"/>
        <v/>
      </c>
      <c r="O122" s="96"/>
      <c r="P122" s="96" t="str">
        <f t="shared" si="68"/>
        <v/>
      </c>
      <c r="Q122" s="96" t="str">
        <f t="shared" si="56"/>
        <v/>
      </c>
      <c r="R122" s="96" t="str">
        <f t="shared" si="57"/>
        <v/>
      </c>
      <c r="S122" s="96" t="str">
        <f t="shared" si="69"/>
        <v/>
      </c>
      <c r="T122" s="96" t="str">
        <f t="shared" si="58"/>
        <v/>
      </c>
      <c r="U122" s="96" t="str">
        <f t="shared" si="59"/>
        <v/>
      </c>
      <c r="V122" s="96" t="str">
        <f t="shared" si="60"/>
        <v/>
      </c>
      <c r="W122" s="96" t="str">
        <f t="shared" si="61"/>
        <v/>
      </c>
      <c r="X122" s="96" t="str">
        <f t="shared" si="70"/>
        <v/>
      </c>
      <c r="Y122" s="96" t="str">
        <f t="shared" si="71"/>
        <v/>
      </c>
      <c r="Z122" s="96" t="str">
        <f t="shared" si="62"/>
        <v/>
      </c>
      <c r="AA122" s="96" t="str">
        <f t="shared" si="72"/>
        <v/>
      </c>
      <c r="AB122" s="96" t="str">
        <f t="shared" si="73"/>
        <v/>
      </c>
      <c r="AC122" s="96" t="str">
        <f t="shared" si="63"/>
        <v/>
      </c>
      <c r="AD122" s="96" t="str">
        <f t="shared" si="74"/>
        <v/>
      </c>
      <c r="AE122" s="96" t="str">
        <f t="shared" si="64"/>
        <v/>
      </c>
      <c r="AF122" s="96" t="str">
        <f t="shared" si="65"/>
        <v/>
      </c>
      <c r="AG122" s="96" t="str">
        <f t="shared" si="66"/>
        <v/>
      </c>
      <c r="AH122" s="96" t="str">
        <f t="shared" si="75"/>
        <v/>
      </c>
      <c r="AI122" s="129" t="str">
        <f t="shared" si="76"/>
        <v/>
      </c>
    </row>
    <row r="123" spans="1:35" hidden="1">
      <c r="A123" s="128"/>
      <c r="B123" s="91"/>
      <c r="C123" s="97"/>
      <c r="D123" s="98"/>
      <c r="E123" s="98"/>
      <c r="F123" s="98"/>
      <c r="G123" s="98"/>
      <c r="H123" s="93" t="str">
        <f t="shared" si="52"/>
        <v/>
      </c>
      <c r="I123" s="778"/>
      <c r="J123" s="95" t="str">
        <f t="shared" si="53"/>
        <v/>
      </c>
      <c r="K123" s="95" t="str">
        <f t="shared" si="54"/>
        <v/>
      </c>
      <c r="L123" s="909"/>
      <c r="M123" s="93" t="str">
        <f t="shared" si="67"/>
        <v/>
      </c>
      <c r="N123" s="93" t="str">
        <f t="shared" si="55"/>
        <v/>
      </c>
      <c r="O123" s="96"/>
      <c r="P123" s="96" t="str">
        <f t="shared" si="68"/>
        <v/>
      </c>
      <c r="Q123" s="96" t="str">
        <f t="shared" si="56"/>
        <v/>
      </c>
      <c r="R123" s="96" t="str">
        <f t="shared" si="57"/>
        <v/>
      </c>
      <c r="S123" s="96" t="str">
        <f t="shared" si="69"/>
        <v/>
      </c>
      <c r="T123" s="96" t="str">
        <f t="shared" si="58"/>
        <v/>
      </c>
      <c r="U123" s="96" t="str">
        <f t="shared" si="59"/>
        <v/>
      </c>
      <c r="V123" s="96" t="str">
        <f t="shared" si="60"/>
        <v/>
      </c>
      <c r="W123" s="96" t="str">
        <f t="shared" si="61"/>
        <v/>
      </c>
      <c r="X123" s="96" t="str">
        <f t="shared" si="70"/>
        <v/>
      </c>
      <c r="Y123" s="96" t="str">
        <f t="shared" si="71"/>
        <v/>
      </c>
      <c r="Z123" s="96" t="str">
        <f t="shared" si="62"/>
        <v/>
      </c>
      <c r="AA123" s="96" t="str">
        <f t="shared" si="72"/>
        <v/>
      </c>
      <c r="AB123" s="96" t="str">
        <f t="shared" si="73"/>
        <v/>
      </c>
      <c r="AC123" s="96" t="str">
        <f t="shared" si="63"/>
        <v/>
      </c>
      <c r="AD123" s="96" t="str">
        <f t="shared" si="74"/>
        <v/>
      </c>
      <c r="AE123" s="96" t="str">
        <f t="shared" si="64"/>
        <v/>
      </c>
      <c r="AF123" s="96" t="str">
        <f t="shared" si="65"/>
        <v/>
      </c>
      <c r="AG123" s="96" t="str">
        <f t="shared" si="66"/>
        <v/>
      </c>
      <c r="AH123" s="96" t="str">
        <f t="shared" si="75"/>
        <v/>
      </c>
      <c r="AI123" s="129" t="str">
        <f t="shared" si="76"/>
        <v/>
      </c>
    </row>
    <row r="124" spans="1:35" hidden="1">
      <c r="A124" s="128"/>
      <c r="B124" s="91"/>
      <c r="C124" s="97"/>
      <c r="D124" s="98"/>
      <c r="E124" s="98"/>
      <c r="F124" s="98"/>
      <c r="G124" s="98"/>
      <c r="H124" s="93" t="str">
        <f t="shared" si="52"/>
        <v/>
      </c>
      <c r="I124" s="778"/>
      <c r="J124" s="95" t="str">
        <f t="shared" si="53"/>
        <v/>
      </c>
      <c r="K124" s="95" t="str">
        <f t="shared" si="54"/>
        <v/>
      </c>
      <c r="L124" s="909"/>
      <c r="M124" s="93" t="str">
        <f t="shared" si="67"/>
        <v/>
      </c>
      <c r="N124" s="93" t="str">
        <f t="shared" si="55"/>
        <v/>
      </c>
      <c r="O124" s="96"/>
      <c r="P124" s="96" t="str">
        <f t="shared" si="68"/>
        <v/>
      </c>
      <c r="Q124" s="96" t="str">
        <f t="shared" si="56"/>
        <v/>
      </c>
      <c r="R124" s="96" t="str">
        <f t="shared" si="57"/>
        <v/>
      </c>
      <c r="S124" s="96" t="str">
        <f t="shared" si="69"/>
        <v/>
      </c>
      <c r="T124" s="96" t="str">
        <f t="shared" si="58"/>
        <v/>
      </c>
      <c r="U124" s="96" t="str">
        <f t="shared" si="59"/>
        <v/>
      </c>
      <c r="V124" s="96" t="str">
        <f t="shared" si="60"/>
        <v/>
      </c>
      <c r="W124" s="96" t="str">
        <f t="shared" si="61"/>
        <v/>
      </c>
      <c r="X124" s="96" t="str">
        <f t="shared" si="70"/>
        <v/>
      </c>
      <c r="Y124" s="96" t="str">
        <f t="shared" si="71"/>
        <v/>
      </c>
      <c r="Z124" s="96" t="str">
        <f t="shared" si="62"/>
        <v/>
      </c>
      <c r="AA124" s="96" t="str">
        <f t="shared" si="72"/>
        <v/>
      </c>
      <c r="AB124" s="96" t="str">
        <f t="shared" si="73"/>
        <v/>
      </c>
      <c r="AC124" s="96" t="str">
        <f t="shared" si="63"/>
        <v/>
      </c>
      <c r="AD124" s="96" t="str">
        <f t="shared" si="74"/>
        <v/>
      </c>
      <c r="AE124" s="96" t="str">
        <f t="shared" si="64"/>
        <v/>
      </c>
      <c r="AF124" s="96" t="str">
        <f t="shared" si="65"/>
        <v/>
      </c>
      <c r="AG124" s="96" t="str">
        <f t="shared" si="66"/>
        <v/>
      </c>
      <c r="AH124" s="96" t="str">
        <f t="shared" si="75"/>
        <v/>
      </c>
      <c r="AI124" s="129" t="str">
        <f t="shared" si="76"/>
        <v/>
      </c>
    </row>
    <row r="125" spans="1:35" hidden="1">
      <c r="A125" s="128"/>
      <c r="B125" s="91"/>
      <c r="C125" s="97"/>
      <c r="D125" s="98"/>
      <c r="E125" s="98"/>
      <c r="F125" s="98"/>
      <c r="G125" s="98"/>
      <c r="H125" s="93" t="str">
        <f t="shared" si="52"/>
        <v/>
      </c>
      <c r="I125" s="778"/>
      <c r="J125" s="95" t="str">
        <f t="shared" si="53"/>
        <v/>
      </c>
      <c r="K125" s="95" t="str">
        <f t="shared" si="54"/>
        <v/>
      </c>
      <c r="L125" s="909"/>
      <c r="M125" s="93" t="str">
        <f t="shared" si="67"/>
        <v/>
      </c>
      <c r="N125" s="93" t="str">
        <f t="shared" si="55"/>
        <v/>
      </c>
      <c r="O125" s="96"/>
      <c r="P125" s="96" t="str">
        <f t="shared" si="68"/>
        <v/>
      </c>
      <c r="Q125" s="96" t="str">
        <f t="shared" si="56"/>
        <v/>
      </c>
      <c r="R125" s="96" t="str">
        <f t="shared" si="57"/>
        <v/>
      </c>
      <c r="S125" s="96" t="str">
        <f t="shared" si="69"/>
        <v/>
      </c>
      <c r="T125" s="96" t="str">
        <f t="shared" si="58"/>
        <v/>
      </c>
      <c r="U125" s="96" t="str">
        <f t="shared" si="59"/>
        <v/>
      </c>
      <c r="V125" s="96" t="str">
        <f t="shared" si="60"/>
        <v/>
      </c>
      <c r="W125" s="96" t="str">
        <f t="shared" si="61"/>
        <v/>
      </c>
      <c r="X125" s="96" t="str">
        <f t="shared" si="70"/>
        <v/>
      </c>
      <c r="Y125" s="96" t="str">
        <f t="shared" si="71"/>
        <v/>
      </c>
      <c r="Z125" s="96" t="str">
        <f t="shared" si="62"/>
        <v/>
      </c>
      <c r="AA125" s="96" t="str">
        <f t="shared" si="72"/>
        <v/>
      </c>
      <c r="AB125" s="96" t="str">
        <f t="shared" si="73"/>
        <v/>
      </c>
      <c r="AC125" s="96" t="str">
        <f t="shared" si="63"/>
        <v/>
      </c>
      <c r="AD125" s="96" t="str">
        <f t="shared" si="74"/>
        <v/>
      </c>
      <c r="AE125" s="96" t="str">
        <f t="shared" si="64"/>
        <v/>
      </c>
      <c r="AF125" s="96" t="str">
        <f t="shared" si="65"/>
        <v/>
      </c>
      <c r="AG125" s="96" t="str">
        <f t="shared" si="66"/>
        <v/>
      </c>
      <c r="AH125" s="96" t="str">
        <f t="shared" si="75"/>
        <v/>
      </c>
      <c r="AI125" s="129" t="str">
        <f t="shared" si="76"/>
        <v/>
      </c>
    </row>
    <row r="126" spans="1:35" hidden="1">
      <c r="A126" s="128"/>
      <c r="B126" s="91"/>
      <c r="C126" s="97"/>
      <c r="D126" s="98"/>
      <c r="E126" s="98"/>
      <c r="F126" s="98"/>
      <c r="G126" s="98"/>
      <c r="H126" s="93" t="str">
        <f t="shared" si="52"/>
        <v/>
      </c>
      <c r="I126" s="778"/>
      <c r="J126" s="95" t="str">
        <f t="shared" si="53"/>
        <v/>
      </c>
      <c r="K126" s="95" t="str">
        <f t="shared" si="54"/>
        <v/>
      </c>
      <c r="L126" s="909"/>
      <c r="M126" s="93" t="str">
        <f t="shared" si="67"/>
        <v/>
      </c>
      <c r="N126" s="93" t="str">
        <f t="shared" si="55"/>
        <v/>
      </c>
      <c r="O126" s="96"/>
      <c r="P126" s="96" t="str">
        <f t="shared" si="68"/>
        <v/>
      </c>
      <c r="Q126" s="96" t="str">
        <f t="shared" si="56"/>
        <v/>
      </c>
      <c r="R126" s="96" t="str">
        <f t="shared" si="57"/>
        <v/>
      </c>
      <c r="S126" s="96" t="str">
        <f t="shared" si="69"/>
        <v/>
      </c>
      <c r="T126" s="96" t="str">
        <f t="shared" si="58"/>
        <v/>
      </c>
      <c r="U126" s="96" t="str">
        <f t="shared" si="59"/>
        <v/>
      </c>
      <c r="V126" s="96" t="str">
        <f t="shared" si="60"/>
        <v/>
      </c>
      <c r="W126" s="96" t="str">
        <f t="shared" si="61"/>
        <v/>
      </c>
      <c r="X126" s="96" t="str">
        <f t="shared" si="70"/>
        <v/>
      </c>
      <c r="Y126" s="96" t="str">
        <f t="shared" si="71"/>
        <v/>
      </c>
      <c r="Z126" s="96" t="str">
        <f t="shared" si="62"/>
        <v/>
      </c>
      <c r="AA126" s="96" t="str">
        <f t="shared" si="72"/>
        <v/>
      </c>
      <c r="AB126" s="96" t="str">
        <f t="shared" si="73"/>
        <v/>
      </c>
      <c r="AC126" s="96" t="str">
        <f t="shared" si="63"/>
        <v/>
      </c>
      <c r="AD126" s="96" t="str">
        <f t="shared" si="74"/>
        <v/>
      </c>
      <c r="AE126" s="96" t="str">
        <f t="shared" si="64"/>
        <v/>
      </c>
      <c r="AF126" s="96" t="str">
        <f t="shared" si="65"/>
        <v/>
      </c>
      <c r="AG126" s="96" t="str">
        <f t="shared" si="66"/>
        <v/>
      </c>
      <c r="AH126" s="96" t="str">
        <f t="shared" si="75"/>
        <v/>
      </c>
      <c r="AI126" s="129" t="str">
        <f t="shared" si="76"/>
        <v/>
      </c>
    </row>
    <row r="127" spans="1:35" hidden="1">
      <c r="A127" s="128"/>
      <c r="B127" s="91"/>
      <c r="C127" s="97"/>
      <c r="D127" s="98"/>
      <c r="E127" s="98"/>
      <c r="F127" s="98"/>
      <c r="G127" s="98"/>
      <c r="H127" s="93" t="str">
        <f t="shared" si="52"/>
        <v/>
      </c>
      <c r="I127" s="778"/>
      <c r="J127" s="95" t="str">
        <f t="shared" si="53"/>
        <v/>
      </c>
      <c r="K127" s="95" t="str">
        <f t="shared" si="54"/>
        <v/>
      </c>
      <c r="L127" s="909"/>
      <c r="M127" s="93" t="str">
        <f t="shared" si="67"/>
        <v/>
      </c>
      <c r="N127" s="93" t="str">
        <f t="shared" si="55"/>
        <v/>
      </c>
      <c r="O127" s="96"/>
      <c r="P127" s="96" t="str">
        <f t="shared" si="68"/>
        <v/>
      </c>
      <c r="Q127" s="96" t="str">
        <f t="shared" si="56"/>
        <v/>
      </c>
      <c r="R127" s="96" t="str">
        <f t="shared" si="57"/>
        <v/>
      </c>
      <c r="S127" s="96" t="str">
        <f t="shared" si="69"/>
        <v/>
      </c>
      <c r="T127" s="96" t="str">
        <f t="shared" si="58"/>
        <v/>
      </c>
      <c r="U127" s="96" t="str">
        <f t="shared" si="59"/>
        <v/>
      </c>
      <c r="V127" s="96" t="str">
        <f t="shared" si="60"/>
        <v/>
      </c>
      <c r="W127" s="96" t="str">
        <f t="shared" si="61"/>
        <v/>
      </c>
      <c r="X127" s="96" t="str">
        <f t="shared" si="70"/>
        <v/>
      </c>
      <c r="Y127" s="96" t="str">
        <f t="shared" si="71"/>
        <v/>
      </c>
      <c r="Z127" s="96" t="str">
        <f t="shared" si="62"/>
        <v/>
      </c>
      <c r="AA127" s="96" t="str">
        <f t="shared" si="72"/>
        <v/>
      </c>
      <c r="AB127" s="96" t="str">
        <f t="shared" si="73"/>
        <v/>
      </c>
      <c r="AC127" s="96" t="str">
        <f t="shared" si="63"/>
        <v/>
      </c>
      <c r="AD127" s="96" t="str">
        <f t="shared" si="74"/>
        <v/>
      </c>
      <c r="AE127" s="96" t="str">
        <f t="shared" si="64"/>
        <v/>
      </c>
      <c r="AF127" s="96" t="str">
        <f t="shared" si="65"/>
        <v/>
      </c>
      <c r="AG127" s="96" t="str">
        <f t="shared" si="66"/>
        <v/>
      </c>
      <c r="AH127" s="96" t="str">
        <f t="shared" si="75"/>
        <v/>
      </c>
      <c r="AI127" s="129" t="str">
        <f t="shared" si="76"/>
        <v/>
      </c>
    </row>
    <row r="128" spans="1:35" hidden="1">
      <c r="A128" s="128"/>
      <c r="B128" s="91"/>
      <c r="C128" s="97"/>
      <c r="D128" s="98"/>
      <c r="E128" s="98"/>
      <c r="F128" s="98"/>
      <c r="G128" s="98"/>
      <c r="H128" s="93" t="str">
        <f t="shared" si="52"/>
        <v/>
      </c>
      <c r="I128" s="778"/>
      <c r="J128" s="95" t="str">
        <f t="shared" si="53"/>
        <v/>
      </c>
      <c r="K128" s="95" t="str">
        <f t="shared" si="54"/>
        <v/>
      </c>
      <c r="L128" s="909"/>
      <c r="M128" s="93" t="str">
        <f t="shared" si="67"/>
        <v/>
      </c>
      <c r="N128" s="93" t="str">
        <f t="shared" si="55"/>
        <v/>
      </c>
      <c r="O128" s="96"/>
      <c r="P128" s="96" t="str">
        <f t="shared" si="68"/>
        <v/>
      </c>
      <c r="Q128" s="96" t="str">
        <f t="shared" si="56"/>
        <v/>
      </c>
      <c r="R128" s="96" t="str">
        <f t="shared" si="57"/>
        <v/>
      </c>
      <c r="S128" s="96" t="str">
        <f t="shared" si="69"/>
        <v/>
      </c>
      <c r="T128" s="96" t="str">
        <f t="shared" si="58"/>
        <v/>
      </c>
      <c r="U128" s="96" t="str">
        <f t="shared" si="59"/>
        <v/>
      </c>
      <c r="V128" s="96" t="str">
        <f t="shared" si="60"/>
        <v/>
      </c>
      <c r="W128" s="96" t="str">
        <f t="shared" si="61"/>
        <v/>
      </c>
      <c r="X128" s="96" t="str">
        <f t="shared" si="70"/>
        <v/>
      </c>
      <c r="Y128" s="96" t="str">
        <f t="shared" si="71"/>
        <v/>
      </c>
      <c r="Z128" s="96" t="str">
        <f t="shared" si="62"/>
        <v/>
      </c>
      <c r="AA128" s="96" t="str">
        <f t="shared" si="72"/>
        <v/>
      </c>
      <c r="AB128" s="96" t="str">
        <f t="shared" si="73"/>
        <v/>
      </c>
      <c r="AC128" s="96" t="str">
        <f t="shared" si="63"/>
        <v/>
      </c>
      <c r="AD128" s="96" t="str">
        <f t="shared" si="74"/>
        <v/>
      </c>
      <c r="AE128" s="96" t="str">
        <f t="shared" si="64"/>
        <v/>
      </c>
      <c r="AF128" s="96" t="str">
        <f t="shared" si="65"/>
        <v/>
      </c>
      <c r="AG128" s="96" t="str">
        <f t="shared" si="66"/>
        <v/>
      </c>
      <c r="AH128" s="96" t="str">
        <f t="shared" si="75"/>
        <v/>
      </c>
      <c r="AI128" s="129" t="str">
        <f t="shared" si="76"/>
        <v/>
      </c>
    </row>
    <row r="129" spans="1:35" hidden="1">
      <c r="A129" s="128"/>
      <c r="B129" s="91"/>
      <c r="C129" s="97"/>
      <c r="D129" s="98"/>
      <c r="E129" s="98"/>
      <c r="F129" s="98"/>
      <c r="G129" s="98"/>
      <c r="H129" s="93" t="str">
        <f t="shared" si="52"/>
        <v/>
      </c>
      <c r="I129" s="778"/>
      <c r="J129" s="95" t="str">
        <f t="shared" si="53"/>
        <v/>
      </c>
      <c r="K129" s="95" t="str">
        <f t="shared" si="54"/>
        <v/>
      </c>
      <c r="L129" s="909"/>
      <c r="M129" s="93" t="str">
        <f t="shared" si="67"/>
        <v/>
      </c>
      <c r="N129" s="93" t="str">
        <f t="shared" si="55"/>
        <v/>
      </c>
      <c r="O129" s="96"/>
      <c r="P129" s="96" t="str">
        <f t="shared" si="68"/>
        <v/>
      </c>
      <c r="Q129" s="96" t="str">
        <f t="shared" si="56"/>
        <v/>
      </c>
      <c r="R129" s="96" t="str">
        <f t="shared" si="57"/>
        <v/>
      </c>
      <c r="S129" s="96" t="str">
        <f t="shared" si="69"/>
        <v/>
      </c>
      <c r="T129" s="96" t="str">
        <f t="shared" si="58"/>
        <v/>
      </c>
      <c r="U129" s="96" t="str">
        <f t="shared" si="59"/>
        <v/>
      </c>
      <c r="V129" s="96" t="str">
        <f t="shared" si="60"/>
        <v/>
      </c>
      <c r="W129" s="96" t="str">
        <f t="shared" si="61"/>
        <v/>
      </c>
      <c r="X129" s="96" t="str">
        <f t="shared" si="70"/>
        <v/>
      </c>
      <c r="Y129" s="96" t="str">
        <f t="shared" si="71"/>
        <v/>
      </c>
      <c r="Z129" s="96" t="str">
        <f t="shared" si="62"/>
        <v/>
      </c>
      <c r="AA129" s="96" t="str">
        <f t="shared" si="72"/>
        <v/>
      </c>
      <c r="AB129" s="96" t="str">
        <f t="shared" si="73"/>
        <v/>
      </c>
      <c r="AC129" s="96" t="str">
        <f t="shared" si="63"/>
        <v/>
      </c>
      <c r="AD129" s="96" t="str">
        <f t="shared" si="74"/>
        <v/>
      </c>
      <c r="AE129" s="96" t="str">
        <f t="shared" si="64"/>
        <v/>
      </c>
      <c r="AF129" s="96" t="str">
        <f t="shared" si="65"/>
        <v/>
      </c>
      <c r="AG129" s="96" t="str">
        <f t="shared" si="66"/>
        <v/>
      </c>
      <c r="AH129" s="96" t="str">
        <f t="shared" si="75"/>
        <v/>
      </c>
      <c r="AI129" s="129" t="str">
        <f t="shared" si="76"/>
        <v/>
      </c>
    </row>
    <row r="130" spans="1:35" hidden="1">
      <c r="A130" s="128"/>
      <c r="B130" s="91"/>
      <c r="C130" s="97"/>
      <c r="D130" s="98"/>
      <c r="E130" s="98"/>
      <c r="F130" s="98"/>
      <c r="G130" s="98"/>
      <c r="H130" s="93" t="str">
        <f t="shared" si="52"/>
        <v/>
      </c>
      <c r="I130" s="778"/>
      <c r="J130" s="95" t="str">
        <f t="shared" si="53"/>
        <v/>
      </c>
      <c r="K130" s="95" t="str">
        <f t="shared" si="54"/>
        <v/>
      </c>
      <c r="L130" s="909"/>
      <c r="M130" s="93" t="str">
        <f t="shared" si="67"/>
        <v/>
      </c>
      <c r="N130" s="93" t="str">
        <f t="shared" si="55"/>
        <v/>
      </c>
      <c r="O130" s="96"/>
      <c r="P130" s="96" t="str">
        <f t="shared" si="68"/>
        <v/>
      </c>
      <c r="Q130" s="96" t="str">
        <f t="shared" si="56"/>
        <v/>
      </c>
      <c r="R130" s="96" t="str">
        <f t="shared" si="57"/>
        <v/>
      </c>
      <c r="S130" s="96" t="str">
        <f t="shared" si="69"/>
        <v/>
      </c>
      <c r="T130" s="96" t="str">
        <f t="shared" si="58"/>
        <v/>
      </c>
      <c r="U130" s="96" t="str">
        <f t="shared" si="59"/>
        <v/>
      </c>
      <c r="V130" s="96" t="str">
        <f t="shared" si="60"/>
        <v/>
      </c>
      <c r="W130" s="96" t="str">
        <f t="shared" si="61"/>
        <v/>
      </c>
      <c r="X130" s="96" t="str">
        <f t="shared" si="70"/>
        <v/>
      </c>
      <c r="Y130" s="96" t="str">
        <f t="shared" si="71"/>
        <v/>
      </c>
      <c r="Z130" s="96" t="str">
        <f t="shared" si="62"/>
        <v/>
      </c>
      <c r="AA130" s="96" t="str">
        <f t="shared" si="72"/>
        <v/>
      </c>
      <c r="AB130" s="96" t="str">
        <f t="shared" si="73"/>
        <v/>
      </c>
      <c r="AC130" s="96" t="str">
        <f t="shared" si="63"/>
        <v/>
      </c>
      <c r="AD130" s="96" t="str">
        <f t="shared" si="74"/>
        <v/>
      </c>
      <c r="AE130" s="96" t="str">
        <f t="shared" si="64"/>
        <v/>
      </c>
      <c r="AF130" s="96" t="str">
        <f t="shared" si="65"/>
        <v/>
      </c>
      <c r="AG130" s="96" t="str">
        <f t="shared" si="66"/>
        <v/>
      </c>
      <c r="AH130" s="96" t="str">
        <f t="shared" si="75"/>
        <v/>
      </c>
      <c r="AI130" s="129" t="str">
        <f t="shared" si="76"/>
        <v/>
      </c>
    </row>
    <row r="131" spans="1:35" hidden="1">
      <c r="A131" s="128"/>
      <c r="B131" s="91"/>
      <c r="C131" s="97"/>
      <c r="D131" s="98"/>
      <c r="E131" s="98"/>
      <c r="F131" s="98"/>
      <c r="G131" s="98"/>
      <c r="H131" s="93" t="str">
        <f t="shared" si="52"/>
        <v/>
      </c>
      <c r="I131" s="778"/>
      <c r="J131" s="95" t="str">
        <f t="shared" si="53"/>
        <v/>
      </c>
      <c r="K131" s="95" t="str">
        <f t="shared" si="54"/>
        <v/>
      </c>
      <c r="L131" s="909"/>
      <c r="M131" s="93" t="str">
        <f t="shared" si="67"/>
        <v/>
      </c>
      <c r="N131" s="93" t="str">
        <f t="shared" si="55"/>
        <v/>
      </c>
      <c r="O131" s="96"/>
      <c r="P131" s="96" t="str">
        <f t="shared" si="68"/>
        <v/>
      </c>
      <c r="Q131" s="96" t="str">
        <f t="shared" si="56"/>
        <v/>
      </c>
      <c r="R131" s="96" t="str">
        <f t="shared" si="57"/>
        <v/>
      </c>
      <c r="S131" s="96" t="str">
        <f t="shared" si="69"/>
        <v/>
      </c>
      <c r="T131" s="96" t="str">
        <f t="shared" si="58"/>
        <v/>
      </c>
      <c r="U131" s="96" t="str">
        <f t="shared" si="59"/>
        <v/>
      </c>
      <c r="V131" s="96" t="str">
        <f t="shared" si="60"/>
        <v/>
      </c>
      <c r="W131" s="96" t="str">
        <f t="shared" si="61"/>
        <v/>
      </c>
      <c r="X131" s="96" t="str">
        <f t="shared" si="70"/>
        <v/>
      </c>
      <c r="Y131" s="96" t="str">
        <f t="shared" si="71"/>
        <v/>
      </c>
      <c r="Z131" s="96" t="str">
        <f t="shared" si="62"/>
        <v/>
      </c>
      <c r="AA131" s="96" t="str">
        <f t="shared" si="72"/>
        <v/>
      </c>
      <c r="AB131" s="96" t="str">
        <f t="shared" si="73"/>
        <v/>
      </c>
      <c r="AC131" s="96" t="str">
        <f t="shared" si="63"/>
        <v/>
      </c>
      <c r="AD131" s="96" t="str">
        <f t="shared" si="74"/>
        <v/>
      </c>
      <c r="AE131" s="96" t="str">
        <f t="shared" si="64"/>
        <v/>
      </c>
      <c r="AF131" s="96" t="str">
        <f t="shared" si="65"/>
        <v/>
      </c>
      <c r="AG131" s="96" t="str">
        <f t="shared" si="66"/>
        <v/>
      </c>
      <c r="AH131" s="96" t="str">
        <f t="shared" si="75"/>
        <v/>
      </c>
      <c r="AI131" s="129" t="str">
        <f t="shared" si="76"/>
        <v/>
      </c>
    </row>
    <row r="132" spans="1:35" hidden="1">
      <c r="A132" s="128"/>
      <c r="B132" s="91"/>
      <c r="C132" s="97"/>
      <c r="D132" s="98"/>
      <c r="E132" s="98"/>
      <c r="F132" s="98"/>
      <c r="G132" s="98"/>
      <c r="H132" s="93" t="str">
        <f t="shared" si="52"/>
        <v/>
      </c>
      <c r="I132" s="778"/>
      <c r="J132" s="95" t="str">
        <f t="shared" si="53"/>
        <v/>
      </c>
      <c r="K132" s="95" t="str">
        <f t="shared" si="54"/>
        <v/>
      </c>
      <c r="L132" s="909"/>
      <c r="M132" s="93" t="str">
        <f t="shared" si="67"/>
        <v/>
      </c>
      <c r="N132" s="93" t="str">
        <f t="shared" si="55"/>
        <v/>
      </c>
      <c r="O132" s="96"/>
      <c r="P132" s="96" t="str">
        <f t="shared" si="68"/>
        <v/>
      </c>
      <c r="Q132" s="96" t="str">
        <f t="shared" si="56"/>
        <v/>
      </c>
      <c r="R132" s="96" t="str">
        <f t="shared" si="57"/>
        <v/>
      </c>
      <c r="S132" s="96" t="str">
        <f t="shared" si="69"/>
        <v/>
      </c>
      <c r="T132" s="96" t="str">
        <f t="shared" si="58"/>
        <v/>
      </c>
      <c r="U132" s="96" t="str">
        <f t="shared" si="59"/>
        <v/>
      </c>
      <c r="V132" s="96" t="str">
        <f t="shared" si="60"/>
        <v/>
      </c>
      <c r="W132" s="96" t="str">
        <f t="shared" si="61"/>
        <v/>
      </c>
      <c r="X132" s="96" t="str">
        <f t="shared" si="70"/>
        <v/>
      </c>
      <c r="Y132" s="96" t="str">
        <f t="shared" si="71"/>
        <v/>
      </c>
      <c r="Z132" s="96" t="str">
        <f t="shared" si="62"/>
        <v/>
      </c>
      <c r="AA132" s="96" t="str">
        <f t="shared" si="72"/>
        <v/>
      </c>
      <c r="AB132" s="96" t="str">
        <f t="shared" si="73"/>
        <v/>
      </c>
      <c r="AC132" s="96" t="str">
        <f t="shared" si="63"/>
        <v/>
      </c>
      <c r="AD132" s="96" t="str">
        <f t="shared" si="74"/>
        <v/>
      </c>
      <c r="AE132" s="96" t="str">
        <f t="shared" si="64"/>
        <v/>
      </c>
      <c r="AF132" s="96" t="str">
        <f t="shared" si="65"/>
        <v/>
      </c>
      <c r="AG132" s="96" t="str">
        <f t="shared" si="66"/>
        <v/>
      </c>
      <c r="AH132" s="96" t="str">
        <f t="shared" si="75"/>
        <v/>
      </c>
      <c r="AI132" s="129" t="str">
        <f t="shared" si="76"/>
        <v/>
      </c>
    </row>
    <row r="133" spans="1:35" hidden="1">
      <c r="A133" s="128"/>
      <c r="B133" s="91"/>
      <c r="C133" s="97"/>
      <c r="D133" s="98"/>
      <c r="E133" s="98"/>
      <c r="F133" s="98"/>
      <c r="G133" s="98"/>
      <c r="H133" s="93" t="str">
        <f t="shared" si="52"/>
        <v/>
      </c>
      <c r="I133" s="778"/>
      <c r="J133" s="95" t="str">
        <f t="shared" si="53"/>
        <v/>
      </c>
      <c r="K133" s="95" t="str">
        <f t="shared" si="54"/>
        <v/>
      </c>
      <c r="L133" s="909"/>
      <c r="M133" s="93" t="str">
        <f t="shared" si="67"/>
        <v/>
      </c>
      <c r="N133" s="93" t="str">
        <f t="shared" si="55"/>
        <v/>
      </c>
      <c r="O133" s="96"/>
      <c r="P133" s="96" t="str">
        <f t="shared" si="68"/>
        <v/>
      </c>
      <c r="Q133" s="96" t="str">
        <f t="shared" si="56"/>
        <v/>
      </c>
      <c r="R133" s="96" t="str">
        <f t="shared" si="57"/>
        <v/>
      </c>
      <c r="S133" s="96" t="str">
        <f t="shared" si="69"/>
        <v/>
      </c>
      <c r="T133" s="96" t="str">
        <f t="shared" si="58"/>
        <v/>
      </c>
      <c r="U133" s="96" t="str">
        <f t="shared" si="59"/>
        <v/>
      </c>
      <c r="V133" s="96" t="str">
        <f t="shared" si="60"/>
        <v/>
      </c>
      <c r="W133" s="96" t="str">
        <f t="shared" si="61"/>
        <v/>
      </c>
      <c r="X133" s="96" t="str">
        <f t="shared" si="70"/>
        <v/>
      </c>
      <c r="Y133" s="96" t="str">
        <f t="shared" si="71"/>
        <v/>
      </c>
      <c r="Z133" s="96" t="str">
        <f t="shared" si="62"/>
        <v/>
      </c>
      <c r="AA133" s="96" t="str">
        <f t="shared" si="72"/>
        <v/>
      </c>
      <c r="AB133" s="96" t="str">
        <f t="shared" si="73"/>
        <v/>
      </c>
      <c r="AC133" s="96" t="str">
        <f t="shared" si="63"/>
        <v/>
      </c>
      <c r="AD133" s="96" t="str">
        <f t="shared" si="74"/>
        <v/>
      </c>
      <c r="AE133" s="96" t="str">
        <f t="shared" si="64"/>
        <v/>
      </c>
      <c r="AF133" s="96" t="str">
        <f t="shared" si="65"/>
        <v/>
      </c>
      <c r="AG133" s="96" t="str">
        <f t="shared" si="66"/>
        <v/>
      </c>
      <c r="AH133" s="96" t="str">
        <f t="shared" si="75"/>
        <v/>
      </c>
      <c r="AI133" s="129" t="str">
        <f t="shared" si="76"/>
        <v/>
      </c>
    </row>
    <row r="134" spans="1:35" hidden="1">
      <c r="A134" s="128"/>
      <c r="B134" s="91"/>
      <c r="C134" s="97"/>
      <c r="D134" s="98"/>
      <c r="E134" s="98"/>
      <c r="F134" s="98"/>
      <c r="G134" s="98"/>
      <c r="H134" s="93" t="str">
        <f t="shared" si="52"/>
        <v/>
      </c>
      <c r="I134" s="778"/>
      <c r="J134" s="95" t="str">
        <f t="shared" si="53"/>
        <v/>
      </c>
      <c r="K134" s="95" t="str">
        <f t="shared" si="54"/>
        <v/>
      </c>
      <c r="L134" s="909"/>
      <c r="M134" s="93" t="str">
        <f t="shared" si="67"/>
        <v/>
      </c>
      <c r="N134" s="93" t="str">
        <f t="shared" si="55"/>
        <v/>
      </c>
      <c r="O134" s="96"/>
      <c r="P134" s="96" t="str">
        <f t="shared" si="68"/>
        <v/>
      </c>
      <c r="Q134" s="96" t="str">
        <f t="shared" si="56"/>
        <v/>
      </c>
      <c r="R134" s="96" t="str">
        <f t="shared" si="57"/>
        <v/>
      </c>
      <c r="S134" s="96" t="str">
        <f t="shared" si="69"/>
        <v/>
      </c>
      <c r="T134" s="96" t="str">
        <f t="shared" si="58"/>
        <v/>
      </c>
      <c r="U134" s="96" t="str">
        <f t="shared" si="59"/>
        <v/>
      </c>
      <c r="V134" s="96" t="str">
        <f t="shared" si="60"/>
        <v/>
      </c>
      <c r="W134" s="96" t="str">
        <f t="shared" si="61"/>
        <v/>
      </c>
      <c r="X134" s="96" t="str">
        <f t="shared" si="70"/>
        <v/>
      </c>
      <c r="Y134" s="96" t="str">
        <f t="shared" si="71"/>
        <v/>
      </c>
      <c r="Z134" s="96" t="str">
        <f t="shared" si="62"/>
        <v/>
      </c>
      <c r="AA134" s="96" t="str">
        <f t="shared" si="72"/>
        <v/>
      </c>
      <c r="AB134" s="96" t="str">
        <f t="shared" si="73"/>
        <v/>
      </c>
      <c r="AC134" s="96" t="str">
        <f t="shared" si="63"/>
        <v/>
      </c>
      <c r="AD134" s="96" t="str">
        <f t="shared" si="74"/>
        <v/>
      </c>
      <c r="AE134" s="96" t="str">
        <f t="shared" si="64"/>
        <v/>
      </c>
      <c r="AF134" s="96" t="str">
        <f t="shared" si="65"/>
        <v/>
      </c>
      <c r="AG134" s="96" t="str">
        <f t="shared" si="66"/>
        <v/>
      </c>
      <c r="AH134" s="96" t="str">
        <f t="shared" si="75"/>
        <v/>
      </c>
      <c r="AI134" s="129" t="str">
        <f t="shared" si="76"/>
        <v/>
      </c>
    </row>
    <row r="135" spans="1:35" hidden="1">
      <c r="A135" s="128"/>
      <c r="B135" s="91"/>
      <c r="C135" s="97"/>
      <c r="D135" s="98"/>
      <c r="E135" s="98"/>
      <c r="F135" s="98"/>
      <c r="G135" s="98"/>
      <c r="H135" s="93" t="str">
        <f t="shared" si="52"/>
        <v/>
      </c>
      <c r="I135" s="778"/>
      <c r="J135" s="95" t="str">
        <f t="shared" si="53"/>
        <v/>
      </c>
      <c r="K135" s="95" t="str">
        <f t="shared" si="54"/>
        <v/>
      </c>
      <c r="L135" s="909"/>
      <c r="M135" s="93" t="str">
        <f t="shared" si="67"/>
        <v/>
      </c>
      <c r="N135" s="93" t="str">
        <f t="shared" si="55"/>
        <v/>
      </c>
      <c r="O135" s="96"/>
      <c r="P135" s="96" t="str">
        <f t="shared" si="68"/>
        <v/>
      </c>
      <c r="Q135" s="96" t="str">
        <f t="shared" si="56"/>
        <v/>
      </c>
      <c r="R135" s="96" t="str">
        <f t="shared" si="57"/>
        <v/>
      </c>
      <c r="S135" s="96" t="str">
        <f t="shared" si="69"/>
        <v/>
      </c>
      <c r="T135" s="96" t="str">
        <f t="shared" si="58"/>
        <v/>
      </c>
      <c r="U135" s="96" t="str">
        <f t="shared" si="59"/>
        <v/>
      </c>
      <c r="V135" s="96" t="str">
        <f t="shared" si="60"/>
        <v/>
      </c>
      <c r="W135" s="96" t="str">
        <f t="shared" si="61"/>
        <v/>
      </c>
      <c r="X135" s="96" t="str">
        <f t="shared" si="70"/>
        <v/>
      </c>
      <c r="Y135" s="96" t="str">
        <f t="shared" si="71"/>
        <v/>
      </c>
      <c r="Z135" s="96" t="str">
        <f t="shared" si="62"/>
        <v/>
      </c>
      <c r="AA135" s="96" t="str">
        <f t="shared" si="72"/>
        <v/>
      </c>
      <c r="AB135" s="96" t="str">
        <f t="shared" si="73"/>
        <v/>
      </c>
      <c r="AC135" s="96" t="str">
        <f t="shared" si="63"/>
        <v/>
      </c>
      <c r="AD135" s="96" t="str">
        <f t="shared" si="74"/>
        <v/>
      </c>
      <c r="AE135" s="96" t="str">
        <f t="shared" si="64"/>
        <v/>
      </c>
      <c r="AF135" s="96" t="str">
        <f t="shared" si="65"/>
        <v/>
      </c>
      <c r="AG135" s="96" t="str">
        <f t="shared" si="66"/>
        <v/>
      </c>
      <c r="AH135" s="96" t="str">
        <f t="shared" si="75"/>
        <v/>
      </c>
      <c r="AI135" s="129" t="str">
        <f t="shared" si="76"/>
        <v/>
      </c>
    </row>
    <row r="136" spans="1:35" hidden="1">
      <c r="A136" s="128"/>
      <c r="B136" s="91"/>
      <c r="C136" s="97"/>
      <c r="D136" s="98"/>
      <c r="E136" s="98"/>
      <c r="F136" s="98"/>
      <c r="G136" s="98"/>
      <c r="H136" s="93" t="str">
        <f t="shared" si="52"/>
        <v/>
      </c>
      <c r="I136" s="778"/>
      <c r="J136" s="95" t="str">
        <f t="shared" si="53"/>
        <v/>
      </c>
      <c r="K136" s="95" t="str">
        <f t="shared" si="54"/>
        <v/>
      </c>
      <c r="L136" s="909"/>
      <c r="M136" s="93" t="str">
        <f t="shared" si="67"/>
        <v/>
      </c>
      <c r="N136" s="93" t="str">
        <f t="shared" si="55"/>
        <v/>
      </c>
      <c r="O136" s="96"/>
      <c r="P136" s="96" t="str">
        <f t="shared" si="68"/>
        <v/>
      </c>
      <c r="Q136" s="96" t="str">
        <f t="shared" si="56"/>
        <v/>
      </c>
      <c r="R136" s="96" t="str">
        <f t="shared" si="57"/>
        <v/>
      </c>
      <c r="S136" s="96" t="str">
        <f t="shared" si="69"/>
        <v/>
      </c>
      <c r="T136" s="96" t="str">
        <f t="shared" si="58"/>
        <v/>
      </c>
      <c r="U136" s="96" t="str">
        <f t="shared" si="59"/>
        <v/>
      </c>
      <c r="V136" s="96" t="str">
        <f t="shared" si="60"/>
        <v/>
      </c>
      <c r="W136" s="96" t="str">
        <f t="shared" si="61"/>
        <v/>
      </c>
      <c r="X136" s="96" t="str">
        <f t="shared" si="70"/>
        <v/>
      </c>
      <c r="Y136" s="96" t="str">
        <f t="shared" si="71"/>
        <v/>
      </c>
      <c r="Z136" s="96" t="str">
        <f t="shared" si="62"/>
        <v/>
      </c>
      <c r="AA136" s="96" t="str">
        <f t="shared" si="72"/>
        <v/>
      </c>
      <c r="AB136" s="96" t="str">
        <f t="shared" si="73"/>
        <v/>
      </c>
      <c r="AC136" s="96" t="str">
        <f t="shared" si="63"/>
        <v/>
      </c>
      <c r="AD136" s="96" t="str">
        <f t="shared" si="74"/>
        <v/>
      </c>
      <c r="AE136" s="96" t="str">
        <f t="shared" si="64"/>
        <v/>
      </c>
      <c r="AF136" s="96" t="str">
        <f t="shared" si="65"/>
        <v/>
      </c>
      <c r="AG136" s="96" t="str">
        <f t="shared" si="66"/>
        <v/>
      </c>
      <c r="AH136" s="96" t="str">
        <f t="shared" si="75"/>
        <v/>
      </c>
      <c r="AI136" s="129" t="str">
        <f t="shared" si="76"/>
        <v/>
      </c>
    </row>
    <row r="137" spans="1:35" hidden="1">
      <c r="A137" s="128"/>
      <c r="B137" s="91"/>
      <c r="C137" s="97"/>
      <c r="D137" s="98"/>
      <c r="E137" s="98"/>
      <c r="F137" s="98"/>
      <c r="G137" s="98"/>
      <c r="H137" s="93" t="str">
        <f t="shared" si="52"/>
        <v/>
      </c>
      <c r="I137" s="778"/>
      <c r="J137" s="95" t="str">
        <f t="shared" si="53"/>
        <v/>
      </c>
      <c r="K137" s="95" t="str">
        <f t="shared" si="54"/>
        <v/>
      </c>
      <c r="L137" s="909"/>
      <c r="M137" s="93" t="str">
        <f t="shared" si="67"/>
        <v/>
      </c>
      <c r="N137" s="93" t="str">
        <f t="shared" si="55"/>
        <v/>
      </c>
      <c r="O137" s="96"/>
      <c r="P137" s="96" t="str">
        <f t="shared" si="68"/>
        <v/>
      </c>
      <c r="Q137" s="96" t="str">
        <f t="shared" si="56"/>
        <v/>
      </c>
      <c r="R137" s="96" t="str">
        <f t="shared" si="57"/>
        <v/>
      </c>
      <c r="S137" s="96" t="str">
        <f t="shared" si="69"/>
        <v/>
      </c>
      <c r="T137" s="96" t="str">
        <f t="shared" si="58"/>
        <v/>
      </c>
      <c r="U137" s="96" t="str">
        <f t="shared" si="59"/>
        <v/>
      </c>
      <c r="V137" s="96" t="str">
        <f t="shared" si="60"/>
        <v/>
      </c>
      <c r="W137" s="96" t="str">
        <f t="shared" si="61"/>
        <v/>
      </c>
      <c r="X137" s="96" t="str">
        <f t="shared" si="70"/>
        <v/>
      </c>
      <c r="Y137" s="96" t="str">
        <f t="shared" si="71"/>
        <v/>
      </c>
      <c r="Z137" s="96" t="str">
        <f t="shared" si="62"/>
        <v/>
      </c>
      <c r="AA137" s="96" t="str">
        <f t="shared" si="72"/>
        <v/>
      </c>
      <c r="AB137" s="96" t="str">
        <f t="shared" si="73"/>
        <v/>
      </c>
      <c r="AC137" s="96" t="str">
        <f t="shared" si="63"/>
        <v/>
      </c>
      <c r="AD137" s="96" t="str">
        <f t="shared" si="74"/>
        <v/>
      </c>
      <c r="AE137" s="96" t="str">
        <f t="shared" si="64"/>
        <v/>
      </c>
      <c r="AF137" s="96" t="str">
        <f t="shared" si="65"/>
        <v/>
      </c>
      <c r="AG137" s="96" t="str">
        <f t="shared" si="66"/>
        <v/>
      </c>
      <c r="AH137" s="96" t="str">
        <f t="shared" si="75"/>
        <v/>
      </c>
      <c r="AI137" s="129" t="str">
        <f t="shared" si="76"/>
        <v/>
      </c>
    </row>
    <row r="138" spans="1:35" hidden="1">
      <c r="A138" s="128"/>
      <c r="B138" s="91"/>
      <c r="C138" s="97"/>
      <c r="D138" s="98"/>
      <c r="E138" s="98"/>
      <c r="F138" s="98"/>
      <c r="G138" s="98"/>
      <c r="H138" s="93" t="str">
        <f t="shared" si="52"/>
        <v/>
      </c>
      <c r="I138" s="778"/>
      <c r="J138" s="95" t="str">
        <f t="shared" si="53"/>
        <v/>
      </c>
      <c r="K138" s="95" t="str">
        <f t="shared" si="54"/>
        <v/>
      </c>
      <c r="L138" s="909"/>
      <c r="M138" s="93" t="str">
        <f t="shared" si="67"/>
        <v/>
      </c>
      <c r="N138" s="93" t="str">
        <f t="shared" si="55"/>
        <v/>
      </c>
      <c r="O138" s="96"/>
      <c r="P138" s="96" t="str">
        <f t="shared" si="68"/>
        <v/>
      </c>
      <c r="Q138" s="96" t="str">
        <f t="shared" si="56"/>
        <v/>
      </c>
      <c r="R138" s="96" t="str">
        <f t="shared" si="57"/>
        <v/>
      </c>
      <c r="S138" s="96" t="str">
        <f t="shared" si="69"/>
        <v/>
      </c>
      <c r="T138" s="96" t="str">
        <f t="shared" si="58"/>
        <v/>
      </c>
      <c r="U138" s="96" t="str">
        <f t="shared" si="59"/>
        <v/>
      </c>
      <c r="V138" s="96" t="str">
        <f t="shared" si="60"/>
        <v/>
      </c>
      <c r="W138" s="96" t="str">
        <f t="shared" si="61"/>
        <v/>
      </c>
      <c r="X138" s="96" t="str">
        <f t="shared" si="70"/>
        <v/>
      </c>
      <c r="Y138" s="96" t="str">
        <f t="shared" si="71"/>
        <v/>
      </c>
      <c r="Z138" s="96" t="str">
        <f t="shared" si="62"/>
        <v/>
      </c>
      <c r="AA138" s="96" t="str">
        <f t="shared" si="72"/>
        <v/>
      </c>
      <c r="AB138" s="96" t="str">
        <f t="shared" si="73"/>
        <v/>
      </c>
      <c r="AC138" s="96" t="str">
        <f t="shared" si="63"/>
        <v/>
      </c>
      <c r="AD138" s="96" t="str">
        <f t="shared" si="74"/>
        <v/>
      </c>
      <c r="AE138" s="96" t="str">
        <f t="shared" si="64"/>
        <v/>
      </c>
      <c r="AF138" s="96" t="str">
        <f t="shared" si="65"/>
        <v/>
      </c>
      <c r="AG138" s="96" t="str">
        <f t="shared" si="66"/>
        <v/>
      </c>
      <c r="AH138" s="96" t="str">
        <f t="shared" si="75"/>
        <v/>
      </c>
      <c r="AI138" s="129" t="str">
        <f t="shared" si="76"/>
        <v/>
      </c>
    </row>
    <row r="139" spans="1:35" hidden="1">
      <c r="A139" s="128"/>
      <c r="B139" s="91"/>
      <c r="C139" s="97"/>
      <c r="D139" s="98"/>
      <c r="E139" s="98"/>
      <c r="F139" s="98"/>
      <c r="G139" s="98"/>
      <c r="H139" s="93" t="str">
        <f t="shared" si="52"/>
        <v/>
      </c>
      <c r="I139" s="778"/>
      <c r="J139" s="95" t="str">
        <f t="shared" si="53"/>
        <v/>
      </c>
      <c r="K139" s="95" t="str">
        <f t="shared" si="54"/>
        <v/>
      </c>
      <c r="L139" s="909"/>
      <c r="M139" s="93" t="str">
        <f t="shared" si="67"/>
        <v/>
      </c>
      <c r="N139" s="93" t="str">
        <f t="shared" si="55"/>
        <v/>
      </c>
      <c r="O139" s="96"/>
      <c r="P139" s="96" t="str">
        <f t="shared" si="68"/>
        <v/>
      </c>
      <c r="Q139" s="96" t="str">
        <f t="shared" si="56"/>
        <v/>
      </c>
      <c r="R139" s="96" t="str">
        <f t="shared" si="57"/>
        <v/>
      </c>
      <c r="S139" s="96" t="str">
        <f t="shared" si="69"/>
        <v/>
      </c>
      <c r="T139" s="96" t="str">
        <f t="shared" si="58"/>
        <v/>
      </c>
      <c r="U139" s="96" t="str">
        <f t="shared" si="59"/>
        <v/>
      </c>
      <c r="V139" s="96" t="str">
        <f t="shared" si="60"/>
        <v/>
      </c>
      <c r="W139" s="96" t="str">
        <f t="shared" si="61"/>
        <v/>
      </c>
      <c r="X139" s="96" t="str">
        <f t="shared" si="70"/>
        <v/>
      </c>
      <c r="Y139" s="96" t="str">
        <f t="shared" si="71"/>
        <v/>
      </c>
      <c r="Z139" s="96" t="str">
        <f t="shared" si="62"/>
        <v/>
      </c>
      <c r="AA139" s="96" t="str">
        <f t="shared" si="72"/>
        <v/>
      </c>
      <c r="AB139" s="96" t="str">
        <f t="shared" si="73"/>
        <v/>
      </c>
      <c r="AC139" s="96" t="str">
        <f t="shared" si="63"/>
        <v/>
      </c>
      <c r="AD139" s="96" t="str">
        <f t="shared" si="74"/>
        <v/>
      </c>
      <c r="AE139" s="96" t="str">
        <f t="shared" si="64"/>
        <v/>
      </c>
      <c r="AF139" s="96" t="str">
        <f t="shared" si="65"/>
        <v/>
      </c>
      <c r="AG139" s="96" t="str">
        <f t="shared" si="66"/>
        <v/>
      </c>
      <c r="AH139" s="96" t="str">
        <f t="shared" si="75"/>
        <v/>
      </c>
      <c r="AI139" s="129" t="str">
        <f t="shared" si="76"/>
        <v/>
      </c>
    </row>
    <row r="140" spans="1:35" hidden="1">
      <c r="A140" s="128"/>
      <c r="B140" s="91"/>
      <c r="C140" s="97"/>
      <c r="D140" s="98"/>
      <c r="E140" s="98"/>
      <c r="F140" s="98"/>
      <c r="G140" s="98"/>
      <c r="H140" s="93" t="str">
        <f t="shared" si="52"/>
        <v/>
      </c>
      <c r="I140" s="778"/>
      <c r="J140" s="95" t="str">
        <f t="shared" si="53"/>
        <v/>
      </c>
      <c r="K140" s="95" t="str">
        <f t="shared" si="54"/>
        <v/>
      </c>
      <c r="L140" s="909"/>
      <c r="M140" s="93" t="str">
        <f t="shared" si="67"/>
        <v/>
      </c>
      <c r="N140" s="93" t="str">
        <f t="shared" si="55"/>
        <v/>
      </c>
      <c r="O140" s="96"/>
      <c r="P140" s="96" t="str">
        <f t="shared" si="68"/>
        <v/>
      </c>
      <c r="Q140" s="96" t="str">
        <f t="shared" si="56"/>
        <v/>
      </c>
      <c r="R140" s="96" t="str">
        <f t="shared" si="57"/>
        <v/>
      </c>
      <c r="S140" s="96" t="str">
        <f t="shared" si="69"/>
        <v/>
      </c>
      <c r="T140" s="96" t="str">
        <f t="shared" si="58"/>
        <v/>
      </c>
      <c r="U140" s="96" t="str">
        <f t="shared" si="59"/>
        <v/>
      </c>
      <c r="V140" s="96" t="str">
        <f t="shared" si="60"/>
        <v/>
      </c>
      <c r="W140" s="96" t="str">
        <f t="shared" si="61"/>
        <v/>
      </c>
      <c r="X140" s="96" t="str">
        <f t="shared" si="70"/>
        <v/>
      </c>
      <c r="Y140" s="96" t="str">
        <f t="shared" si="71"/>
        <v/>
      </c>
      <c r="Z140" s="96" t="str">
        <f t="shared" si="62"/>
        <v/>
      </c>
      <c r="AA140" s="96" t="str">
        <f t="shared" si="72"/>
        <v/>
      </c>
      <c r="AB140" s="96" t="str">
        <f t="shared" si="73"/>
        <v/>
      </c>
      <c r="AC140" s="96" t="str">
        <f t="shared" si="63"/>
        <v/>
      </c>
      <c r="AD140" s="96" t="str">
        <f t="shared" si="74"/>
        <v/>
      </c>
      <c r="AE140" s="96" t="str">
        <f t="shared" si="64"/>
        <v/>
      </c>
      <c r="AF140" s="96" t="str">
        <f t="shared" si="65"/>
        <v/>
      </c>
      <c r="AG140" s="96" t="str">
        <f t="shared" si="66"/>
        <v/>
      </c>
      <c r="AH140" s="96" t="str">
        <f t="shared" si="75"/>
        <v/>
      </c>
      <c r="AI140" s="129" t="str">
        <f t="shared" si="76"/>
        <v/>
      </c>
    </row>
    <row r="141" spans="1:35" hidden="1">
      <c r="A141" s="128"/>
      <c r="B141" s="91"/>
      <c r="C141" s="97"/>
      <c r="D141" s="98"/>
      <c r="E141" s="98"/>
      <c r="F141" s="98"/>
      <c r="G141" s="98"/>
      <c r="H141" s="93" t="str">
        <f t="shared" si="52"/>
        <v/>
      </c>
      <c r="I141" s="778"/>
      <c r="J141" s="95" t="str">
        <f t="shared" si="53"/>
        <v/>
      </c>
      <c r="K141" s="95" t="str">
        <f t="shared" si="54"/>
        <v/>
      </c>
      <c r="L141" s="909"/>
      <c r="M141" s="93" t="str">
        <f t="shared" si="67"/>
        <v/>
      </c>
      <c r="N141" s="93" t="str">
        <f t="shared" si="55"/>
        <v/>
      </c>
      <c r="O141" s="96"/>
      <c r="P141" s="96" t="str">
        <f t="shared" si="68"/>
        <v/>
      </c>
      <c r="Q141" s="96" t="str">
        <f t="shared" si="56"/>
        <v/>
      </c>
      <c r="R141" s="96" t="str">
        <f t="shared" si="57"/>
        <v/>
      </c>
      <c r="S141" s="96" t="str">
        <f t="shared" si="69"/>
        <v/>
      </c>
      <c r="T141" s="96" t="str">
        <f t="shared" si="58"/>
        <v/>
      </c>
      <c r="U141" s="96" t="str">
        <f t="shared" si="59"/>
        <v/>
      </c>
      <c r="V141" s="96" t="str">
        <f t="shared" si="60"/>
        <v/>
      </c>
      <c r="W141" s="96" t="str">
        <f t="shared" si="61"/>
        <v/>
      </c>
      <c r="X141" s="96" t="str">
        <f t="shared" si="70"/>
        <v/>
      </c>
      <c r="Y141" s="96" t="str">
        <f t="shared" si="71"/>
        <v/>
      </c>
      <c r="Z141" s="96" t="str">
        <f t="shared" si="62"/>
        <v/>
      </c>
      <c r="AA141" s="96" t="str">
        <f t="shared" si="72"/>
        <v/>
      </c>
      <c r="AB141" s="96" t="str">
        <f t="shared" si="73"/>
        <v/>
      </c>
      <c r="AC141" s="96" t="str">
        <f t="shared" si="63"/>
        <v/>
      </c>
      <c r="AD141" s="96" t="str">
        <f t="shared" si="74"/>
        <v/>
      </c>
      <c r="AE141" s="96" t="str">
        <f t="shared" si="64"/>
        <v/>
      </c>
      <c r="AF141" s="96" t="str">
        <f t="shared" si="65"/>
        <v/>
      </c>
      <c r="AG141" s="96" t="str">
        <f t="shared" si="66"/>
        <v/>
      </c>
      <c r="AH141" s="96" t="str">
        <f t="shared" si="75"/>
        <v/>
      </c>
      <c r="AI141" s="129" t="str">
        <f t="shared" si="76"/>
        <v/>
      </c>
    </row>
    <row r="142" spans="1:35" hidden="1">
      <c r="A142" s="128"/>
      <c r="B142" s="91"/>
      <c r="C142" s="97"/>
      <c r="D142" s="98"/>
      <c r="E142" s="98"/>
      <c r="F142" s="98"/>
      <c r="G142" s="98"/>
      <c r="H142" s="93" t="str">
        <f t="shared" si="52"/>
        <v/>
      </c>
      <c r="I142" s="778"/>
      <c r="J142" s="95" t="str">
        <f t="shared" si="53"/>
        <v/>
      </c>
      <c r="K142" s="95" t="str">
        <f t="shared" si="54"/>
        <v/>
      </c>
      <c r="L142" s="909"/>
      <c r="M142" s="93" t="str">
        <f t="shared" si="67"/>
        <v/>
      </c>
      <c r="N142" s="93" t="str">
        <f t="shared" si="55"/>
        <v/>
      </c>
      <c r="O142" s="96"/>
      <c r="P142" s="96" t="str">
        <f t="shared" si="68"/>
        <v/>
      </c>
      <c r="Q142" s="96" t="str">
        <f t="shared" si="56"/>
        <v/>
      </c>
      <c r="R142" s="96" t="str">
        <f t="shared" si="57"/>
        <v/>
      </c>
      <c r="S142" s="96" t="str">
        <f t="shared" si="69"/>
        <v/>
      </c>
      <c r="T142" s="96" t="str">
        <f t="shared" si="58"/>
        <v/>
      </c>
      <c r="U142" s="96" t="str">
        <f t="shared" si="59"/>
        <v/>
      </c>
      <c r="V142" s="96" t="str">
        <f t="shared" si="60"/>
        <v/>
      </c>
      <c r="W142" s="96" t="str">
        <f t="shared" si="61"/>
        <v/>
      </c>
      <c r="X142" s="96" t="str">
        <f t="shared" si="70"/>
        <v/>
      </c>
      <c r="Y142" s="96" t="str">
        <f t="shared" si="71"/>
        <v/>
      </c>
      <c r="Z142" s="96" t="str">
        <f t="shared" si="62"/>
        <v/>
      </c>
      <c r="AA142" s="96" t="str">
        <f t="shared" si="72"/>
        <v/>
      </c>
      <c r="AB142" s="96" t="str">
        <f t="shared" si="73"/>
        <v/>
      </c>
      <c r="AC142" s="96" t="str">
        <f t="shared" si="63"/>
        <v/>
      </c>
      <c r="AD142" s="96" t="str">
        <f t="shared" si="74"/>
        <v/>
      </c>
      <c r="AE142" s="96" t="str">
        <f t="shared" si="64"/>
        <v/>
      </c>
      <c r="AF142" s="96" t="str">
        <f t="shared" si="65"/>
        <v/>
      </c>
      <c r="AG142" s="96" t="str">
        <f t="shared" si="66"/>
        <v/>
      </c>
      <c r="AH142" s="96" t="str">
        <f t="shared" si="75"/>
        <v/>
      </c>
      <c r="AI142" s="129" t="str">
        <f t="shared" si="76"/>
        <v/>
      </c>
    </row>
    <row r="143" spans="1:35" hidden="1">
      <c r="A143" s="128"/>
      <c r="B143" s="91"/>
      <c r="C143" s="97"/>
      <c r="D143" s="98"/>
      <c r="E143" s="98"/>
      <c r="F143" s="98"/>
      <c r="G143" s="98"/>
      <c r="H143" s="93" t="str">
        <f t="shared" si="52"/>
        <v/>
      </c>
      <c r="I143" s="778"/>
      <c r="J143" s="95" t="str">
        <f t="shared" si="53"/>
        <v/>
      </c>
      <c r="K143" s="95" t="str">
        <f t="shared" si="54"/>
        <v/>
      </c>
      <c r="L143" s="909"/>
      <c r="M143" s="93" t="str">
        <f t="shared" si="67"/>
        <v/>
      </c>
      <c r="N143" s="93" t="str">
        <f t="shared" si="55"/>
        <v/>
      </c>
      <c r="O143" s="96"/>
      <c r="P143" s="96" t="str">
        <f t="shared" si="68"/>
        <v/>
      </c>
      <c r="Q143" s="96" t="str">
        <f t="shared" si="56"/>
        <v/>
      </c>
      <c r="R143" s="96" t="str">
        <f t="shared" si="57"/>
        <v/>
      </c>
      <c r="S143" s="96" t="str">
        <f t="shared" si="69"/>
        <v/>
      </c>
      <c r="T143" s="96" t="str">
        <f t="shared" si="58"/>
        <v/>
      </c>
      <c r="U143" s="96" t="str">
        <f t="shared" si="59"/>
        <v/>
      </c>
      <c r="V143" s="96" t="str">
        <f t="shared" si="60"/>
        <v/>
      </c>
      <c r="W143" s="96" t="str">
        <f t="shared" si="61"/>
        <v/>
      </c>
      <c r="X143" s="96" t="str">
        <f t="shared" si="70"/>
        <v/>
      </c>
      <c r="Y143" s="96" t="str">
        <f t="shared" si="71"/>
        <v/>
      </c>
      <c r="Z143" s="96" t="str">
        <f t="shared" si="62"/>
        <v/>
      </c>
      <c r="AA143" s="96" t="str">
        <f t="shared" si="72"/>
        <v/>
      </c>
      <c r="AB143" s="96" t="str">
        <f t="shared" si="73"/>
        <v/>
      </c>
      <c r="AC143" s="96" t="str">
        <f t="shared" si="63"/>
        <v/>
      </c>
      <c r="AD143" s="96" t="str">
        <f t="shared" si="74"/>
        <v/>
      </c>
      <c r="AE143" s="96" t="str">
        <f t="shared" si="64"/>
        <v/>
      </c>
      <c r="AF143" s="96" t="str">
        <f t="shared" si="65"/>
        <v/>
      </c>
      <c r="AG143" s="96" t="str">
        <f t="shared" si="66"/>
        <v/>
      </c>
      <c r="AH143" s="96" t="str">
        <f t="shared" si="75"/>
        <v/>
      </c>
      <c r="AI143" s="129" t="str">
        <f t="shared" si="76"/>
        <v/>
      </c>
    </row>
    <row r="144" spans="1:35" hidden="1">
      <c r="A144" s="128"/>
      <c r="B144" s="91"/>
      <c r="C144" s="97"/>
      <c r="D144" s="98"/>
      <c r="E144" s="98"/>
      <c r="F144" s="98"/>
      <c r="G144" s="98"/>
      <c r="H144" s="93" t="str">
        <f t="shared" si="52"/>
        <v/>
      </c>
      <c r="I144" s="778"/>
      <c r="J144" s="95" t="str">
        <f t="shared" si="53"/>
        <v/>
      </c>
      <c r="K144" s="95" t="str">
        <f t="shared" si="54"/>
        <v/>
      </c>
      <c r="L144" s="909"/>
      <c r="M144" s="93" t="str">
        <f t="shared" si="67"/>
        <v/>
      </c>
      <c r="N144" s="93" t="str">
        <f t="shared" si="55"/>
        <v/>
      </c>
      <c r="O144" s="96"/>
      <c r="P144" s="96" t="str">
        <f t="shared" si="68"/>
        <v/>
      </c>
      <c r="Q144" s="96" t="str">
        <f t="shared" si="56"/>
        <v/>
      </c>
      <c r="R144" s="96" t="str">
        <f t="shared" si="57"/>
        <v/>
      </c>
      <c r="S144" s="96" t="str">
        <f t="shared" si="69"/>
        <v/>
      </c>
      <c r="T144" s="96" t="str">
        <f t="shared" si="58"/>
        <v/>
      </c>
      <c r="U144" s="96" t="str">
        <f t="shared" si="59"/>
        <v/>
      </c>
      <c r="V144" s="96" t="str">
        <f t="shared" si="60"/>
        <v/>
      </c>
      <c r="W144" s="96" t="str">
        <f t="shared" si="61"/>
        <v/>
      </c>
      <c r="X144" s="96" t="str">
        <f t="shared" si="70"/>
        <v/>
      </c>
      <c r="Y144" s="96" t="str">
        <f t="shared" si="71"/>
        <v/>
      </c>
      <c r="Z144" s="96" t="str">
        <f t="shared" si="62"/>
        <v/>
      </c>
      <c r="AA144" s="96" t="str">
        <f t="shared" si="72"/>
        <v/>
      </c>
      <c r="AB144" s="96" t="str">
        <f t="shared" si="73"/>
        <v/>
      </c>
      <c r="AC144" s="96" t="str">
        <f t="shared" si="63"/>
        <v/>
      </c>
      <c r="AD144" s="96" t="str">
        <f t="shared" si="74"/>
        <v/>
      </c>
      <c r="AE144" s="96" t="str">
        <f t="shared" si="64"/>
        <v/>
      </c>
      <c r="AF144" s="96" t="str">
        <f t="shared" si="65"/>
        <v/>
      </c>
      <c r="AG144" s="96" t="str">
        <f t="shared" si="66"/>
        <v/>
      </c>
      <c r="AH144" s="96" t="str">
        <f t="shared" si="75"/>
        <v/>
      </c>
      <c r="AI144" s="129" t="str">
        <f t="shared" si="76"/>
        <v/>
      </c>
    </row>
    <row r="145" spans="1:35" hidden="1">
      <c r="A145" s="128"/>
      <c r="B145" s="91"/>
      <c r="C145" s="97"/>
      <c r="D145" s="98"/>
      <c r="E145" s="98"/>
      <c r="F145" s="98"/>
      <c r="G145" s="98"/>
      <c r="H145" s="93" t="str">
        <f t="shared" si="52"/>
        <v/>
      </c>
      <c r="I145" s="778"/>
      <c r="J145" s="95" t="str">
        <f t="shared" si="53"/>
        <v/>
      </c>
      <c r="K145" s="95" t="str">
        <f t="shared" si="54"/>
        <v/>
      </c>
      <c r="L145" s="909"/>
      <c r="M145" s="93" t="str">
        <f t="shared" si="67"/>
        <v/>
      </c>
      <c r="N145" s="93" t="str">
        <f t="shared" si="55"/>
        <v/>
      </c>
      <c r="O145" s="96"/>
      <c r="P145" s="96" t="str">
        <f t="shared" si="68"/>
        <v/>
      </c>
      <c r="Q145" s="96" t="str">
        <f t="shared" si="56"/>
        <v/>
      </c>
      <c r="R145" s="96" t="str">
        <f t="shared" si="57"/>
        <v/>
      </c>
      <c r="S145" s="96" t="str">
        <f t="shared" si="69"/>
        <v/>
      </c>
      <c r="T145" s="96" t="str">
        <f t="shared" si="58"/>
        <v/>
      </c>
      <c r="U145" s="96" t="str">
        <f t="shared" si="59"/>
        <v/>
      </c>
      <c r="V145" s="96" t="str">
        <f t="shared" si="60"/>
        <v/>
      </c>
      <c r="W145" s="96" t="str">
        <f t="shared" si="61"/>
        <v/>
      </c>
      <c r="X145" s="96" t="str">
        <f t="shared" si="70"/>
        <v/>
      </c>
      <c r="Y145" s="96" t="str">
        <f t="shared" si="71"/>
        <v/>
      </c>
      <c r="Z145" s="96" t="str">
        <f t="shared" si="62"/>
        <v/>
      </c>
      <c r="AA145" s="96" t="str">
        <f t="shared" si="72"/>
        <v/>
      </c>
      <c r="AB145" s="96" t="str">
        <f t="shared" si="73"/>
        <v/>
      </c>
      <c r="AC145" s="96" t="str">
        <f t="shared" si="63"/>
        <v/>
      </c>
      <c r="AD145" s="96" t="str">
        <f t="shared" si="74"/>
        <v/>
      </c>
      <c r="AE145" s="96" t="str">
        <f t="shared" si="64"/>
        <v/>
      </c>
      <c r="AF145" s="96" t="str">
        <f t="shared" si="65"/>
        <v/>
      </c>
      <c r="AG145" s="96" t="str">
        <f t="shared" si="66"/>
        <v/>
      </c>
      <c r="AH145" s="96" t="str">
        <f t="shared" si="75"/>
        <v/>
      </c>
      <c r="AI145" s="129" t="str">
        <f t="shared" si="76"/>
        <v/>
      </c>
    </row>
    <row r="146" spans="1:35" hidden="1">
      <c r="A146" s="128"/>
      <c r="B146" s="91"/>
      <c r="C146" s="97"/>
      <c r="D146" s="98"/>
      <c r="E146" s="98"/>
      <c r="F146" s="98"/>
      <c r="G146" s="98"/>
      <c r="H146" s="93" t="str">
        <f t="shared" si="52"/>
        <v/>
      </c>
      <c r="I146" s="778"/>
      <c r="J146" s="95" t="str">
        <f t="shared" si="53"/>
        <v/>
      </c>
      <c r="K146" s="95" t="str">
        <f t="shared" si="54"/>
        <v/>
      </c>
      <c r="L146" s="909"/>
      <c r="M146" s="93" t="str">
        <f t="shared" si="67"/>
        <v/>
      </c>
      <c r="N146" s="93" t="str">
        <f t="shared" si="55"/>
        <v/>
      </c>
      <c r="O146" s="96"/>
      <c r="P146" s="96" t="str">
        <f t="shared" si="68"/>
        <v/>
      </c>
      <c r="Q146" s="96" t="str">
        <f t="shared" si="56"/>
        <v/>
      </c>
      <c r="R146" s="96" t="str">
        <f t="shared" si="57"/>
        <v/>
      </c>
      <c r="S146" s="96" t="str">
        <f t="shared" si="69"/>
        <v/>
      </c>
      <c r="T146" s="96" t="str">
        <f t="shared" si="58"/>
        <v/>
      </c>
      <c r="U146" s="96" t="str">
        <f t="shared" si="59"/>
        <v/>
      </c>
      <c r="V146" s="96" t="str">
        <f t="shared" si="60"/>
        <v/>
      </c>
      <c r="W146" s="96" t="str">
        <f t="shared" si="61"/>
        <v/>
      </c>
      <c r="X146" s="96" t="str">
        <f t="shared" si="70"/>
        <v/>
      </c>
      <c r="Y146" s="96" t="str">
        <f t="shared" si="71"/>
        <v/>
      </c>
      <c r="Z146" s="96" t="str">
        <f t="shared" si="62"/>
        <v/>
      </c>
      <c r="AA146" s="96" t="str">
        <f t="shared" si="72"/>
        <v/>
      </c>
      <c r="AB146" s="96" t="str">
        <f t="shared" si="73"/>
        <v/>
      </c>
      <c r="AC146" s="96" t="str">
        <f t="shared" si="63"/>
        <v/>
      </c>
      <c r="AD146" s="96" t="str">
        <f t="shared" si="74"/>
        <v/>
      </c>
      <c r="AE146" s="96" t="str">
        <f t="shared" si="64"/>
        <v/>
      </c>
      <c r="AF146" s="96" t="str">
        <f t="shared" si="65"/>
        <v/>
      </c>
      <c r="AG146" s="96" t="str">
        <f t="shared" si="66"/>
        <v/>
      </c>
      <c r="AH146" s="96" t="str">
        <f t="shared" si="75"/>
        <v/>
      </c>
      <c r="AI146" s="129" t="str">
        <f t="shared" si="76"/>
        <v/>
      </c>
    </row>
    <row r="147" spans="1:35" hidden="1">
      <c r="A147" s="128"/>
      <c r="B147" s="91"/>
      <c r="C147" s="97"/>
      <c r="D147" s="98"/>
      <c r="E147" s="98"/>
      <c r="F147" s="98"/>
      <c r="G147" s="98"/>
      <c r="H147" s="93" t="str">
        <f t="shared" si="52"/>
        <v/>
      </c>
      <c r="I147" s="778"/>
      <c r="J147" s="95" t="str">
        <f t="shared" si="53"/>
        <v/>
      </c>
      <c r="K147" s="95" t="str">
        <f t="shared" si="54"/>
        <v/>
      </c>
      <c r="L147" s="909"/>
      <c r="M147" s="93" t="str">
        <f t="shared" si="67"/>
        <v/>
      </c>
      <c r="N147" s="93" t="str">
        <f t="shared" si="55"/>
        <v/>
      </c>
      <c r="O147" s="96"/>
      <c r="P147" s="96" t="str">
        <f t="shared" si="68"/>
        <v/>
      </c>
      <c r="Q147" s="96" t="str">
        <f t="shared" si="56"/>
        <v/>
      </c>
      <c r="R147" s="96" t="str">
        <f t="shared" si="57"/>
        <v/>
      </c>
      <c r="S147" s="96" t="str">
        <f t="shared" si="69"/>
        <v/>
      </c>
      <c r="T147" s="96" t="str">
        <f t="shared" si="58"/>
        <v/>
      </c>
      <c r="U147" s="96" t="str">
        <f t="shared" si="59"/>
        <v/>
      </c>
      <c r="V147" s="96" t="str">
        <f t="shared" si="60"/>
        <v/>
      </c>
      <c r="W147" s="96" t="str">
        <f t="shared" si="61"/>
        <v/>
      </c>
      <c r="X147" s="96" t="str">
        <f t="shared" si="70"/>
        <v/>
      </c>
      <c r="Y147" s="96" t="str">
        <f t="shared" si="71"/>
        <v/>
      </c>
      <c r="Z147" s="96" t="str">
        <f t="shared" si="62"/>
        <v/>
      </c>
      <c r="AA147" s="96" t="str">
        <f t="shared" si="72"/>
        <v/>
      </c>
      <c r="AB147" s="96" t="str">
        <f t="shared" si="73"/>
        <v/>
      </c>
      <c r="AC147" s="96" t="str">
        <f t="shared" si="63"/>
        <v/>
      </c>
      <c r="AD147" s="96" t="str">
        <f t="shared" si="74"/>
        <v/>
      </c>
      <c r="AE147" s="96" t="str">
        <f t="shared" si="64"/>
        <v/>
      </c>
      <c r="AF147" s="96" t="str">
        <f t="shared" si="65"/>
        <v/>
      </c>
      <c r="AG147" s="96" t="str">
        <f t="shared" si="66"/>
        <v/>
      </c>
      <c r="AH147" s="96" t="str">
        <f t="shared" si="75"/>
        <v/>
      </c>
      <c r="AI147" s="129" t="str">
        <f t="shared" si="76"/>
        <v/>
      </c>
    </row>
    <row r="148" spans="1:35" hidden="1">
      <c r="A148" s="128"/>
      <c r="B148" s="91"/>
      <c r="C148" s="97"/>
      <c r="D148" s="98"/>
      <c r="E148" s="98"/>
      <c r="F148" s="98"/>
      <c r="G148" s="98"/>
      <c r="H148" s="93" t="str">
        <f t="shared" si="52"/>
        <v/>
      </c>
      <c r="I148" s="778"/>
      <c r="J148" s="95" t="str">
        <f t="shared" si="53"/>
        <v/>
      </c>
      <c r="K148" s="95" t="str">
        <f t="shared" si="54"/>
        <v/>
      </c>
      <c r="L148" s="909"/>
      <c r="M148" s="93" t="str">
        <f t="shared" si="67"/>
        <v/>
      </c>
      <c r="N148" s="93" t="str">
        <f t="shared" si="55"/>
        <v/>
      </c>
      <c r="O148" s="96"/>
      <c r="P148" s="96" t="str">
        <f t="shared" si="68"/>
        <v/>
      </c>
      <c r="Q148" s="96" t="str">
        <f t="shared" si="56"/>
        <v/>
      </c>
      <c r="R148" s="96" t="str">
        <f t="shared" si="57"/>
        <v/>
      </c>
      <c r="S148" s="96" t="str">
        <f t="shared" si="69"/>
        <v/>
      </c>
      <c r="T148" s="96" t="str">
        <f t="shared" si="58"/>
        <v/>
      </c>
      <c r="U148" s="96" t="str">
        <f t="shared" si="59"/>
        <v/>
      </c>
      <c r="V148" s="96" t="str">
        <f t="shared" si="60"/>
        <v/>
      </c>
      <c r="W148" s="96" t="str">
        <f t="shared" si="61"/>
        <v/>
      </c>
      <c r="X148" s="96" t="str">
        <f t="shared" si="70"/>
        <v/>
      </c>
      <c r="Y148" s="96" t="str">
        <f t="shared" si="71"/>
        <v/>
      </c>
      <c r="Z148" s="96" t="str">
        <f t="shared" si="62"/>
        <v/>
      </c>
      <c r="AA148" s="96" t="str">
        <f t="shared" si="72"/>
        <v/>
      </c>
      <c r="AB148" s="96" t="str">
        <f t="shared" si="73"/>
        <v/>
      </c>
      <c r="AC148" s="96" t="str">
        <f t="shared" si="63"/>
        <v/>
      </c>
      <c r="AD148" s="96" t="str">
        <f t="shared" si="74"/>
        <v/>
      </c>
      <c r="AE148" s="96" t="str">
        <f t="shared" si="64"/>
        <v/>
      </c>
      <c r="AF148" s="96" t="str">
        <f t="shared" si="65"/>
        <v/>
      </c>
      <c r="AG148" s="96" t="str">
        <f t="shared" si="66"/>
        <v/>
      </c>
      <c r="AH148" s="96" t="str">
        <f t="shared" si="75"/>
        <v/>
      </c>
      <c r="AI148" s="129" t="str">
        <f t="shared" si="76"/>
        <v/>
      </c>
    </row>
    <row r="149" spans="1:35" hidden="1">
      <c r="A149" s="128"/>
      <c r="B149" s="91"/>
      <c r="C149" s="97"/>
      <c r="D149" s="98"/>
      <c r="E149" s="98"/>
      <c r="F149" s="98"/>
      <c r="G149" s="98"/>
      <c r="H149" s="93" t="str">
        <f t="shared" si="52"/>
        <v/>
      </c>
      <c r="I149" s="778"/>
      <c r="J149" s="95" t="str">
        <f t="shared" si="53"/>
        <v/>
      </c>
      <c r="K149" s="95" t="str">
        <f t="shared" si="54"/>
        <v/>
      </c>
      <c r="L149" s="909"/>
      <c r="M149" s="93" t="str">
        <f t="shared" si="67"/>
        <v/>
      </c>
      <c r="N149" s="93" t="str">
        <f t="shared" si="55"/>
        <v/>
      </c>
      <c r="O149" s="96"/>
      <c r="P149" s="96" t="str">
        <f t="shared" si="68"/>
        <v/>
      </c>
      <c r="Q149" s="96" t="str">
        <f t="shared" si="56"/>
        <v/>
      </c>
      <c r="R149" s="96" t="str">
        <f t="shared" si="57"/>
        <v/>
      </c>
      <c r="S149" s="96" t="str">
        <f t="shared" si="69"/>
        <v/>
      </c>
      <c r="T149" s="96" t="str">
        <f t="shared" si="58"/>
        <v/>
      </c>
      <c r="U149" s="96" t="str">
        <f t="shared" si="59"/>
        <v/>
      </c>
      <c r="V149" s="96" t="str">
        <f t="shared" si="60"/>
        <v/>
      </c>
      <c r="W149" s="96" t="str">
        <f t="shared" si="61"/>
        <v/>
      </c>
      <c r="X149" s="96" t="str">
        <f t="shared" si="70"/>
        <v/>
      </c>
      <c r="Y149" s="96" t="str">
        <f t="shared" si="71"/>
        <v/>
      </c>
      <c r="Z149" s="96" t="str">
        <f t="shared" si="62"/>
        <v/>
      </c>
      <c r="AA149" s="96" t="str">
        <f t="shared" si="72"/>
        <v/>
      </c>
      <c r="AB149" s="96" t="str">
        <f t="shared" si="73"/>
        <v/>
      </c>
      <c r="AC149" s="96" t="str">
        <f t="shared" si="63"/>
        <v/>
      </c>
      <c r="AD149" s="96" t="str">
        <f t="shared" si="74"/>
        <v/>
      </c>
      <c r="AE149" s="96" t="str">
        <f t="shared" si="64"/>
        <v/>
      </c>
      <c r="AF149" s="96" t="str">
        <f t="shared" si="65"/>
        <v/>
      </c>
      <c r="AG149" s="96" t="str">
        <f t="shared" si="66"/>
        <v/>
      </c>
      <c r="AH149" s="96" t="str">
        <f t="shared" si="75"/>
        <v/>
      </c>
      <c r="AI149" s="129" t="str">
        <f t="shared" si="76"/>
        <v/>
      </c>
    </row>
    <row r="150" spans="1:35" hidden="1">
      <c r="A150" s="128"/>
      <c r="B150" s="91"/>
      <c r="C150" s="97"/>
      <c r="D150" s="98"/>
      <c r="E150" s="98"/>
      <c r="F150" s="98"/>
      <c r="G150" s="98"/>
      <c r="H150" s="93" t="str">
        <f t="shared" si="52"/>
        <v/>
      </c>
      <c r="I150" s="778"/>
      <c r="J150" s="95" t="str">
        <f t="shared" si="53"/>
        <v/>
      </c>
      <c r="K150" s="95" t="str">
        <f t="shared" si="54"/>
        <v/>
      </c>
      <c r="L150" s="909"/>
      <c r="M150" s="93" t="str">
        <f t="shared" si="67"/>
        <v/>
      </c>
      <c r="N150" s="93" t="str">
        <f t="shared" si="55"/>
        <v/>
      </c>
      <c r="O150" s="96"/>
      <c r="P150" s="96" t="str">
        <f t="shared" si="68"/>
        <v/>
      </c>
      <c r="Q150" s="96" t="str">
        <f t="shared" si="56"/>
        <v/>
      </c>
      <c r="R150" s="96" t="str">
        <f t="shared" si="57"/>
        <v/>
      </c>
      <c r="S150" s="96" t="str">
        <f t="shared" si="69"/>
        <v/>
      </c>
      <c r="T150" s="96" t="str">
        <f t="shared" si="58"/>
        <v/>
      </c>
      <c r="U150" s="96" t="str">
        <f t="shared" si="59"/>
        <v/>
      </c>
      <c r="V150" s="96" t="str">
        <f t="shared" si="60"/>
        <v/>
      </c>
      <c r="W150" s="96" t="str">
        <f t="shared" si="61"/>
        <v/>
      </c>
      <c r="X150" s="96" t="str">
        <f t="shared" si="70"/>
        <v/>
      </c>
      <c r="Y150" s="96" t="str">
        <f t="shared" si="71"/>
        <v/>
      </c>
      <c r="Z150" s="96" t="str">
        <f t="shared" si="62"/>
        <v/>
      </c>
      <c r="AA150" s="96" t="str">
        <f t="shared" si="72"/>
        <v/>
      </c>
      <c r="AB150" s="96" t="str">
        <f t="shared" si="73"/>
        <v/>
      </c>
      <c r="AC150" s="96" t="str">
        <f t="shared" si="63"/>
        <v/>
      </c>
      <c r="AD150" s="96" t="str">
        <f t="shared" si="74"/>
        <v/>
      </c>
      <c r="AE150" s="96" t="str">
        <f t="shared" si="64"/>
        <v/>
      </c>
      <c r="AF150" s="96" t="str">
        <f t="shared" si="65"/>
        <v/>
      </c>
      <c r="AG150" s="96" t="str">
        <f t="shared" si="66"/>
        <v/>
      </c>
      <c r="AH150" s="96" t="str">
        <f t="shared" si="75"/>
        <v/>
      </c>
      <c r="AI150" s="129" t="str">
        <f t="shared" si="76"/>
        <v/>
      </c>
    </row>
    <row r="151" spans="1:35" hidden="1">
      <c r="A151" s="128"/>
      <c r="B151" s="91"/>
      <c r="C151" s="97"/>
      <c r="D151" s="98"/>
      <c r="E151" s="98"/>
      <c r="F151" s="98"/>
      <c r="G151" s="98"/>
      <c r="H151" s="93" t="str">
        <f t="shared" si="52"/>
        <v/>
      </c>
      <c r="I151" s="778"/>
      <c r="J151" s="95" t="str">
        <f t="shared" si="53"/>
        <v/>
      </c>
      <c r="K151" s="95" t="str">
        <f t="shared" si="54"/>
        <v/>
      </c>
      <c r="L151" s="909"/>
      <c r="M151" s="93" t="str">
        <f t="shared" si="67"/>
        <v/>
      </c>
      <c r="N151" s="93" t="str">
        <f t="shared" si="55"/>
        <v/>
      </c>
      <c r="O151" s="96"/>
      <c r="P151" s="96" t="str">
        <f t="shared" si="68"/>
        <v/>
      </c>
      <c r="Q151" s="96" t="str">
        <f t="shared" si="56"/>
        <v/>
      </c>
      <c r="R151" s="96" t="str">
        <f t="shared" si="57"/>
        <v/>
      </c>
      <c r="S151" s="96" t="str">
        <f t="shared" si="69"/>
        <v/>
      </c>
      <c r="T151" s="96" t="str">
        <f t="shared" si="58"/>
        <v/>
      </c>
      <c r="U151" s="96" t="str">
        <f t="shared" si="59"/>
        <v/>
      </c>
      <c r="V151" s="96" t="str">
        <f t="shared" si="60"/>
        <v/>
      </c>
      <c r="W151" s="96" t="str">
        <f t="shared" si="61"/>
        <v/>
      </c>
      <c r="X151" s="96" t="str">
        <f t="shared" si="70"/>
        <v/>
      </c>
      <c r="Y151" s="96" t="str">
        <f t="shared" si="71"/>
        <v/>
      </c>
      <c r="Z151" s="96" t="str">
        <f t="shared" si="62"/>
        <v/>
      </c>
      <c r="AA151" s="96" t="str">
        <f t="shared" si="72"/>
        <v/>
      </c>
      <c r="AB151" s="96" t="str">
        <f t="shared" si="73"/>
        <v/>
      </c>
      <c r="AC151" s="96" t="str">
        <f t="shared" si="63"/>
        <v/>
      </c>
      <c r="AD151" s="96" t="str">
        <f t="shared" si="74"/>
        <v/>
      </c>
      <c r="AE151" s="96" t="str">
        <f t="shared" si="64"/>
        <v/>
      </c>
      <c r="AF151" s="96" t="str">
        <f t="shared" si="65"/>
        <v/>
      </c>
      <c r="AG151" s="96" t="str">
        <f t="shared" si="66"/>
        <v/>
      </c>
      <c r="AH151" s="96" t="str">
        <f t="shared" si="75"/>
        <v/>
      </c>
      <c r="AI151" s="129" t="str">
        <f t="shared" si="76"/>
        <v/>
      </c>
    </row>
    <row r="152" spans="1:35" hidden="1">
      <c r="A152" s="128"/>
      <c r="B152" s="91"/>
      <c r="C152" s="97"/>
      <c r="D152" s="98"/>
      <c r="E152" s="98"/>
      <c r="F152" s="98"/>
      <c r="G152" s="98"/>
      <c r="H152" s="93" t="str">
        <f t="shared" si="52"/>
        <v/>
      </c>
      <c r="I152" s="778"/>
      <c r="J152" s="95" t="str">
        <f t="shared" si="53"/>
        <v/>
      </c>
      <c r="K152" s="95" t="str">
        <f t="shared" si="54"/>
        <v/>
      </c>
      <c r="L152" s="909"/>
      <c r="M152" s="93" t="str">
        <f t="shared" si="67"/>
        <v/>
      </c>
      <c r="N152" s="93" t="str">
        <f t="shared" si="55"/>
        <v/>
      </c>
      <c r="O152" s="96"/>
      <c r="P152" s="96" t="str">
        <f t="shared" si="68"/>
        <v/>
      </c>
      <c r="Q152" s="96" t="str">
        <f t="shared" si="56"/>
        <v/>
      </c>
      <c r="R152" s="96" t="str">
        <f t="shared" si="57"/>
        <v/>
      </c>
      <c r="S152" s="96" t="str">
        <f t="shared" si="69"/>
        <v/>
      </c>
      <c r="T152" s="96" t="str">
        <f t="shared" si="58"/>
        <v/>
      </c>
      <c r="U152" s="96" t="str">
        <f t="shared" si="59"/>
        <v/>
      </c>
      <c r="V152" s="96" t="str">
        <f t="shared" si="60"/>
        <v/>
      </c>
      <c r="W152" s="96" t="str">
        <f t="shared" si="61"/>
        <v/>
      </c>
      <c r="X152" s="96" t="str">
        <f t="shared" si="70"/>
        <v/>
      </c>
      <c r="Y152" s="96" t="str">
        <f t="shared" si="71"/>
        <v/>
      </c>
      <c r="Z152" s="96" t="str">
        <f t="shared" si="62"/>
        <v/>
      </c>
      <c r="AA152" s="96" t="str">
        <f t="shared" si="72"/>
        <v/>
      </c>
      <c r="AB152" s="96" t="str">
        <f t="shared" si="73"/>
        <v/>
      </c>
      <c r="AC152" s="96" t="str">
        <f t="shared" si="63"/>
        <v/>
      </c>
      <c r="AD152" s="96" t="str">
        <f t="shared" si="74"/>
        <v/>
      </c>
      <c r="AE152" s="96" t="str">
        <f t="shared" si="64"/>
        <v/>
      </c>
      <c r="AF152" s="96" t="str">
        <f t="shared" si="65"/>
        <v/>
      </c>
      <c r="AG152" s="96" t="str">
        <f t="shared" si="66"/>
        <v/>
      </c>
      <c r="AH152" s="96" t="str">
        <f t="shared" si="75"/>
        <v/>
      </c>
      <c r="AI152" s="129" t="str">
        <f t="shared" si="76"/>
        <v/>
      </c>
    </row>
    <row r="153" spans="1:35" hidden="1">
      <c r="A153" s="128"/>
      <c r="B153" s="91"/>
      <c r="C153" s="97"/>
      <c r="D153" s="98"/>
      <c r="E153" s="98"/>
      <c r="F153" s="98"/>
      <c r="G153" s="98"/>
      <c r="H153" s="93" t="str">
        <f t="shared" si="52"/>
        <v/>
      </c>
      <c r="I153" s="778"/>
      <c r="J153" s="95" t="str">
        <f t="shared" si="53"/>
        <v/>
      </c>
      <c r="K153" s="95" t="str">
        <f t="shared" si="54"/>
        <v/>
      </c>
      <c r="L153" s="909"/>
      <c r="M153" s="93" t="str">
        <f t="shared" si="67"/>
        <v/>
      </c>
      <c r="N153" s="93" t="str">
        <f t="shared" si="55"/>
        <v/>
      </c>
      <c r="O153" s="96"/>
      <c r="P153" s="96" t="str">
        <f t="shared" si="68"/>
        <v/>
      </c>
      <c r="Q153" s="96" t="str">
        <f t="shared" si="56"/>
        <v/>
      </c>
      <c r="R153" s="96" t="str">
        <f t="shared" si="57"/>
        <v/>
      </c>
      <c r="S153" s="96" t="str">
        <f t="shared" si="69"/>
        <v/>
      </c>
      <c r="T153" s="96" t="str">
        <f t="shared" si="58"/>
        <v/>
      </c>
      <c r="U153" s="96" t="str">
        <f t="shared" si="59"/>
        <v/>
      </c>
      <c r="V153" s="96" t="str">
        <f t="shared" si="60"/>
        <v/>
      </c>
      <c r="W153" s="96" t="str">
        <f t="shared" si="61"/>
        <v/>
      </c>
      <c r="X153" s="96" t="str">
        <f t="shared" si="70"/>
        <v/>
      </c>
      <c r="Y153" s="96" t="str">
        <f t="shared" si="71"/>
        <v/>
      </c>
      <c r="Z153" s="96" t="str">
        <f t="shared" si="62"/>
        <v/>
      </c>
      <c r="AA153" s="96" t="str">
        <f t="shared" si="72"/>
        <v/>
      </c>
      <c r="AB153" s="96" t="str">
        <f t="shared" si="73"/>
        <v/>
      </c>
      <c r="AC153" s="96" t="str">
        <f t="shared" si="63"/>
        <v/>
      </c>
      <c r="AD153" s="96" t="str">
        <f t="shared" si="74"/>
        <v/>
      </c>
      <c r="AE153" s="96" t="str">
        <f t="shared" si="64"/>
        <v/>
      </c>
      <c r="AF153" s="96" t="str">
        <f t="shared" si="65"/>
        <v/>
      </c>
      <c r="AG153" s="96" t="str">
        <f t="shared" si="66"/>
        <v/>
      </c>
      <c r="AH153" s="96" t="str">
        <f t="shared" si="75"/>
        <v/>
      </c>
      <c r="AI153" s="129" t="str">
        <f t="shared" si="76"/>
        <v/>
      </c>
    </row>
    <row r="154" spans="1:35" hidden="1">
      <c r="A154" s="128"/>
      <c r="B154" s="91"/>
      <c r="C154" s="97"/>
      <c r="D154" s="98"/>
      <c r="E154" s="98"/>
      <c r="F154" s="98"/>
      <c r="G154" s="98"/>
      <c r="H154" s="93" t="str">
        <f t="shared" si="52"/>
        <v/>
      </c>
      <c r="I154" s="778"/>
      <c r="J154" s="95" t="str">
        <f t="shared" si="53"/>
        <v/>
      </c>
      <c r="K154" s="95" t="str">
        <f t="shared" si="54"/>
        <v/>
      </c>
      <c r="L154" s="909"/>
      <c r="M154" s="93" t="str">
        <f t="shared" si="67"/>
        <v/>
      </c>
      <c r="N154" s="93" t="str">
        <f t="shared" si="55"/>
        <v/>
      </c>
      <c r="O154" s="96"/>
      <c r="P154" s="96" t="str">
        <f t="shared" si="68"/>
        <v/>
      </c>
      <c r="Q154" s="96" t="str">
        <f t="shared" si="56"/>
        <v/>
      </c>
      <c r="R154" s="96" t="str">
        <f t="shared" si="57"/>
        <v/>
      </c>
      <c r="S154" s="96" t="str">
        <f t="shared" si="69"/>
        <v/>
      </c>
      <c r="T154" s="96" t="str">
        <f t="shared" si="58"/>
        <v/>
      </c>
      <c r="U154" s="96" t="str">
        <f t="shared" si="59"/>
        <v/>
      </c>
      <c r="V154" s="96" t="str">
        <f t="shared" si="60"/>
        <v/>
      </c>
      <c r="W154" s="96" t="str">
        <f t="shared" si="61"/>
        <v/>
      </c>
      <c r="X154" s="96" t="str">
        <f t="shared" si="70"/>
        <v/>
      </c>
      <c r="Y154" s="96" t="str">
        <f t="shared" si="71"/>
        <v/>
      </c>
      <c r="Z154" s="96" t="str">
        <f t="shared" si="62"/>
        <v/>
      </c>
      <c r="AA154" s="96" t="str">
        <f t="shared" si="72"/>
        <v/>
      </c>
      <c r="AB154" s="96" t="str">
        <f t="shared" si="73"/>
        <v/>
      </c>
      <c r="AC154" s="96" t="str">
        <f t="shared" si="63"/>
        <v/>
      </c>
      <c r="AD154" s="96" t="str">
        <f t="shared" si="74"/>
        <v/>
      </c>
      <c r="AE154" s="96" t="str">
        <f t="shared" si="64"/>
        <v/>
      </c>
      <c r="AF154" s="96" t="str">
        <f t="shared" si="65"/>
        <v/>
      </c>
      <c r="AG154" s="96" t="str">
        <f t="shared" si="66"/>
        <v/>
      </c>
      <c r="AH154" s="96" t="str">
        <f t="shared" si="75"/>
        <v/>
      </c>
      <c r="AI154" s="129" t="str">
        <f t="shared" si="76"/>
        <v/>
      </c>
    </row>
    <row r="155" spans="1:35" hidden="1">
      <c r="A155" s="128"/>
      <c r="B155" s="91"/>
      <c r="C155" s="97"/>
      <c r="D155" s="98"/>
      <c r="E155" s="98"/>
      <c r="F155" s="98"/>
      <c r="G155" s="98"/>
      <c r="H155" s="93" t="str">
        <f t="shared" si="52"/>
        <v/>
      </c>
      <c r="I155" s="778"/>
      <c r="J155" s="95" t="str">
        <f t="shared" si="53"/>
        <v/>
      </c>
      <c r="K155" s="95" t="str">
        <f t="shared" si="54"/>
        <v/>
      </c>
      <c r="L155" s="909"/>
      <c r="M155" s="93" t="str">
        <f t="shared" si="67"/>
        <v/>
      </c>
      <c r="N155" s="93" t="str">
        <f t="shared" si="55"/>
        <v/>
      </c>
      <c r="O155" s="96"/>
      <c r="P155" s="96" t="str">
        <f t="shared" si="68"/>
        <v/>
      </c>
      <c r="Q155" s="96" t="str">
        <f t="shared" si="56"/>
        <v/>
      </c>
      <c r="R155" s="96" t="str">
        <f t="shared" si="57"/>
        <v/>
      </c>
      <c r="S155" s="96" t="str">
        <f t="shared" si="69"/>
        <v/>
      </c>
      <c r="T155" s="96" t="str">
        <f t="shared" si="58"/>
        <v/>
      </c>
      <c r="U155" s="96" t="str">
        <f t="shared" si="59"/>
        <v/>
      </c>
      <c r="V155" s="96" t="str">
        <f t="shared" si="60"/>
        <v/>
      </c>
      <c r="W155" s="96" t="str">
        <f t="shared" si="61"/>
        <v/>
      </c>
      <c r="X155" s="96" t="str">
        <f t="shared" si="70"/>
        <v/>
      </c>
      <c r="Y155" s="96" t="str">
        <f t="shared" si="71"/>
        <v/>
      </c>
      <c r="Z155" s="96" t="str">
        <f t="shared" si="62"/>
        <v/>
      </c>
      <c r="AA155" s="96" t="str">
        <f t="shared" si="72"/>
        <v/>
      </c>
      <c r="AB155" s="96" t="str">
        <f t="shared" si="73"/>
        <v/>
      </c>
      <c r="AC155" s="96" t="str">
        <f t="shared" si="63"/>
        <v/>
      </c>
      <c r="AD155" s="96" t="str">
        <f t="shared" si="74"/>
        <v/>
      </c>
      <c r="AE155" s="96" t="str">
        <f t="shared" si="64"/>
        <v/>
      </c>
      <c r="AF155" s="96" t="str">
        <f t="shared" si="65"/>
        <v/>
      </c>
      <c r="AG155" s="96" t="str">
        <f t="shared" si="66"/>
        <v/>
      </c>
      <c r="AH155" s="96" t="str">
        <f t="shared" si="75"/>
        <v/>
      </c>
      <c r="AI155" s="129" t="str">
        <f t="shared" si="76"/>
        <v/>
      </c>
    </row>
    <row r="156" spans="1:35" hidden="1">
      <c r="A156" s="128"/>
      <c r="B156" s="91"/>
      <c r="C156" s="97"/>
      <c r="D156" s="98"/>
      <c r="E156" s="98"/>
      <c r="F156" s="98"/>
      <c r="G156" s="98"/>
      <c r="H156" s="93" t="str">
        <f t="shared" si="52"/>
        <v/>
      </c>
      <c r="I156" s="778"/>
      <c r="J156" s="95" t="str">
        <f t="shared" si="53"/>
        <v/>
      </c>
      <c r="K156" s="95" t="str">
        <f t="shared" si="54"/>
        <v/>
      </c>
      <c r="L156" s="909"/>
      <c r="M156" s="93" t="str">
        <f t="shared" si="67"/>
        <v/>
      </c>
      <c r="N156" s="93" t="str">
        <f t="shared" si="55"/>
        <v/>
      </c>
      <c r="O156" s="96"/>
      <c r="P156" s="96" t="str">
        <f t="shared" si="68"/>
        <v/>
      </c>
      <c r="Q156" s="96" t="str">
        <f t="shared" si="56"/>
        <v/>
      </c>
      <c r="R156" s="96" t="str">
        <f t="shared" si="57"/>
        <v/>
      </c>
      <c r="S156" s="96" t="str">
        <f t="shared" si="69"/>
        <v/>
      </c>
      <c r="T156" s="96" t="str">
        <f t="shared" si="58"/>
        <v/>
      </c>
      <c r="U156" s="96" t="str">
        <f t="shared" si="59"/>
        <v/>
      </c>
      <c r="V156" s="96" t="str">
        <f t="shared" si="60"/>
        <v/>
      </c>
      <c r="W156" s="96" t="str">
        <f t="shared" si="61"/>
        <v/>
      </c>
      <c r="X156" s="96" t="str">
        <f t="shared" si="70"/>
        <v/>
      </c>
      <c r="Y156" s="96" t="str">
        <f t="shared" si="71"/>
        <v/>
      </c>
      <c r="Z156" s="96" t="str">
        <f t="shared" si="62"/>
        <v/>
      </c>
      <c r="AA156" s="96" t="str">
        <f t="shared" si="72"/>
        <v/>
      </c>
      <c r="AB156" s="96" t="str">
        <f t="shared" si="73"/>
        <v/>
      </c>
      <c r="AC156" s="96" t="str">
        <f t="shared" si="63"/>
        <v/>
      </c>
      <c r="AD156" s="96" t="str">
        <f t="shared" si="74"/>
        <v/>
      </c>
      <c r="AE156" s="96" t="str">
        <f t="shared" si="64"/>
        <v/>
      </c>
      <c r="AF156" s="96" t="str">
        <f t="shared" si="65"/>
        <v/>
      </c>
      <c r="AG156" s="96" t="str">
        <f t="shared" si="66"/>
        <v/>
      </c>
      <c r="AH156" s="96" t="str">
        <f t="shared" si="75"/>
        <v/>
      </c>
      <c r="AI156" s="129" t="str">
        <f t="shared" si="76"/>
        <v/>
      </c>
    </row>
    <row r="157" spans="1:35" hidden="1">
      <c r="A157" s="128"/>
      <c r="B157" s="91"/>
      <c r="C157" s="97"/>
      <c r="D157" s="98"/>
      <c r="E157" s="98"/>
      <c r="F157" s="98"/>
      <c r="G157" s="98"/>
      <c r="H157" s="93" t="str">
        <f t="shared" si="52"/>
        <v/>
      </c>
      <c r="I157" s="778"/>
      <c r="J157" s="95" t="str">
        <f t="shared" si="53"/>
        <v/>
      </c>
      <c r="K157" s="95" t="str">
        <f t="shared" si="54"/>
        <v/>
      </c>
      <c r="L157" s="909"/>
      <c r="M157" s="93" t="str">
        <f t="shared" si="67"/>
        <v/>
      </c>
      <c r="N157" s="93" t="str">
        <f t="shared" si="55"/>
        <v/>
      </c>
      <c r="O157" s="96"/>
      <c r="P157" s="96" t="str">
        <f t="shared" si="68"/>
        <v/>
      </c>
      <c r="Q157" s="96" t="str">
        <f t="shared" si="56"/>
        <v/>
      </c>
      <c r="R157" s="96" t="str">
        <f t="shared" si="57"/>
        <v/>
      </c>
      <c r="S157" s="96" t="str">
        <f t="shared" si="69"/>
        <v/>
      </c>
      <c r="T157" s="96" t="str">
        <f t="shared" si="58"/>
        <v/>
      </c>
      <c r="U157" s="96" t="str">
        <f t="shared" si="59"/>
        <v/>
      </c>
      <c r="V157" s="96" t="str">
        <f t="shared" si="60"/>
        <v/>
      </c>
      <c r="W157" s="96" t="str">
        <f t="shared" si="61"/>
        <v/>
      </c>
      <c r="X157" s="96" t="str">
        <f t="shared" si="70"/>
        <v/>
      </c>
      <c r="Y157" s="96" t="str">
        <f t="shared" si="71"/>
        <v/>
      </c>
      <c r="Z157" s="96" t="str">
        <f t="shared" si="62"/>
        <v/>
      </c>
      <c r="AA157" s="96" t="str">
        <f t="shared" si="72"/>
        <v/>
      </c>
      <c r="AB157" s="96" t="str">
        <f t="shared" si="73"/>
        <v/>
      </c>
      <c r="AC157" s="96" t="str">
        <f t="shared" si="63"/>
        <v/>
      </c>
      <c r="AD157" s="96" t="str">
        <f t="shared" si="74"/>
        <v/>
      </c>
      <c r="AE157" s="96" t="str">
        <f t="shared" si="64"/>
        <v/>
      </c>
      <c r="AF157" s="96" t="str">
        <f t="shared" si="65"/>
        <v/>
      </c>
      <c r="AG157" s="96" t="str">
        <f t="shared" si="66"/>
        <v/>
      </c>
      <c r="AH157" s="96" t="str">
        <f t="shared" si="75"/>
        <v/>
      </c>
      <c r="AI157" s="129" t="str">
        <f t="shared" si="76"/>
        <v/>
      </c>
    </row>
    <row r="158" spans="1:35" hidden="1">
      <c r="A158" s="128"/>
      <c r="B158" s="91"/>
      <c r="C158" s="97"/>
      <c r="D158" s="98"/>
      <c r="E158" s="98"/>
      <c r="F158" s="98"/>
      <c r="G158" s="98"/>
      <c r="H158" s="93" t="str">
        <f t="shared" si="52"/>
        <v/>
      </c>
      <c r="I158" s="778"/>
      <c r="J158" s="95" t="str">
        <f t="shared" si="53"/>
        <v/>
      </c>
      <c r="K158" s="95" t="str">
        <f t="shared" si="54"/>
        <v/>
      </c>
      <c r="L158" s="909"/>
      <c r="M158" s="93" t="str">
        <f t="shared" si="67"/>
        <v/>
      </c>
      <c r="N158" s="93" t="str">
        <f t="shared" si="55"/>
        <v/>
      </c>
      <c r="O158" s="96"/>
      <c r="P158" s="96" t="str">
        <f t="shared" si="68"/>
        <v/>
      </c>
      <c r="Q158" s="96" t="str">
        <f t="shared" si="56"/>
        <v/>
      </c>
      <c r="R158" s="96" t="str">
        <f t="shared" si="57"/>
        <v/>
      </c>
      <c r="S158" s="96" t="str">
        <f t="shared" si="69"/>
        <v/>
      </c>
      <c r="T158" s="96" t="str">
        <f t="shared" si="58"/>
        <v/>
      </c>
      <c r="U158" s="96" t="str">
        <f t="shared" si="59"/>
        <v/>
      </c>
      <c r="V158" s="96" t="str">
        <f t="shared" si="60"/>
        <v/>
      </c>
      <c r="W158" s="96" t="str">
        <f t="shared" si="61"/>
        <v/>
      </c>
      <c r="X158" s="96" t="str">
        <f t="shared" si="70"/>
        <v/>
      </c>
      <c r="Y158" s="96" t="str">
        <f t="shared" si="71"/>
        <v/>
      </c>
      <c r="Z158" s="96" t="str">
        <f t="shared" si="62"/>
        <v/>
      </c>
      <c r="AA158" s="96" t="str">
        <f t="shared" si="72"/>
        <v/>
      </c>
      <c r="AB158" s="96" t="str">
        <f t="shared" si="73"/>
        <v/>
      </c>
      <c r="AC158" s="96" t="str">
        <f t="shared" si="63"/>
        <v/>
      </c>
      <c r="AD158" s="96" t="str">
        <f t="shared" si="74"/>
        <v/>
      </c>
      <c r="AE158" s="96" t="str">
        <f t="shared" si="64"/>
        <v/>
      </c>
      <c r="AF158" s="96" t="str">
        <f t="shared" si="65"/>
        <v/>
      </c>
      <c r="AG158" s="96" t="str">
        <f t="shared" si="66"/>
        <v/>
      </c>
      <c r="AH158" s="96" t="str">
        <f t="shared" si="75"/>
        <v/>
      </c>
      <c r="AI158" s="129" t="str">
        <f t="shared" si="76"/>
        <v/>
      </c>
    </row>
    <row r="159" spans="1:35" hidden="1">
      <c r="A159" s="128"/>
      <c r="B159" s="91"/>
      <c r="C159" s="97"/>
      <c r="D159" s="98"/>
      <c r="E159" s="98"/>
      <c r="F159" s="98"/>
      <c r="G159" s="98"/>
      <c r="H159" s="93" t="str">
        <f t="shared" si="52"/>
        <v/>
      </c>
      <c r="I159" s="778"/>
      <c r="J159" s="95" t="str">
        <f t="shared" si="53"/>
        <v/>
      </c>
      <c r="K159" s="95" t="str">
        <f t="shared" si="54"/>
        <v/>
      </c>
      <c r="L159" s="909"/>
      <c r="M159" s="93" t="str">
        <f t="shared" si="67"/>
        <v/>
      </c>
      <c r="N159" s="93" t="str">
        <f t="shared" si="55"/>
        <v/>
      </c>
      <c r="O159" s="96"/>
      <c r="P159" s="96" t="str">
        <f t="shared" si="68"/>
        <v/>
      </c>
      <c r="Q159" s="96" t="str">
        <f t="shared" si="56"/>
        <v/>
      </c>
      <c r="R159" s="96" t="str">
        <f t="shared" si="57"/>
        <v/>
      </c>
      <c r="S159" s="96" t="str">
        <f t="shared" si="69"/>
        <v/>
      </c>
      <c r="T159" s="96" t="str">
        <f t="shared" si="58"/>
        <v/>
      </c>
      <c r="U159" s="96" t="str">
        <f t="shared" si="59"/>
        <v/>
      </c>
      <c r="V159" s="96" t="str">
        <f t="shared" si="60"/>
        <v/>
      </c>
      <c r="W159" s="96" t="str">
        <f t="shared" si="61"/>
        <v/>
      </c>
      <c r="X159" s="96" t="str">
        <f t="shared" si="70"/>
        <v/>
      </c>
      <c r="Y159" s="96" t="str">
        <f t="shared" si="71"/>
        <v/>
      </c>
      <c r="Z159" s="96" t="str">
        <f t="shared" si="62"/>
        <v/>
      </c>
      <c r="AA159" s="96" t="str">
        <f t="shared" si="72"/>
        <v/>
      </c>
      <c r="AB159" s="96" t="str">
        <f t="shared" si="73"/>
        <v/>
      </c>
      <c r="AC159" s="96" t="str">
        <f t="shared" si="63"/>
        <v/>
      </c>
      <c r="AD159" s="96" t="str">
        <f t="shared" si="74"/>
        <v/>
      </c>
      <c r="AE159" s="96" t="str">
        <f t="shared" si="64"/>
        <v/>
      </c>
      <c r="AF159" s="96" t="str">
        <f t="shared" si="65"/>
        <v/>
      </c>
      <c r="AG159" s="96" t="str">
        <f t="shared" si="66"/>
        <v/>
      </c>
      <c r="AH159" s="96" t="str">
        <f t="shared" si="75"/>
        <v/>
      </c>
      <c r="AI159" s="129" t="str">
        <f t="shared" si="76"/>
        <v/>
      </c>
    </row>
    <row r="160" spans="1:35" hidden="1">
      <c r="A160" s="128"/>
      <c r="B160" s="91"/>
      <c r="C160" s="97"/>
      <c r="D160" s="98"/>
      <c r="E160" s="98"/>
      <c r="F160" s="98"/>
      <c r="G160" s="98"/>
      <c r="H160" s="93" t="str">
        <f t="shared" ref="H160:H223" si="77">IF(AND(ISNUMBER(D160),ISNUMBER(E160),ISNUMBER(F160),ISNUMBER(G160)),ROUND(((D160-E160)+(F160-G160))/2,2),"")</f>
        <v/>
      </c>
      <c r="I160" s="778"/>
      <c r="J160" s="95" t="str">
        <f t="shared" ref="J160:J223" si="78">IF(OR(I160=30,I160=40,I160=60,I160=80,I160=100,I160=120,I160=150,I160=200),VLOOKUP(I160,$C$1021:$D$1028,2,FALSE),"")</f>
        <v/>
      </c>
      <c r="K160" s="95" t="str">
        <f t="shared" ref="K160:K223" si="79">IF(J160&lt;&gt;"",VLOOKUP(I160,$C$1021:$E$1028,3,FALSE),"")</f>
        <v/>
      </c>
      <c r="L160" s="909"/>
      <c r="M160" s="93" t="str">
        <f t="shared" si="67"/>
        <v/>
      </c>
      <c r="N160" s="93" t="str">
        <f t="shared" ref="N160:N223" si="80">IF(AND(ISNUMBER(K160),ISNUMBER(M160)),ROUND(PI()*K160^2/4*M160,2),"")</f>
        <v/>
      </c>
      <c r="O160" s="96"/>
      <c r="P160" s="96" t="str">
        <f t="shared" si="68"/>
        <v/>
      </c>
      <c r="Q160" s="96" t="str">
        <f t="shared" ref="Q160:Q223" si="81">IF(AND(ISNUMBER(H160),ISNUMBER(J160),ISNUMBER(O160)),H160+J160+O160,"")</f>
        <v/>
      </c>
      <c r="R160" s="96" t="str">
        <f t="shared" ref="R160:R223" si="82">IF(AND(ISNUMBER(I160),ISNUMBER(Q160)),IF(Q160&lt;2,VLOOKUP(I160,$C$1021:$G$1028,5),IF(Q160&lt;3,VLOOKUP(I160,$C$1021:$H$1028,6),IF(Q160&lt;4,VLOOKUP(I160,C$1021:I$1028,7),IF(Q160&gt;=4,VLOOKUP(I160,$C$1021:$J$1028,8),)))),"")</f>
        <v/>
      </c>
      <c r="S160" s="96" t="str">
        <f t="shared" si="69"/>
        <v/>
      </c>
      <c r="T160" s="96" t="str">
        <f t="shared" ref="T160:T223" si="83">IF(AND(ISNUMBER(K160),ISNUMBER(L160),ISNUMBER(R160),ISNUMBER(S160)),ROUND(K160*L160+2*R160+(L160-1)*S160,2),"")</f>
        <v/>
      </c>
      <c r="U160" s="96" t="str">
        <f t="shared" ref="U160:U223" si="84">IF(AND(ISNUMBER(K160),ISNUMBER(O160),ISNUMBER(Q160)),Q160-O160-K160,"")</f>
        <v/>
      </c>
      <c r="V160" s="96" t="str">
        <f t="shared" ref="V160:V223" si="85">IF(AND(ISNUMBER(C160),ISNUMBER(Q160),ISNUMBER(T160)),ROUND(C160*Q160*T160,2),"")</f>
        <v/>
      </c>
      <c r="W160" s="96" t="str">
        <f t="shared" ref="W160:W223" si="86">IF(AND(ISNUMBER(M160),ISNUMBER(K160),ISNUMBER($W$12)),ROUND(M160*(PI()*K160+0.3)*$W$12,2),"")</f>
        <v/>
      </c>
      <c r="X160" s="96" t="str">
        <f t="shared" si="70"/>
        <v/>
      </c>
      <c r="Y160" s="96" t="str">
        <f t="shared" si="71"/>
        <v/>
      </c>
      <c r="Z160" s="96" t="str">
        <f t="shared" ref="Z160:Z223" si="87">IF(AND(ISNUMBER(V160),ISNUMBER(N160),ISNUMBER(P160),ISNUMBER(X160)),V160-N160-P160-X160,IF(AND(ISNUMBER(V160),ISNUMBER(N160),ISNUMBER(P160)),V160-N160-P160,""))</f>
        <v/>
      </c>
      <c r="AA160" s="96" t="str">
        <f t="shared" si="72"/>
        <v/>
      </c>
      <c r="AB160" s="96" t="str">
        <f t="shared" si="73"/>
        <v/>
      </c>
      <c r="AC160" s="96" t="str">
        <f t="shared" ref="AC160:AC223" si="88">IF(AND(ISNUMBER(N160),ISNUMBER(P160),ISNUMBER(X160),ISNUMBER(AB160)),N160+P160+X160+AB160,IF(AND(ISNUMBER(N160),ISNUMBER(P160),ISNUMBER(AB160)),N160+P160+AB160,""))</f>
        <v/>
      </c>
      <c r="AD160" s="96" t="str">
        <f t="shared" si="74"/>
        <v/>
      </c>
      <c r="AE160" s="96" t="str">
        <f t="shared" ref="AE160:AE223" si="89">IF(AND(ISNUMBER(AC160),ISNUMBER($AE$12)),ROUND(AC160*$AE$12,2),"")</f>
        <v/>
      </c>
      <c r="AF160" s="96" t="str">
        <f t="shared" ref="AF160:AF223" si="90">IF(AND(ISNUMBER(AD160),ISNUMBER($AF$12)),ROUND(AD160*$AF$12,2),"")</f>
        <v/>
      </c>
      <c r="AG160" s="96" t="str">
        <f t="shared" ref="AG160:AG223" si="91">IF(AND(ISNUMBER(C160),ISNUMBER(Q160),ISNUMBER($AG$12)),IF(Q160&gt;$AG$12,ROUND(C160*Q160*2,2),0),"")</f>
        <v/>
      </c>
      <c r="AH160" s="96" t="str">
        <f t="shared" si="75"/>
        <v/>
      </c>
      <c r="AI160" s="129" t="str">
        <f t="shared" si="76"/>
        <v/>
      </c>
    </row>
    <row r="161" spans="1:35" hidden="1">
      <c r="A161" s="128"/>
      <c r="B161" s="91"/>
      <c r="C161" s="97"/>
      <c r="D161" s="98"/>
      <c r="E161" s="98"/>
      <c r="F161" s="98"/>
      <c r="G161" s="98"/>
      <c r="H161" s="93" t="str">
        <f t="shared" si="77"/>
        <v/>
      </c>
      <c r="I161" s="778"/>
      <c r="J161" s="95" t="str">
        <f t="shared" si="78"/>
        <v/>
      </c>
      <c r="K161" s="95" t="str">
        <f t="shared" si="79"/>
        <v/>
      </c>
      <c r="L161" s="909"/>
      <c r="M161" s="93" t="str">
        <f t="shared" ref="M161:M224" si="92">IF(AND(ISNUMBER(C161),ISNUMBER(L161)),ROUND(C161*L161,2),"")</f>
        <v/>
      </c>
      <c r="N161" s="93" t="str">
        <f t="shared" si="80"/>
        <v/>
      </c>
      <c r="O161" s="96"/>
      <c r="P161" s="96" t="str">
        <f t="shared" ref="P161:P224" si="93">IF(AND(ISNUMBER(C161),ISNUMBER(K161),ISNUMBER(L161),ISNUMBER(O161)),ROUND(C161*K161*L161*O161+((L161-1)*0.2*C161*O161),2),"")</f>
        <v/>
      </c>
      <c r="Q161" s="96" t="str">
        <f t="shared" si="81"/>
        <v/>
      </c>
      <c r="R161" s="96" t="str">
        <f t="shared" si="82"/>
        <v/>
      </c>
      <c r="S161" s="96" t="str">
        <f t="shared" ref="S161:S224" si="94">IF(AND(ISNUMBER(I161),ISNUMBER(L161)),IF(L161&gt;1,VLOOKUP(I161,$C$1021:$F$1028,4),0),"")</f>
        <v/>
      </c>
      <c r="T161" s="96" t="str">
        <f t="shared" si="83"/>
        <v/>
      </c>
      <c r="U161" s="96" t="str">
        <f t="shared" si="84"/>
        <v/>
      </c>
      <c r="V161" s="96" t="str">
        <f t="shared" si="85"/>
        <v/>
      </c>
      <c r="W161" s="96" t="str">
        <f t="shared" si="86"/>
        <v/>
      </c>
      <c r="X161" s="96" t="str">
        <f t="shared" ref="X161:X224" si="95">IF(AND(ISNUMBER(T161),ISNUMBER(R161),ISNUMBER(I161),ISNUMBER(L161),ISNUMBER(U161),ISNUMBER(K161),ISNUMBER(C161)),IF(U161&lt;VLOOKUP(I161,$C$1021:$K$1028,9),ROUND((((T161-(2*R161)+0.1+0.1)*VLOOKUP(I161,$C$1021:$L$1028,10))-(L161*(PI()*(K161/2)^2)))*C161,2),""),"")</f>
        <v/>
      </c>
      <c r="Y161" s="96" t="str">
        <f t="shared" ref="Y161:Y224" si="96">IF(ISNUMBER(X161),U161-0.1,"")</f>
        <v/>
      </c>
      <c r="Z161" s="96" t="str">
        <f t="shared" si="87"/>
        <v/>
      </c>
      <c r="AA161" s="96" t="str">
        <f t="shared" ref="AA161:AA224" si="97">IF(Z161&lt;0,"",Z161)</f>
        <v/>
      </c>
      <c r="AB161" s="96" t="str">
        <f t="shared" ref="AB161:AB224" si="98">IF(AND(ISNUMBER(AA161),ISNUMBER($AB$12)),ROUND(AA161*$AB$12,2),"")</f>
        <v/>
      </c>
      <c r="AC161" s="96" t="str">
        <f t="shared" si="88"/>
        <v/>
      </c>
      <c r="AD161" s="96" t="str">
        <f t="shared" ref="AD161:AD224" si="99">IF(ISNUMBER(AB161),AB161,"")</f>
        <v/>
      </c>
      <c r="AE161" s="96" t="str">
        <f t="shared" si="89"/>
        <v/>
      </c>
      <c r="AF161" s="96" t="str">
        <f t="shared" si="90"/>
        <v/>
      </c>
      <c r="AG161" s="96" t="str">
        <f t="shared" si="91"/>
        <v/>
      </c>
      <c r="AH161" s="96" t="str">
        <f t="shared" ref="AH161:AH224" si="100">IF(ISNUMBER(Y161),IF(AND(Y161&lt;0,ABS(Y161)&lt;$AH$12),ROUND((T161-(2*R161)+0.1+0.1)*ABS(Y161)*C161,2),IF(ABS(Y161)&gt;=$AH$12,ROUND((T161-(2*R161)+0.1+0.1)*$AH$12*C161,2),"")),"")</f>
        <v/>
      </c>
      <c r="AI161" s="129" t="str">
        <f t="shared" ref="AI161:AI224" si="101">IF(AND(ISNUMBER(Y161),ISNUMBER($AI$12)),IF(AND(Y161&lt;0,ABS(Y161)&gt;$AH$12),ROUND((T161-(2*R161)+0.1+0.1)*(ABS(Y161)-$AH$12)*C161,2),""),"")</f>
        <v/>
      </c>
    </row>
    <row r="162" spans="1:35" hidden="1">
      <c r="A162" s="128"/>
      <c r="B162" s="91"/>
      <c r="C162" s="97"/>
      <c r="D162" s="98"/>
      <c r="E162" s="98"/>
      <c r="F162" s="98"/>
      <c r="G162" s="98"/>
      <c r="H162" s="93" t="str">
        <f t="shared" si="77"/>
        <v/>
      </c>
      <c r="I162" s="778"/>
      <c r="J162" s="95" t="str">
        <f t="shared" si="78"/>
        <v/>
      </c>
      <c r="K162" s="95" t="str">
        <f t="shared" si="79"/>
        <v/>
      </c>
      <c r="L162" s="909"/>
      <c r="M162" s="93" t="str">
        <f t="shared" si="92"/>
        <v/>
      </c>
      <c r="N162" s="93" t="str">
        <f t="shared" si="80"/>
        <v/>
      </c>
      <c r="O162" s="96"/>
      <c r="P162" s="96" t="str">
        <f t="shared" si="93"/>
        <v/>
      </c>
      <c r="Q162" s="96" t="str">
        <f t="shared" si="81"/>
        <v/>
      </c>
      <c r="R162" s="96" t="str">
        <f t="shared" si="82"/>
        <v/>
      </c>
      <c r="S162" s="96" t="str">
        <f t="shared" si="94"/>
        <v/>
      </c>
      <c r="T162" s="96" t="str">
        <f t="shared" si="83"/>
        <v/>
      </c>
      <c r="U162" s="96" t="str">
        <f t="shared" si="84"/>
        <v/>
      </c>
      <c r="V162" s="96" t="str">
        <f t="shared" si="85"/>
        <v/>
      </c>
      <c r="W162" s="96" t="str">
        <f t="shared" si="86"/>
        <v/>
      </c>
      <c r="X162" s="96" t="str">
        <f t="shared" si="95"/>
        <v/>
      </c>
      <c r="Y162" s="96" t="str">
        <f t="shared" si="96"/>
        <v/>
      </c>
      <c r="Z162" s="96" t="str">
        <f t="shared" si="87"/>
        <v/>
      </c>
      <c r="AA162" s="96" t="str">
        <f t="shared" si="97"/>
        <v/>
      </c>
      <c r="AB162" s="96" t="str">
        <f t="shared" si="98"/>
        <v/>
      </c>
      <c r="AC162" s="96" t="str">
        <f t="shared" si="88"/>
        <v/>
      </c>
      <c r="AD162" s="96" t="str">
        <f t="shared" si="99"/>
        <v/>
      </c>
      <c r="AE162" s="96" t="str">
        <f t="shared" si="89"/>
        <v/>
      </c>
      <c r="AF162" s="96" t="str">
        <f t="shared" si="90"/>
        <v/>
      </c>
      <c r="AG162" s="96" t="str">
        <f t="shared" si="91"/>
        <v/>
      </c>
      <c r="AH162" s="96" t="str">
        <f t="shared" si="100"/>
        <v/>
      </c>
      <c r="AI162" s="129" t="str">
        <f t="shared" si="101"/>
        <v/>
      </c>
    </row>
    <row r="163" spans="1:35" hidden="1">
      <c r="A163" s="128"/>
      <c r="B163" s="91"/>
      <c r="C163" s="97"/>
      <c r="D163" s="98"/>
      <c r="E163" s="98"/>
      <c r="F163" s="98"/>
      <c r="G163" s="98"/>
      <c r="H163" s="93" t="str">
        <f t="shared" si="77"/>
        <v/>
      </c>
      <c r="I163" s="778"/>
      <c r="J163" s="95" t="str">
        <f t="shared" si="78"/>
        <v/>
      </c>
      <c r="K163" s="95" t="str">
        <f t="shared" si="79"/>
        <v/>
      </c>
      <c r="L163" s="909"/>
      <c r="M163" s="93" t="str">
        <f t="shared" si="92"/>
        <v/>
      </c>
      <c r="N163" s="93" t="str">
        <f t="shared" si="80"/>
        <v/>
      </c>
      <c r="O163" s="96"/>
      <c r="P163" s="96" t="str">
        <f t="shared" si="93"/>
        <v/>
      </c>
      <c r="Q163" s="96" t="str">
        <f t="shared" si="81"/>
        <v/>
      </c>
      <c r="R163" s="96" t="str">
        <f t="shared" si="82"/>
        <v/>
      </c>
      <c r="S163" s="96" t="str">
        <f t="shared" si="94"/>
        <v/>
      </c>
      <c r="T163" s="96" t="str">
        <f t="shared" si="83"/>
        <v/>
      </c>
      <c r="U163" s="96" t="str">
        <f t="shared" si="84"/>
        <v/>
      </c>
      <c r="V163" s="96" t="str">
        <f t="shared" si="85"/>
        <v/>
      </c>
      <c r="W163" s="96" t="str">
        <f t="shared" si="86"/>
        <v/>
      </c>
      <c r="X163" s="96" t="str">
        <f t="shared" si="95"/>
        <v/>
      </c>
      <c r="Y163" s="96" t="str">
        <f t="shared" si="96"/>
        <v/>
      </c>
      <c r="Z163" s="96" t="str">
        <f t="shared" si="87"/>
        <v/>
      </c>
      <c r="AA163" s="96" t="str">
        <f t="shared" si="97"/>
        <v/>
      </c>
      <c r="AB163" s="96" t="str">
        <f t="shared" si="98"/>
        <v/>
      </c>
      <c r="AC163" s="96" t="str">
        <f t="shared" si="88"/>
        <v/>
      </c>
      <c r="AD163" s="96" t="str">
        <f t="shared" si="99"/>
        <v/>
      </c>
      <c r="AE163" s="96" t="str">
        <f t="shared" si="89"/>
        <v/>
      </c>
      <c r="AF163" s="96" t="str">
        <f t="shared" si="90"/>
        <v/>
      </c>
      <c r="AG163" s="96" t="str">
        <f t="shared" si="91"/>
        <v/>
      </c>
      <c r="AH163" s="96" t="str">
        <f t="shared" si="100"/>
        <v/>
      </c>
      <c r="AI163" s="129" t="str">
        <f t="shared" si="101"/>
        <v/>
      </c>
    </row>
    <row r="164" spans="1:35" hidden="1">
      <c r="A164" s="128"/>
      <c r="B164" s="91"/>
      <c r="C164" s="97"/>
      <c r="D164" s="98"/>
      <c r="E164" s="98"/>
      <c r="F164" s="98"/>
      <c r="G164" s="98"/>
      <c r="H164" s="93" t="str">
        <f t="shared" si="77"/>
        <v/>
      </c>
      <c r="I164" s="778"/>
      <c r="J164" s="95" t="str">
        <f t="shared" si="78"/>
        <v/>
      </c>
      <c r="K164" s="95" t="str">
        <f t="shared" si="79"/>
        <v/>
      </c>
      <c r="L164" s="909"/>
      <c r="M164" s="93" t="str">
        <f t="shared" si="92"/>
        <v/>
      </c>
      <c r="N164" s="93" t="str">
        <f t="shared" si="80"/>
        <v/>
      </c>
      <c r="O164" s="96"/>
      <c r="P164" s="96" t="str">
        <f t="shared" si="93"/>
        <v/>
      </c>
      <c r="Q164" s="96" t="str">
        <f t="shared" si="81"/>
        <v/>
      </c>
      <c r="R164" s="96" t="str">
        <f t="shared" si="82"/>
        <v/>
      </c>
      <c r="S164" s="96" t="str">
        <f t="shared" si="94"/>
        <v/>
      </c>
      <c r="T164" s="96" t="str">
        <f t="shared" si="83"/>
        <v/>
      </c>
      <c r="U164" s="96" t="str">
        <f t="shared" si="84"/>
        <v/>
      </c>
      <c r="V164" s="96" t="str">
        <f t="shared" si="85"/>
        <v/>
      </c>
      <c r="W164" s="96" t="str">
        <f t="shared" si="86"/>
        <v/>
      </c>
      <c r="X164" s="96" t="str">
        <f t="shared" si="95"/>
        <v/>
      </c>
      <c r="Y164" s="96" t="str">
        <f t="shared" si="96"/>
        <v/>
      </c>
      <c r="Z164" s="96" t="str">
        <f t="shared" si="87"/>
        <v/>
      </c>
      <c r="AA164" s="96" t="str">
        <f t="shared" si="97"/>
        <v/>
      </c>
      <c r="AB164" s="96" t="str">
        <f t="shared" si="98"/>
        <v/>
      </c>
      <c r="AC164" s="96" t="str">
        <f t="shared" si="88"/>
        <v/>
      </c>
      <c r="AD164" s="96" t="str">
        <f t="shared" si="99"/>
        <v/>
      </c>
      <c r="AE164" s="96" t="str">
        <f t="shared" si="89"/>
        <v/>
      </c>
      <c r="AF164" s="96" t="str">
        <f t="shared" si="90"/>
        <v/>
      </c>
      <c r="AG164" s="96" t="str">
        <f t="shared" si="91"/>
        <v/>
      </c>
      <c r="AH164" s="96" t="str">
        <f t="shared" si="100"/>
        <v/>
      </c>
      <c r="AI164" s="129" t="str">
        <f t="shared" si="101"/>
        <v/>
      </c>
    </row>
    <row r="165" spans="1:35" hidden="1">
      <c r="A165" s="128"/>
      <c r="B165" s="91"/>
      <c r="C165" s="97"/>
      <c r="D165" s="98"/>
      <c r="E165" s="98"/>
      <c r="F165" s="98"/>
      <c r="G165" s="98"/>
      <c r="H165" s="93" t="str">
        <f t="shared" si="77"/>
        <v/>
      </c>
      <c r="I165" s="778"/>
      <c r="J165" s="95" t="str">
        <f t="shared" si="78"/>
        <v/>
      </c>
      <c r="K165" s="95" t="str">
        <f t="shared" si="79"/>
        <v/>
      </c>
      <c r="L165" s="909"/>
      <c r="M165" s="93" t="str">
        <f t="shared" si="92"/>
        <v/>
      </c>
      <c r="N165" s="93" t="str">
        <f t="shared" si="80"/>
        <v/>
      </c>
      <c r="O165" s="96"/>
      <c r="P165" s="96" t="str">
        <f t="shared" si="93"/>
        <v/>
      </c>
      <c r="Q165" s="96" t="str">
        <f t="shared" si="81"/>
        <v/>
      </c>
      <c r="R165" s="96" t="str">
        <f t="shared" si="82"/>
        <v/>
      </c>
      <c r="S165" s="96" t="str">
        <f t="shared" si="94"/>
        <v/>
      </c>
      <c r="T165" s="96" t="str">
        <f t="shared" si="83"/>
        <v/>
      </c>
      <c r="U165" s="96" t="str">
        <f t="shared" si="84"/>
        <v/>
      </c>
      <c r="V165" s="96" t="str">
        <f t="shared" si="85"/>
        <v/>
      </c>
      <c r="W165" s="96" t="str">
        <f t="shared" si="86"/>
        <v/>
      </c>
      <c r="X165" s="96" t="str">
        <f t="shared" si="95"/>
        <v/>
      </c>
      <c r="Y165" s="96" t="str">
        <f t="shared" si="96"/>
        <v/>
      </c>
      <c r="Z165" s="96" t="str">
        <f t="shared" si="87"/>
        <v/>
      </c>
      <c r="AA165" s="96" t="str">
        <f t="shared" si="97"/>
        <v/>
      </c>
      <c r="AB165" s="96" t="str">
        <f t="shared" si="98"/>
        <v/>
      </c>
      <c r="AC165" s="96" t="str">
        <f t="shared" si="88"/>
        <v/>
      </c>
      <c r="AD165" s="96" t="str">
        <f t="shared" si="99"/>
        <v/>
      </c>
      <c r="AE165" s="96" t="str">
        <f t="shared" si="89"/>
        <v/>
      </c>
      <c r="AF165" s="96" t="str">
        <f t="shared" si="90"/>
        <v/>
      </c>
      <c r="AG165" s="96" t="str">
        <f t="shared" si="91"/>
        <v/>
      </c>
      <c r="AH165" s="96" t="str">
        <f t="shared" si="100"/>
        <v/>
      </c>
      <c r="AI165" s="129" t="str">
        <f t="shared" si="101"/>
        <v/>
      </c>
    </row>
    <row r="166" spans="1:35" hidden="1">
      <c r="A166" s="128"/>
      <c r="B166" s="91"/>
      <c r="C166" s="97"/>
      <c r="D166" s="98"/>
      <c r="E166" s="98"/>
      <c r="F166" s="98"/>
      <c r="G166" s="98"/>
      <c r="H166" s="93" t="str">
        <f t="shared" si="77"/>
        <v/>
      </c>
      <c r="I166" s="778"/>
      <c r="J166" s="95" t="str">
        <f t="shared" si="78"/>
        <v/>
      </c>
      <c r="K166" s="95" t="str">
        <f t="shared" si="79"/>
        <v/>
      </c>
      <c r="L166" s="909"/>
      <c r="M166" s="93" t="str">
        <f t="shared" si="92"/>
        <v/>
      </c>
      <c r="N166" s="93" t="str">
        <f t="shared" si="80"/>
        <v/>
      </c>
      <c r="O166" s="96"/>
      <c r="P166" s="96" t="str">
        <f t="shared" si="93"/>
        <v/>
      </c>
      <c r="Q166" s="96" t="str">
        <f t="shared" si="81"/>
        <v/>
      </c>
      <c r="R166" s="96" t="str">
        <f t="shared" si="82"/>
        <v/>
      </c>
      <c r="S166" s="96" t="str">
        <f t="shared" si="94"/>
        <v/>
      </c>
      <c r="T166" s="96" t="str">
        <f t="shared" si="83"/>
        <v/>
      </c>
      <c r="U166" s="96" t="str">
        <f t="shared" si="84"/>
        <v/>
      </c>
      <c r="V166" s="96" t="str">
        <f t="shared" si="85"/>
        <v/>
      </c>
      <c r="W166" s="96" t="str">
        <f t="shared" si="86"/>
        <v/>
      </c>
      <c r="X166" s="96" t="str">
        <f t="shared" si="95"/>
        <v/>
      </c>
      <c r="Y166" s="96" t="str">
        <f t="shared" si="96"/>
        <v/>
      </c>
      <c r="Z166" s="96" t="str">
        <f t="shared" si="87"/>
        <v/>
      </c>
      <c r="AA166" s="96" t="str">
        <f t="shared" si="97"/>
        <v/>
      </c>
      <c r="AB166" s="96" t="str">
        <f t="shared" si="98"/>
        <v/>
      </c>
      <c r="AC166" s="96" t="str">
        <f t="shared" si="88"/>
        <v/>
      </c>
      <c r="AD166" s="96" t="str">
        <f t="shared" si="99"/>
        <v/>
      </c>
      <c r="AE166" s="96" t="str">
        <f t="shared" si="89"/>
        <v/>
      </c>
      <c r="AF166" s="96" t="str">
        <f t="shared" si="90"/>
        <v/>
      </c>
      <c r="AG166" s="96" t="str">
        <f t="shared" si="91"/>
        <v/>
      </c>
      <c r="AH166" s="96" t="str">
        <f t="shared" si="100"/>
        <v/>
      </c>
      <c r="AI166" s="129" t="str">
        <f t="shared" si="101"/>
        <v/>
      </c>
    </row>
    <row r="167" spans="1:35" hidden="1">
      <c r="A167" s="128"/>
      <c r="B167" s="91"/>
      <c r="C167" s="97"/>
      <c r="D167" s="98"/>
      <c r="E167" s="98"/>
      <c r="F167" s="98"/>
      <c r="G167" s="98"/>
      <c r="H167" s="93" t="str">
        <f t="shared" si="77"/>
        <v/>
      </c>
      <c r="I167" s="778"/>
      <c r="J167" s="95" t="str">
        <f t="shared" si="78"/>
        <v/>
      </c>
      <c r="K167" s="95" t="str">
        <f t="shared" si="79"/>
        <v/>
      </c>
      <c r="L167" s="909"/>
      <c r="M167" s="93" t="str">
        <f t="shared" si="92"/>
        <v/>
      </c>
      <c r="N167" s="93" t="str">
        <f t="shared" si="80"/>
        <v/>
      </c>
      <c r="O167" s="96"/>
      <c r="P167" s="96" t="str">
        <f t="shared" si="93"/>
        <v/>
      </c>
      <c r="Q167" s="96" t="str">
        <f t="shared" si="81"/>
        <v/>
      </c>
      <c r="R167" s="96" t="str">
        <f t="shared" si="82"/>
        <v/>
      </c>
      <c r="S167" s="96" t="str">
        <f t="shared" si="94"/>
        <v/>
      </c>
      <c r="T167" s="96" t="str">
        <f t="shared" si="83"/>
        <v/>
      </c>
      <c r="U167" s="96" t="str">
        <f t="shared" si="84"/>
        <v/>
      </c>
      <c r="V167" s="96" t="str">
        <f t="shared" si="85"/>
        <v/>
      </c>
      <c r="W167" s="96" t="str">
        <f t="shared" si="86"/>
        <v/>
      </c>
      <c r="X167" s="96" t="str">
        <f t="shared" si="95"/>
        <v/>
      </c>
      <c r="Y167" s="96" t="str">
        <f t="shared" si="96"/>
        <v/>
      </c>
      <c r="Z167" s="96" t="str">
        <f t="shared" si="87"/>
        <v/>
      </c>
      <c r="AA167" s="96" t="str">
        <f t="shared" si="97"/>
        <v/>
      </c>
      <c r="AB167" s="96" t="str">
        <f t="shared" si="98"/>
        <v/>
      </c>
      <c r="AC167" s="96" t="str">
        <f t="shared" si="88"/>
        <v/>
      </c>
      <c r="AD167" s="96" t="str">
        <f t="shared" si="99"/>
        <v/>
      </c>
      <c r="AE167" s="96" t="str">
        <f t="shared" si="89"/>
        <v/>
      </c>
      <c r="AF167" s="96" t="str">
        <f t="shared" si="90"/>
        <v/>
      </c>
      <c r="AG167" s="96" t="str">
        <f t="shared" si="91"/>
        <v/>
      </c>
      <c r="AH167" s="96" t="str">
        <f t="shared" si="100"/>
        <v/>
      </c>
      <c r="AI167" s="129" t="str">
        <f t="shared" si="101"/>
        <v/>
      </c>
    </row>
    <row r="168" spans="1:35" hidden="1">
      <c r="A168" s="128"/>
      <c r="B168" s="91"/>
      <c r="C168" s="97"/>
      <c r="D168" s="98"/>
      <c r="E168" s="98"/>
      <c r="F168" s="98"/>
      <c r="G168" s="98"/>
      <c r="H168" s="93" t="str">
        <f t="shared" si="77"/>
        <v/>
      </c>
      <c r="I168" s="778"/>
      <c r="J168" s="95" t="str">
        <f t="shared" si="78"/>
        <v/>
      </c>
      <c r="K168" s="95" t="str">
        <f t="shared" si="79"/>
        <v/>
      </c>
      <c r="L168" s="909"/>
      <c r="M168" s="93" t="str">
        <f t="shared" si="92"/>
        <v/>
      </c>
      <c r="N168" s="93" t="str">
        <f t="shared" si="80"/>
        <v/>
      </c>
      <c r="O168" s="96"/>
      <c r="P168" s="96" t="str">
        <f t="shared" si="93"/>
        <v/>
      </c>
      <c r="Q168" s="96" t="str">
        <f t="shared" si="81"/>
        <v/>
      </c>
      <c r="R168" s="96" t="str">
        <f t="shared" si="82"/>
        <v/>
      </c>
      <c r="S168" s="96" t="str">
        <f t="shared" si="94"/>
        <v/>
      </c>
      <c r="T168" s="96" t="str">
        <f t="shared" si="83"/>
        <v/>
      </c>
      <c r="U168" s="96" t="str">
        <f t="shared" si="84"/>
        <v/>
      </c>
      <c r="V168" s="96" t="str">
        <f t="shared" si="85"/>
        <v/>
      </c>
      <c r="W168" s="96" t="str">
        <f t="shared" si="86"/>
        <v/>
      </c>
      <c r="X168" s="96" t="str">
        <f t="shared" si="95"/>
        <v/>
      </c>
      <c r="Y168" s="96" t="str">
        <f t="shared" si="96"/>
        <v/>
      </c>
      <c r="Z168" s="96" t="str">
        <f t="shared" si="87"/>
        <v/>
      </c>
      <c r="AA168" s="96" t="str">
        <f t="shared" si="97"/>
        <v/>
      </c>
      <c r="AB168" s="96" t="str">
        <f t="shared" si="98"/>
        <v/>
      </c>
      <c r="AC168" s="96" t="str">
        <f t="shared" si="88"/>
        <v/>
      </c>
      <c r="AD168" s="96" t="str">
        <f t="shared" si="99"/>
        <v/>
      </c>
      <c r="AE168" s="96" t="str">
        <f t="shared" si="89"/>
        <v/>
      </c>
      <c r="AF168" s="96" t="str">
        <f t="shared" si="90"/>
        <v/>
      </c>
      <c r="AG168" s="96" t="str">
        <f t="shared" si="91"/>
        <v/>
      </c>
      <c r="AH168" s="96" t="str">
        <f t="shared" si="100"/>
        <v/>
      </c>
      <c r="AI168" s="129" t="str">
        <f t="shared" si="101"/>
        <v/>
      </c>
    </row>
    <row r="169" spans="1:35" hidden="1">
      <c r="A169" s="128"/>
      <c r="B169" s="91"/>
      <c r="C169" s="97"/>
      <c r="D169" s="98"/>
      <c r="E169" s="98"/>
      <c r="F169" s="98"/>
      <c r="G169" s="98"/>
      <c r="H169" s="93" t="str">
        <f t="shared" si="77"/>
        <v/>
      </c>
      <c r="I169" s="778"/>
      <c r="J169" s="95" t="str">
        <f t="shared" si="78"/>
        <v/>
      </c>
      <c r="K169" s="95" t="str">
        <f t="shared" si="79"/>
        <v/>
      </c>
      <c r="L169" s="909"/>
      <c r="M169" s="93" t="str">
        <f t="shared" si="92"/>
        <v/>
      </c>
      <c r="N169" s="93" t="str">
        <f t="shared" si="80"/>
        <v/>
      </c>
      <c r="O169" s="96"/>
      <c r="P169" s="96" t="str">
        <f t="shared" si="93"/>
        <v/>
      </c>
      <c r="Q169" s="96" t="str">
        <f t="shared" si="81"/>
        <v/>
      </c>
      <c r="R169" s="96" t="str">
        <f t="shared" si="82"/>
        <v/>
      </c>
      <c r="S169" s="96" t="str">
        <f t="shared" si="94"/>
        <v/>
      </c>
      <c r="T169" s="96" t="str">
        <f t="shared" si="83"/>
        <v/>
      </c>
      <c r="U169" s="96" t="str">
        <f t="shared" si="84"/>
        <v/>
      </c>
      <c r="V169" s="96" t="str">
        <f t="shared" si="85"/>
        <v/>
      </c>
      <c r="W169" s="96" t="str">
        <f t="shared" si="86"/>
        <v/>
      </c>
      <c r="X169" s="96" t="str">
        <f t="shared" si="95"/>
        <v/>
      </c>
      <c r="Y169" s="96" t="str">
        <f t="shared" si="96"/>
        <v/>
      </c>
      <c r="Z169" s="96" t="str">
        <f t="shared" si="87"/>
        <v/>
      </c>
      <c r="AA169" s="96" t="str">
        <f t="shared" si="97"/>
        <v/>
      </c>
      <c r="AB169" s="96" t="str">
        <f t="shared" si="98"/>
        <v/>
      </c>
      <c r="AC169" s="96" t="str">
        <f t="shared" si="88"/>
        <v/>
      </c>
      <c r="AD169" s="96" t="str">
        <f t="shared" si="99"/>
        <v/>
      </c>
      <c r="AE169" s="96" t="str">
        <f t="shared" si="89"/>
        <v/>
      </c>
      <c r="AF169" s="96" t="str">
        <f t="shared" si="90"/>
        <v/>
      </c>
      <c r="AG169" s="96" t="str">
        <f t="shared" si="91"/>
        <v/>
      </c>
      <c r="AH169" s="96" t="str">
        <f t="shared" si="100"/>
        <v/>
      </c>
      <c r="AI169" s="129" t="str">
        <f t="shared" si="101"/>
        <v/>
      </c>
    </row>
    <row r="170" spans="1:35" hidden="1">
      <c r="A170" s="128"/>
      <c r="B170" s="91"/>
      <c r="C170" s="97"/>
      <c r="D170" s="98"/>
      <c r="E170" s="98"/>
      <c r="F170" s="98"/>
      <c r="G170" s="98"/>
      <c r="H170" s="93" t="str">
        <f t="shared" si="77"/>
        <v/>
      </c>
      <c r="I170" s="778"/>
      <c r="J170" s="95" t="str">
        <f t="shared" si="78"/>
        <v/>
      </c>
      <c r="K170" s="95" t="str">
        <f t="shared" si="79"/>
        <v/>
      </c>
      <c r="L170" s="909"/>
      <c r="M170" s="93" t="str">
        <f t="shared" si="92"/>
        <v/>
      </c>
      <c r="N170" s="93" t="str">
        <f t="shared" si="80"/>
        <v/>
      </c>
      <c r="O170" s="96"/>
      <c r="P170" s="96" t="str">
        <f t="shared" si="93"/>
        <v/>
      </c>
      <c r="Q170" s="96" t="str">
        <f t="shared" si="81"/>
        <v/>
      </c>
      <c r="R170" s="96" t="str">
        <f t="shared" si="82"/>
        <v/>
      </c>
      <c r="S170" s="96" t="str">
        <f t="shared" si="94"/>
        <v/>
      </c>
      <c r="T170" s="96" t="str">
        <f t="shared" si="83"/>
        <v/>
      </c>
      <c r="U170" s="96" t="str">
        <f t="shared" si="84"/>
        <v/>
      </c>
      <c r="V170" s="96" t="str">
        <f t="shared" si="85"/>
        <v/>
      </c>
      <c r="W170" s="96" t="str">
        <f t="shared" si="86"/>
        <v/>
      </c>
      <c r="X170" s="96" t="str">
        <f t="shared" si="95"/>
        <v/>
      </c>
      <c r="Y170" s="96" t="str">
        <f t="shared" si="96"/>
        <v/>
      </c>
      <c r="Z170" s="96" t="str">
        <f t="shared" si="87"/>
        <v/>
      </c>
      <c r="AA170" s="96" t="str">
        <f t="shared" si="97"/>
        <v/>
      </c>
      <c r="AB170" s="96" t="str">
        <f t="shared" si="98"/>
        <v/>
      </c>
      <c r="AC170" s="96" t="str">
        <f t="shared" si="88"/>
        <v/>
      </c>
      <c r="AD170" s="96" t="str">
        <f t="shared" si="99"/>
        <v/>
      </c>
      <c r="AE170" s="96" t="str">
        <f t="shared" si="89"/>
        <v/>
      </c>
      <c r="AF170" s="96" t="str">
        <f t="shared" si="90"/>
        <v/>
      </c>
      <c r="AG170" s="96" t="str">
        <f t="shared" si="91"/>
        <v/>
      </c>
      <c r="AH170" s="96" t="str">
        <f t="shared" si="100"/>
        <v/>
      </c>
      <c r="AI170" s="129" t="str">
        <f t="shared" si="101"/>
        <v/>
      </c>
    </row>
    <row r="171" spans="1:35" hidden="1">
      <c r="A171" s="128"/>
      <c r="B171" s="91"/>
      <c r="C171" s="97"/>
      <c r="D171" s="98"/>
      <c r="E171" s="98"/>
      <c r="F171" s="98"/>
      <c r="G171" s="98"/>
      <c r="H171" s="93" t="str">
        <f t="shared" si="77"/>
        <v/>
      </c>
      <c r="I171" s="778"/>
      <c r="J171" s="95" t="str">
        <f t="shared" si="78"/>
        <v/>
      </c>
      <c r="K171" s="95" t="str">
        <f t="shared" si="79"/>
        <v/>
      </c>
      <c r="L171" s="909"/>
      <c r="M171" s="93" t="str">
        <f t="shared" si="92"/>
        <v/>
      </c>
      <c r="N171" s="93" t="str">
        <f t="shared" si="80"/>
        <v/>
      </c>
      <c r="O171" s="96"/>
      <c r="P171" s="96" t="str">
        <f t="shared" si="93"/>
        <v/>
      </c>
      <c r="Q171" s="96" t="str">
        <f t="shared" si="81"/>
        <v/>
      </c>
      <c r="R171" s="96" t="str">
        <f t="shared" si="82"/>
        <v/>
      </c>
      <c r="S171" s="96" t="str">
        <f t="shared" si="94"/>
        <v/>
      </c>
      <c r="T171" s="96" t="str">
        <f t="shared" si="83"/>
        <v/>
      </c>
      <c r="U171" s="96" t="str">
        <f t="shared" si="84"/>
        <v/>
      </c>
      <c r="V171" s="96" t="str">
        <f t="shared" si="85"/>
        <v/>
      </c>
      <c r="W171" s="96" t="str">
        <f t="shared" si="86"/>
        <v/>
      </c>
      <c r="X171" s="96" t="str">
        <f t="shared" si="95"/>
        <v/>
      </c>
      <c r="Y171" s="96" t="str">
        <f t="shared" si="96"/>
        <v/>
      </c>
      <c r="Z171" s="96" t="str">
        <f t="shared" si="87"/>
        <v/>
      </c>
      <c r="AA171" s="96" t="str">
        <f t="shared" si="97"/>
        <v/>
      </c>
      <c r="AB171" s="96" t="str">
        <f t="shared" si="98"/>
        <v/>
      </c>
      <c r="AC171" s="96" t="str">
        <f t="shared" si="88"/>
        <v/>
      </c>
      <c r="AD171" s="96" t="str">
        <f t="shared" si="99"/>
        <v/>
      </c>
      <c r="AE171" s="96" t="str">
        <f t="shared" si="89"/>
        <v/>
      </c>
      <c r="AF171" s="96" t="str">
        <f t="shared" si="90"/>
        <v/>
      </c>
      <c r="AG171" s="96" t="str">
        <f t="shared" si="91"/>
        <v/>
      </c>
      <c r="AH171" s="96" t="str">
        <f t="shared" si="100"/>
        <v/>
      </c>
      <c r="AI171" s="129" t="str">
        <f t="shared" si="101"/>
        <v/>
      </c>
    </row>
    <row r="172" spans="1:35" hidden="1">
      <c r="A172" s="128"/>
      <c r="B172" s="91"/>
      <c r="C172" s="97"/>
      <c r="D172" s="98"/>
      <c r="E172" s="98"/>
      <c r="F172" s="98"/>
      <c r="G172" s="98"/>
      <c r="H172" s="93" t="str">
        <f t="shared" si="77"/>
        <v/>
      </c>
      <c r="I172" s="778"/>
      <c r="J172" s="95" t="str">
        <f t="shared" si="78"/>
        <v/>
      </c>
      <c r="K172" s="95" t="str">
        <f t="shared" si="79"/>
        <v/>
      </c>
      <c r="L172" s="909"/>
      <c r="M172" s="93" t="str">
        <f t="shared" si="92"/>
        <v/>
      </c>
      <c r="N172" s="93" t="str">
        <f t="shared" si="80"/>
        <v/>
      </c>
      <c r="O172" s="96"/>
      <c r="P172" s="96" t="str">
        <f t="shared" si="93"/>
        <v/>
      </c>
      <c r="Q172" s="96" t="str">
        <f t="shared" si="81"/>
        <v/>
      </c>
      <c r="R172" s="96" t="str">
        <f t="shared" si="82"/>
        <v/>
      </c>
      <c r="S172" s="96" t="str">
        <f t="shared" si="94"/>
        <v/>
      </c>
      <c r="T172" s="96" t="str">
        <f t="shared" si="83"/>
        <v/>
      </c>
      <c r="U172" s="96" t="str">
        <f t="shared" si="84"/>
        <v/>
      </c>
      <c r="V172" s="96" t="str">
        <f t="shared" si="85"/>
        <v/>
      </c>
      <c r="W172" s="96" t="str">
        <f t="shared" si="86"/>
        <v/>
      </c>
      <c r="X172" s="96" t="str">
        <f t="shared" si="95"/>
        <v/>
      </c>
      <c r="Y172" s="96" t="str">
        <f t="shared" si="96"/>
        <v/>
      </c>
      <c r="Z172" s="96" t="str">
        <f t="shared" si="87"/>
        <v/>
      </c>
      <c r="AA172" s="96" t="str">
        <f t="shared" si="97"/>
        <v/>
      </c>
      <c r="AB172" s="96" t="str">
        <f t="shared" si="98"/>
        <v/>
      </c>
      <c r="AC172" s="96" t="str">
        <f t="shared" si="88"/>
        <v/>
      </c>
      <c r="AD172" s="96" t="str">
        <f t="shared" si="99"/>
        <v/>
      </c>
      <c r="AE172" s="96" t="str">
        <f t="shared" si="89"/>
        <v/>
      </c>
      <c r="AF172" s="96" t="str">
        <f t="shared" si="90"/>
        <v/>
      </c>
      <c r="AG172" s="96" t="str">
        <f t="shared" si="91"/>
        <v/>
      </c>
      <c r="AH172" s="96" t="str">
        <f t="shared" si="100"/>
        <v/>
      </c>
      <c r="AI172" s="129" t="str">
        <f t="shared" si="101"/>
        <v/>
      </c>
    </row>
    <row r="173" spans="1:35" hidden="1">
      <c r="A173" s="128"/>
      <c r="B173" s="91"/>
      <c r="C173" s="97"/>
      <c r="D173" s="98"/>
      <c r="E173" s="98"/>
      <c r="F173" s="98"/>
      <c r="G173" s="98"/>
      <c r="H173" s="93" t="str">
        <f t="shared" si="77"/>
        <v/>
      </c>
      <c r="I173" s="778"/>
      <c r="J173" s="95" t="str">
        <f t="shared" si="78"/>
        <v/>
      </c>
      <c r="K173" s="95" t="str">
        <f t="shared" si="79"/>
        <v/>
      </c>
      <c r="L173" s="909"/>
      <c r="M173" s="93" t="str">
        <f t="shared" si="92"/>
        <v/>
      </c>
      <c r="N173" s="93" t="str">
        <f t="shared" si="80"/>
        <v/>
      </c>
      <c r="O173" s="96"/>
      <c r="P173" s="96" t="str">
        <f t="shared" si="93"/>
        <v/>
      </c>
      <c r="Q173" s="96" t="str">
        <f t="shared" si="81"/>
        <v/>
      </c>
      <c r="R173" s="96" t="str">
        <f t="shared" si="82"/>
        <v/>
      </c>
      <c r="S173" s="96" t="str">
        <f t="shared" si="94"/>
        <v/>
      </c>
      <c r="T173" s="96" t="str">
        <f t="shared" si="83"/>
        <v/>
      </c>
      <c r="U173" s="96" t="str">
        <f t="shared" si="84"/>
        <v/>
      </c>
      <c r="V173" s="96" t="str">
        <f t="shared" si="85"/>
        <v/>
      </c>
      <c r="W173" s="96" t="str">
        <f t="shared" si="86"/>
        <v/>
      </c>
      <c r="X173" s="96" t="str">
        <f t="shared" si="95"/>
        <v/>
      </c>
      <c r="Y173" s="96" t="str">
        <f t="shared" si="96"/>
        <v/>
      </c>
      <c r="Z173" s="96" t="str">
        <f t="shared" si="87"/>
        <v/>
      </c>
      <c r="AA173" s="96" t="str">
        <f t="shared" si="97"/>
        <v/>
      </c>
      <c r="AB173" s="96" t="str">
        <f t="shared" si="98"/>
        <v/>
      </c>
      <c r="AC173" s="96" t="str">
        <f t="shared" si="88"/>
        <v/>
      </c>
      <c r="AD173" s="96" t="str">
        <f t="shared" si="99"/>
        <v/>
      </c>
      <c r="AE173" s="96" t="str">
        <f t="shared" si="89"/>
        <v/>
      </c>
      <c r="AF173" s="96" t="str">
        <f t="shared" si="90"/>
        <v/>
      </c>
      <c r="AG173" s="96" t="str">
        <f t="shared" si="91"/>
        <v/>
      </c>
      <c r="AH173" s="96" t="str">
        <f t="shared" si="100"/>
        <v/>
      </c>
      <c r="AI173" s="129" t="str">
        <f t="shared" si="101"/>
        <v/>
      </c>
    </row>
    <row r="174" spans="1:35" hidden="1">
      <c r="A174" s="128"/>
      <c r="B174" s="91"/>
      <c r="C174" s="97"/>
      <c r="D174" s="98"/>
      <c r="E174" s="98"/>
      <c r="F174" s="98"/>
      <c r="G174" s="98"/>
      <c r="H174" s="93" t="str">
        <f t="shared" si="77"/>
        <v/>
      </c>
      <c r="I174" s="778"/>
      <c r="J174" s="95" t="str">
        <f t="shared" si="78"/>
        <v/>
      </c>
      <c r="K174" s="95" t="str">
        <f t="shared" si="79"/>
        <v/>
      </c>
      <c r="L174" s="909"/>
      <c r="M174" s="93" t="str">
        <f t="shared" si="92"/>
        <v/>
      </c>
      <c r="N174" s="93" t="str">
        <f t="shared" si="80"/>
        <v/>
      </c>
      <c r="O174" s="96"/>
      <c r="P174" s="96" t="str">
        <f t="shared" si="93"/>
        <v/>
      </c>
      <c r="Q174" s="96" t="str">
        <f t="shared" si="81"/>
        <v/>
      </c>
      <c r="R174" s="96" t="str">
        <f t="shared" si="82"/>
        <v/>
      </c>
      <c r="S174" s="96" t="str">
        <f t="shared" si="94"/>
        <v/>
      </c>
      <c r="T174" s="96" t="str">
        <f t="shared" si="83"/>
        <v/>
      </c>
      <c r="U174" s="96" t="str">
        <f t="shared" si="84"/>
        <v/>
      </c>
      <c r="V174" s="96" t="str">
        <f t="shared" si="85"/>
        <v/>
      </c>
      <c r="W174" s="96" t="str">
        <f t="shared" si="86"/>
        <v/>
      </c>
      <c r="X174" s="96" t="str">
        <f t="shared" si="95"/>
        <v/>
      </c>
      <c r="Y174" s="96" t="str">
        <f t="shared" si="96"/>
        <v/>
      </c>
      <c r="Z174" s="96" t="str">
        <f t="shared" si="87"/>
        <v/>
      </c>
      <c r="AA174" s="96" t="str">
        <f t="shared" si="97"/>
        <v/>
      </c>
      <c r="AB174" s="96" t="str">
        <f t="shared" si="98"/>
        <v/>
      </c>
      <c r="AC174" s="96" t="str">
        <f t="shared" si="88"/>
        <v/>
      </c>
      <c r="AD174" s="96" t="str">
        <f t="shared" si="99"/>
        <v/>
      </c>
      <c r="AE174" s="96" t="str">
        <f t="shared" si="89"/>
        <v/>
      </c>
      <c r="AF174" s="96" t="str">
        <f t="shared" si="90"/>
        <v/>
      </c>
      <c r="AG174" s="96" t="str">
        <f t="shared" si="91"/>
        <v/>
      </c>
      <c r="AH174" s="96" t="str">
        <f t="shared" si="100"/>
        <v/>
      </c>
      <c r="AI174" s="129" t="str">
        <f t="shared" si="101"/>
        <v/>
      </c>
    </row>
    <row r="175" spans="1:35" hidden="1">
      <c r="A175" s="128"/>
      <c r="B175" s="91"/>
      <c r="C175" s="97"/>
      <c r="D175" s="98"/>
      <c r="E175" s="98"/>
      <c r="F175" s="98"/>
      <c r="G175" s="98"/>
      <c r="H175" s="93" t="str">
        <f t="shared" si="77"/>
        <v/>
      </c>
      <c r="I175" s="778"/>
      <c r="J175" s="95" t="str">
        <f t="shared" si="78"/>
        <v/>
      </c>
      <c r="K175" s="95" t="str">
        <f t="shared" si="79"/>
        <v/>
      </c>
      <c r="L175" s="909"/>
      <c r="M175" s="93" t="str">
        <f t="shared" si="92"/>
        <v/>
      </c>
      <c r="N175" s="93" t="str">
        <f t="shared" si="80"/>
        <v/>
      </c>
      <c r="O175" s="96"/>
      <c r="P175" s="96" t="str">
        <f t="shared" si="93"/>
        <v/>
      </c>
      <c r="Q175" s="96" t="str">
        <f t="shared" si="81"/>
        <v/>
      </c>
      <c r="R175" s="96" t="str">
        <f t="shared" si="82"/>
        <v/>
      </c>
      <c r="S175" s="96" t="str">
        <f t="shared" si="94"/>
        <v/>
      </c>
      <c r="T175" s="96" t="str">
        <f t="shared" si="83"/>
        <v/>
      </c>
      <c r="U175" s="96" t="str">
        <f t="shared" si="84"/>
        <v/>
      </c>
      <c r="V175" s="96" t="str">
        <f t="shared" si="85"/>
        <v/>
      </c>
      <c r="W175" s="96" t="str">
        <f t="shared" si="86"/>
        <v/>
      </c>
      <c r="X175" s="96" t="str">
        <f t="shared" si="95"/>
        <v/>
      </c>
      <c r="Y175" s="96" t="str">
        <f t="shared" si="96"/>
        <v/>
      </c>
      <c r="Z175" s="96" t="str">
        <f t="shared" si="87"/>
        <v/>
      </c>
      <c r="AA175" s="96" t="str">
        <f t="shared" si="97"/>
        <v/>
      </c>
      <c r="AB175" s="96" t="str">
        <f t="shared" si="98"/>
        <v/>
      </c>
      <c r="AC175" s="96" t="str">
        <f t="shared" si="88"/>
        <v/>
      </c>
      <c r="AD175" s="96" t="str">
        <f t="shared" si="99"/>
        <v/>
      </c>
      <c r="AE175" s="96" t="str">
        <f t="shared" si="89"/>
        <v/>
      </c>
      <c r="AF175" s="96" t="str">
        <f t="shared" si="90"/>
        <v/>
      </c>
      <c r="AG175" s="96" t="str">
        <f t="shared" si="91"/>
        <v/>
      </c>
      <c r="AH175" s="96" t="str">
        <f t="shared" si="100"/>
        <v/>
      </c>
      <c r="AI175" s="129" t="str">
        <f t="shared" si="101"/>
        <v/>
      </c>
    </row>
    <row r="176" spans="1:35" hidden="1">
      <c r="A176" s="128"/>
      <c r="B176" s="91"/>
      <c r="C176" s="97"/>
      <c r="D176" s="98"/>
      <c r="E176" s="98"/>
      <c r="F176" s="98"/>
      <c r="G176" s="98"/>
      <c r="H176" s="93" t="str">
        <f t="shared" si="77"/>
        <v/>
      </c>
      <c r="I176" s="778"/>
      <c r="J176" s="95" t="str">
        <f t="shared" si="78"/>
        <v/>
      </c>
      <c r="K176" s="95" t="str">
        <f t="shared" si="79"/>
        <v/>
      </c>
      <c r="L176" s="909"/>
      <c r="M176" s="93" t="str">
        <f t="shared" si="92"/>
        <v/>
      </c>
      <c r="N176" s="93" t="str">
        <f t="shared" si="80"/>
        <v/>
      </c>
      <c r="O176" s="96"/>
      <c r="P176" s="96" t="str">
        <f t="shared" si="93"/>
        <v/>
      </c>
      <c r="Q176" s="96" t="str">
        <f t="shared" si="81"/>
        <v/>
      </c>
      <c r="R176" s="96" t="str">
        <f t="shared" si="82"/>
        <v/>
      </c>
      <c r="S176" s="96" t="str">
        <f t="shared" si="94"/>
        <v/>
      </c>
      <c r="T176" s="96" t="str">
        <f t="shared" si="83"/>
        <v/>
      </c>
      <c r="U176" s="96" t="str">
        <f t="shared" si="84"/>
        <v/>
      </c>
      <c r="V176" s="96" t="str">
        <f t="shared" si="85"/>
        <v/>
      </c>
      <c r="W176" s="96" t="str">
        <f t="shared" si="86"/>
        <v/>
      </c>
      <c r="X176" s="96" t="str">
        <f t="shared" si="95"/>
        <v/>
      </c>
      <c r="Y176" s="96" t="str">
        <f t="shared" si="96"/>
        <v/>
      </c>
      <c r="Z176" s="96" t="str">
        <f t="shared" si="87"/>
        <v/>
      </c>
      <c r="AA176" s="96" t="str">
        <f t="shared" si="97"/>
        <v/>
      </c>
      <c r="AB176" s="96" t="str">
        <f t="shared" si="98"/>
        <v/>
      </c>
      <c r="AC176" s="96" t="str">
        <f t="shared" si="88"/>
        <v/>
      </c>
      <c r="AD176" s="96" t="str">
        <f t="shared" si="99"/>
        <v/>
      </c>
      <c r="AE176" s="96" t="str">
        <f t="shared" si="89"/>
        <v/>
      </c>
      <c r="AF176" s="96" t="str">
        <f t="shared" si="90"/>
        <v/>
      </c>
      <c r="AG176" s="96" t="str">
        <f t="shared" si="91"/>
        <v/>
      </c>
      <c r="AH176" s="96" t="str">
        <f t="shared" si="100"/>
        <v/>
      </c>
      <c r="AI176" s="129" t="str">
        <f t="shared" si="101"/>
        <v/>
      </c>
    </row>
    <row r="177" spans="1:35" hidden="1">
      <c r="A177" s="128"/>
      <c r="B177" s="91"/>
      <c r="C177" s="97"/>
      <c r="D177" s="98"/>
      <c r="E177" s="98"/>
      <c r="F177" s="98"/>
      <c r="G177" s="98"/>
      <c r="H177" s="93" t="str">
        <f t="shared" si="77"/>
        <v/>
      </c>
      <c r="I177" s="778"/>
      <c r="J177" s="95" t="str">
        <f t="shared" si="78"/>
        <v/>
      </c>
      <c r="K177" s="95" t="str">
        <f t="shared" si="79"/>
        <v/>
      </c>
      <c r="L177" s="909"/>
      <c r="M177" s="93" t="str">
        <f t="shared" si="92"/>
        <v/>
      </c>
      <c r="N177" s="93" t="str">
        <f t="shared" si="80"/>
        <v/>
      </c>
      <c r="O177" s="96"/>
      <c r="P177" s="96" t="str">
        <f t="shared" si="93"/>
        <v/>
      </c>
      <c r="Q177" s="96" t="str">
        <f t="shared" si="81"/>
        <v/>
      </c>
      <c r="R177" s="96" t="str">
        <f t="shared" si="82"/>
        <v/>
      </c>
      <c r="S177" s="96" t="str">
        <f t="shared" si="94"/>
        <v/>
      </c>
      <c r="T177" s="96" t="str">
        <f t="shared" si="83"/>
        <v/>
      </c>
      <c r="U177" s="96" t="str">
        <f t="shared" si="84"/>
        <v/>
      </c>
      <c r="V177" s="96" t="str">
        <f t="shared" si="85"/>
        <v/>
      </c>
      <c r="W177" s="96" t="str">
        <f t="shared" si="86"/>
        <v/>
      </c>
      <c r="X177" s="96" t="str">
        <f t="shared" si="95"/>
        <v/>
      </c>
      <c r="Y177" s="96" t="str">
        <f t="shared" si="96"/>
        <v/>
      </c>
      <c r="Z177" s="96" t="str">
        <f t="shared" si="87"/>
        <v/>
      </c>
      <c r="AA177" s="96" t="str">
        <f t="shared" si="97"/>
        <v/>
      </c>
      <c r="AB177" s="96" t="str">
        <f t="shared" si="98"/>
        <v/>
      </c>
      <c r="AC177" s="96" t="str">
        <f t="shared" si="88"/>
        <v/>
      </c>
      <c r="AD177" s="96" t="str">
        <f t="shared" si="99"/>
        <v/>
      </c>
      <c r="AE177" s="96" t="str">
        <f t="shared" si="89"/>
        <v/>
      </c>
      <c r="AF177" s="96" t="str">
        <f t="shared" si="90"/>
        <v/>
      </c>
      <c r="AG177" s="96" t="str">
        <f t="shared" si="91"/>
        <v/>
      </c>
      <c r="AH177" s="96" t="str">
        <f t="shared" si="100"/>
        <v/>
      </c>
      <c r="AI177" s="129" t="str">
        <f t="shared" si="101"/>
        <v/>
      </c>
    </row>
    <row r="178" spans="1:35" hidden="1">
      <c r="A178" s="128"/>
      <c r="B178" s="91"/>
      <c r="C178" s="97"/>
      <c r="D178" s="98"/>
      <c r="E178" s="98"/>
      <c r="F178" s="98"/>
      <c r="G178" s="98"/>
      <c r="H178" s="93" t="str">
        <f t="shared" si="77"/>
        <v/>
      </c>
      <c r="I178" s="778"/>
      <c r="J178" s="95" t="str">
        <f t="shared" si="78"/>
        <v/>
      </c>
      <c r="K178" s="95" t="str">
        <f t="shared" si="79"/>
        <v/>
      </c>
      <c r="L178" s="909"/>
      <c r="M178" s="93" t="str">
        <f t="shared" si="92"/>
        <v/>
      </c>
      <c r="N178" s="93" t="str">
        <f t="shared" si="80"/>
        <v/>
      </c>
      <c r="O178" s="96"/>
      <c r="P178" s="96" t="str">
        <f t="shared" si="93"/>
        <v/>
      </c>
      <c r="Q178" s="96" t="str">
        <f t="shared" si="81"/>
        <v/>
      </c>
      <c r="R178" s="96" t="str">
        <f t="shared" si="82"/>
        <v/>
      </c>
      <c r="S178" s="96" t="str">
        <f t="shared" si="94"/>
        <v/>
      </c>
      <c r="T178" s="96" t="str">
        <f t="shared" si="83"/>
        <v/>
      </c>
      <c r="U178" s="96" t="str">
        <f t="shared" si="84"/>
        <v/>
      </c>
      <c r="V178" s="96" t="str">
        <f t="shared" si="85"/>
        <v/>
      </c>
      <c r="W178" s="96" t="str">
        <f t="shared" si="86"/>
        <v/>
      </c>
      <c r="X178" s="96" t="str">
        <f t="shared" si="95"/>
        <v/>
      </c>
      <c r="Y178" s="96" t="str">
        <f t="shared" si="96"/>
        <v/>
      </c>
      <c r="Z178" s="96" t="str">
        <f t="shared" si="87"/>
        <v/>
      </c>
      <c r="AA178" s="96" t="str">
        <f t="shared" si="97"/>
        <v/>
      </c>
      <c r="AB178" s="96" t="str">
        <f t="shared" si="98"/>
        <v/>
      </c>
      <c r="AC178" s="96" t="str">
        <f t="shared" si="88"/>
        <v/>
      </c>
      <c r="AD178" s="96" t="str">
        <f t="shared" si="99"/>
        <v/>
      </c>
      <c r="AE178" s="96" t="str">
        <f t="shared" si="89"/>
        <v/>
      </c>
      <c r="AF178" s="96" t="str">
        <f t="shared" si="90"/>
        <v/>
      </c>
      <c r="AG178" s="96" t="str">
        <f t="shared" si="91"/>
        <v/>
      </c>
      <c r="AH178" s="96" t="str">
        <f t="shared" si="100"/>
        <v/>
      </c>
      <c r="AI178" s="129" t="str">
        <f t="shared" si="101"/>
        <v/>
      </c>
    </row>
    <row r="179" spans="1:35" hidden="1">
      <c r="A179" s="128"/>
      <c r="B179" s="91"/>
      <c r="C179" s="97"/>
      <c r="D179" s="98"/>
      <c r="E179" s="98"/>
      <c r="F179" s="98"/>
      <c r="G179" s="98"/>
      <c r="H179" s="93" t="str">
        <f t="shared" si="77"/>
        <v/>
      </c>
      <c r="I179" s="778"/>
      <c r="J179" s="95" t="str">
        <f t="shared" si="78"/>
        <v/>
      </c>
      <c r="K179" s="95" t="str">
        <f t="shared" si="79"/>
        <v/>
      </c>
      <c r="L179" s="909"/>
      <c r="M179" s="93" t="str">
        <f t="shared" si="92"/>
        <v/>
      </c>
      <c r="N179" s="93" t="str">
        <f t="shared" si="80"/>
        <v/>
      </c>
      <c r="O179" s="96"/>
      <c r="P179" s="96" t="str">
        <f t="shared" si="93"/>
        <v/>
      </c>
      <c r="Q179" s="96" t="str">
        <f t="shared" si="81"/>
        <v/>
      </c>
      <c r="R179" s="96" t="str">
        <f t="shared" si="82"/>
        <v/>
      </c>
      <c r="S179" s="96" t="str">
        <f t="shared" si="94"/>
        <v/>
      </c>
      <c r="T179" s="96" t="str">
        <f t="shared" si="83"/>
        <v/>
      </c>
      <c r="U179" s="96" t="str">
        <f t="shared" si="84"/>
        <v/>
      </c>
      <c r="V179" s="96" t="str">
        <f t="shared" si="85"/>
        <v/>
      </c>
      <c r="W179" s="96" t="str">
        <f t="shared" si="86"/>
        <v/>
      </c>
      <c r="X179" s="96" t="str">
        <f t="shared" si="95"/>
        <v/>
      </c>
      <c r="Y179" s="96" t="str">
        <f t="shared" si="96"/>
        <v/>
      </c>
      <c r="Z179" s="96" t="str">
        <f t="shared" si="87"/>
        <v/>
      </c>
      <c r="AA179" s="96" t="str">
        <f t="shared" si="97"/>
        <v/>
      </c>
      <c r="AB179" s="96" t="str">
        <f t="shared" si="98"/>
        <v/>
      </c>
      <c r="AC179" s="96" t="str">
        <f t="shared" si="88"/>
        <v/>
      </c>
      <c r="AD179" s="96" t="str">
        <f t="shared" si="99"/>
        <v/>
      </c>
      <c r="AE179" s="96" t="str">
        <f t="shared" si="89"/>
        <v/>
      </c>
      <c r="AF179" s="96" t="str">
        <f t="shared" si="90"/>
        <v/>
      </c>
      <c r="AG179" s="96" t="str">
        <f t="shared" si="91"/>
        <v/>
      </c>
      <c r="AH179" s="96" t="str">
        <f t="shared" si="100"/>
        <v/>
      </c>
      <c r="AI179" s="129" t="str">
        <f t="shared" si="101"/>
        <v/>
      </c>
    </row>
    <row r="180" spans="1:35" hidden="1">
      <c r="A180" s="128"/>
      <c r="B180" s="91"/>
      <c r="C180" s="97"/>
      <c r="D180" s="98"/>
      <c r="E180" s="98"/>
      <c r="F180" s="98"/>
      <c r="G180" s="98"/>
      <c r="H180" s="93" t="str">
        <f t="shared" si="77"/>
        <v/>
      </c>
      <c r="I180" s="778"/>
      <c r="J180" s="95" t="str">
        <f t="shared" si="78"/>
        <v/>
      </c>
      <c r="K180" s="95" t="str">
        <f t="shared" si="79"/>
        <v/>
      </c>
      <c r="L180" s="909"/>
      <c r="M180" s="93" t="str">
        <f t="shared" si="92"/>
        <v/>
      </c>
      <c r="N180" s="93" t="str">
        <f t="shared" si="80"/>
        <v/>
      </c>
      <c r="O180" s="96"/>
      <c r="P180" s="96" t="str">
        <f t="shared" si="93"/>
        <v/>
      </c>
      <c r="Q180" s="96" t="str">
        <f t="shared" si="81"/>
        <v/>
      </c>
      <c r="R180" s="96" t="str">
        <f t="shared" si="82"/>
        <v/>
      </c>
      <c r="S180" s="96" t="str">
        <f t="shared" si="94"/>
        <v/>
      </c>
      <c r="T180" s="96" t="str">
        <f t="shared" si="83"/>
        <v/>
      </c>
      <c r="U180" s="96" t="str">
        <f t="shared" si="84"/>
        <v/>
      </c>
      <c r="V180" s="96" t="str">
        <f t="shared" si="85"/>
        <v/>
      </c>
      <c r="W180" s="96" t="str">
        <f t="shared" si="86"/>
        <v/>
      </c>
      <c r="X180" s="96" t="str">
        <f t="shared" si="95"/>
        <v/>
      </c>
      <c r="Y180" s="96" t="str">
        <f t="shared" si="96"/>
        <v/>
      </c>
      <c r="Z180" s="96" t="str">
        <f t="shared" si="87"/>
        <v/>
      </c>
      <c r="AA180" s="96" t="str">
        <f t="shared" si="97"/>
        <v/>
      </c>
      <c r="AB180" s="96" t="str">
        <f t="shared" si="98"/>
        <v/>
      </c>
      <c r="AC180" s="96" t="str">
        <f t="shared" si="88"/>
        <v/>
      </c>
      <c r="AD180" s="96" t="str">
        <f t="shared" si="99"/>
        <v/>
      </c>
      <c r="AE180" s="96" t="str">
        <f t="shared" si="89"/>
        <v/>
      </c>
      <c r="AF180" s="96" t="str">
        <f t="shared" si="90"/>
        <v/>
      </c>
      <c r="AG180" s="96" t="str">
        <f t="shared" si="91"/>
        <v/>
      </c>
      <c r="AH180" s="96" t="str">
        <f t="shared" si="100"/>
        <v/>
      </c>
      <c r="AI180" s="129" t="str">
        <f t="shared" si="101"/>
        <v/>
      </c>
    </row>
    <row r="181" spans="1:35" hidden="1">
      <c r="A181" s="128"/>
      <c r="B181" s="91"/>
      <c r="C181" s="97"/>
      <c r="D181" s="98"/>
      <c r="E181" s="98"/>
      <c r="F181" s="98"/>
      <c r="G181" s="98"/>
      <c r="H181" s="93" t="str">
        <f t="shared" si="77"/>
        <v/>
      </c>
      <c r="I181" s="778"/>
      <c r="J181" s="95" t="str">
        <f t="shared" si="78"/>
        <v/>
      </c>
      <c r="K181" s="95" t="str">
        <f t="shared" si="79"/>
        <v/>
      </c>
      <c r="L181" s="909"/>
      <c r="M181" s="93" t="str">
        <f t="shared" si="92"/>
        <v/>
      </c>
      <c r="N181" s="93" t="str">
        <f t="shared" si="80"/>
        <v/>
      </c>
      <c r="O181" s="96"/>
      <c r="P181" s="96" t="str">
        <f t="shared" si="93"/>
        <v/>
      </c>
      <c r="Q181" s="96" t="str">
        <f t="shared" si="81"/>
        <v/>
      </c>
      <c r="R181" s="96" t="str">
        <f t="shared" si="82"/>
        <v/>
      </c>
      <c r="S181" s="96" t="str">
        <f t="shared" si="94"/>
        <v/>
      </c>
      <c r="T181" s="96" t="str">
        <f t="shared" si="83"/>
        <v/>
      </c>
      <c r="U181" s="96" t="str">
        <f t="shared" si="84"/>
        <v/>
      </c>
      <c r="V181" s="96" t="str">
        <f t="shared" si="85"/>
        <v/>
      </c>
      <c r="W181" s="96" t="str">
        <f t="shared" si="86"/>
        <v/>
      </c>
      <c r="X181" s="96" t="str">
        <f t="shared" si="95"/>
        <v/>
      </c>
      <c r="Y181" s="96" t="str">
        <f t="shared" si="96"/>
        <v/>
      </c>
      <c r="Z181" s="96" t="str">
        <f t="shared" si="87"/>
        <v/>
      </c>
      <c r="AA181" s="96" t="str">
        <f t="shared" si="97"/>
        <v/>
      </c>
      <c r="AB181" s="96" t="str">
        <f t="shared" si="98"/>
        <v/>
      </c>
      <c r="AC181" s="96" t="str">
        <f t="shared" si="88"/>
        <v/>
      </c>
      <c r="AD181" s="96" t="str">
        <f t="shared" si="99"/>
        <v/>
      </c>
      <c r="AE181" s="96" t="str">
        <f t="shared" si="89"/>
        <v/>
      </c>
      <c r="AF181" s="96" t="str">
        <f t="shared" si="90"/>
        <v/>
      </c>
      <c r="AG181" s="96" t="str">
        <f t="shared" si="91"/>
        <v/>
      </c>
      <c r="AH181" s="96" t="str">
        <f t="shared" si="100"/>
        <v/>
      </c>
      <c r="AI181" s="129" t="str">
        <f t="shared" si="101"/>
        <v/>
      </c>
    </row>
    <row r="182" spans="1:35" hidden="1">
      <c r="A182" s="128"/>
      <c r="B182" s="91"/>
      <c r="C182" s="97"/>
      <c r="D182" s="98"/>
      <c r="E182" s="98"/>
      <c r="F182" s="98"/>
      <c r="G182" s="98"/>
      <c r="H182" s="93" t="str">
        <f t="shared" si="77"/>
        <v/>
      </c>
      <c r="I182" s="778"/>
      <c r="J182" s="95" t="str">
        <f t="shared" si="78"/>
        <v/>
      </c>
      <c r="K182" s="95" t="str">
        <f t="shared" si="79"/>
        <v/>
      </c>
      <c r="L182" s="909"/>
      <c r="M182" s="93" t="str">
        <f t="shared" si="92"/>
        <v/>
      </c>
      <c r="N182" s="93" t="str">
        <f t="shared" si="80"/>
        <v/>
      </c>
      <c r="O182" s="96"/>
      <c r="P182" s="96" t="str">
        <f t="shared" si="93"/>
        <v/>
      </c>
      <c r="Q182" s="96" t="str">
        <f t="shared" si="81"/>
        <v/>
      </c>
      <c r="R182" s="96" t="str">
        <f t="shared" si="82"/>
        <v/>
      </c>
      <c r="S182" s="96" t="str">
        <f t="shared" si="94"/>
        <v/>
      </c>
      <c r="T182" s="96" t="str">
        <f t="shared" si="83"/>
        <v/>
      </c>
      <c r="U182" s="96" t="str">
        <f t="shared" si="84"/>
        <v/>
      </c>
      <c r="V182" s="96" t="str">
        <f t="shared" si="85"/>
        <v/>
      </c>
      <c r="W182" s="96" t="str">
        <f t="shared" si="86"/>
        <v/>
      </c>
      <c r="X182" s="96" t="str">
        <f t="shared" si="95"/>
        <v/>
      </c>
      <c r="Y182" s="96" t="str">
        <f t="shared" si="96"/>
        <v/>
      </c>
      <c r="Z182" s="96" t="str">
        <f t="shared" si="87"/>
        <v/>
      </c>
      <c r="AA182" s="96" t="str">
        <f t="shared" si="97"/>
        <v/>
      </c>
      <c r="AB182" s="96" t="str">
        <f t="shared" si="98"/>
        <v/>
      </c>
      <c r="AC182" s="96" t="str">
        <f t="shared" si="88"/>
        <v/>
      </c>
      <c r="AD182" s="96" t="str">
        <f t="shared" si="99"/>
        <v/>
      </c>
      <c r="AE182" s="96" t="str">
        <f t="shared" si="89"/>
        <v/>
      </c>
      <c r="AF182" s="96" t="str">
        <f t="shared" si="90"/>
        <v/>
      </c>
      <c r="AG182" s="96" t="str">
        <f t="shared" si="91"/>
        <v/>
      </c>
      <c r="AH182" s="96" t="str">
        <f t="shared" si="100"/>
        <v/>
      </c>
      <c r="AI182" s="129" t="str">
        <f t="shared" si="101"/>
        <v/>
      </c>
    </row>
    <row r="183" spans="1:35" hidden="1">
      <c r="A183" s="128"/>
      <c r="B183" s="91"/>
      <c r="C183" s="97"/>
      <c r="D183" s="98"/>
      <c r="E183" s="98"/>
      <c r="F183" s="98"/>
      <c r="G183" s="98"/>
      <c r="H183" s="93" t="str">
        <f t="shared" si="77"/>
        <v/>
      </c>
      <c r="I183" s="778"/>
      <c r="J183" s="95" t="str">
        <f t="shared" si="78"/>
        <v/>
      </c>
      <c r="K183" s="95" t="str">
        <f t="shared" si="79"/>
        <v/>
      </c>
      <c r="L183" s="909"/>
      <c r="M183" s="93" t="str">
        <f t="shared" si="92"/>
        <v/>
      </c>
      <c r="N183" s="93" t="str">
        <f t="shared" si="80"/>
        <v/>
      </c>
      <c r="O183" s="96"/>
      <c r="P183" s="96" t="str">
        <f t="shared" si="93"/>
        <v/>
      </c>
      <c r="Q183" s="96" t="str">
        <f t="shared" si="81"/>
        <v/>
      </c>
      <c r="R183" s="96" t="str">
        <f t="shared" si="82"/>
        <v/>
      </c>
      <c r="S183" s="96" t="str">
        <f t="shared" si="94"/>
        <v/>
      </c>
      <c r="T183" s="96" t="str">
        <f t="shared" si="83"/>
        <v/>
      </c>
      <c r="U183" s="96" t="str">
        <f t="shared" si="84"/>
        <v/>
      </c>
      <c r="V183" s="96" t="str">
        <f t="shared" si="85"/>
        <v/>
      </c>
      <c r="W183" s="96" t="str">
        <f t="shared" si="86"/>
        <v/>
      </c>
      <c r="X183" s="96" t="str">
        <f t="shared" si="95"/>
        <v/>
      </c>
      <c r="Y183" s="96" t="str">
        <f t="shared" si="96"/>
        <v/>
      </c>
      <c r="Z183" s="96" t="str">
        <f t="shared" si="87"/>
        <v/>
      </c>
      <c r="AA183" s="96" t="str">
        <f t="shared" si="97"/>
        <v/>
      </c>
      <c r="AB183" s="96" t="str">
        <f t="shared" si="98"/>
        <v/>
      </c>
      <c r="AC183" s="96" t="str">
        <f t="shared" si="88"/>
        <v/>
      </c>
      <c r="AD183" s="96" t="str">
        <f t="shared" si="99"/>
        <v/>
      </c>
      <c r="AE183" s="96" t="str">
        <f t="shared" si="89"/>
        <v/>
      </c>
      <c r="AF183" s="96" t="str">
        <f t="shared" si="90"/>
        <v/>
      </c>
      <c r="AG183" s="96" t="str">
        <f t="shared" si="91"/>
        <v/>
      </c>
      <c r="AH183" s="96" t="str">
        <f t="shared" si="100"/>
        <v/>
      </c>
      <c r="AI183" s="129" t="str">
        <f t="shared" si="101"/>
        <v/>
      </c>
    </row>
    <row r="184" spans="1:35" hidden="1">
      <c r="A184" s="128"/>
      <c r="B184" s="91"/>
      <c r="C184" s="97"/>
      <c r="D184" s="98"/>
      <c r="E184" s="98"/>
      <c r="F184" s="98"/>
      <c r="G184" s="98"/>
      <c r="H184" s="93" t="str">
        <f t="shared" si="77"/>
        <v/>
      </c>
      <c r="I184" s="778"/>
      <c r="J184" s="95" t="str">
        <f t="shared" si="78"/>
        <v/>
      </c>
      <c r="K184" s="95" t="str">
        <f t="shared" si="79"/>
        <v/>
      </c>
      <c r="L184" s="909"/>
      <c r="M184" s="93" t="str">
        <f t="shared" si="92"/>
        <v/>
      </c>
      <c r="N184" s="93" t="str">
        <f t="shared" si="80"/>
        <v/>
      </c>
      <c r="O184" s="96"/>
      <c r="P184" s="96" t="str">
        <f t="shared" si="93"/>
        <v/>
      </c>
      <c r="Q184" s="96" t="str">
        <f t="shared" si="81"/>
        <v/>
      </c>
      <c r="R184" s="96" t="str">
        <f t="shared" si="82"/>
        <v/>
      </c>
      <c r="S184" s="96" t="str">
        <f t="shared" si="94"/>
        <v/>
      </c>
      <c r="T184" s="96" t="str">
        <f t="shared" si="83"/>
        <v/>
      </c>
      <c r="U184" s="96" t="str">
        <f t="shared" si="84"/>
        <v/>
      </c>
      <c r="V184" s="96" t="str">
        <f t="shared" si="85"/>
        <v/>
      </c>
      <c r="W184" s="96" t="str">
        <f t="shared" si="86"/>
        <v/>
      </c>
      <c r="X184" s="96" t="str">
        <f t="shared" si="95"/>
        <v/>
      </c>
      <c r="Y184" s="96" t="str">
        <f t="shared" si="96"/>
        <v/>
      </c>
      <c r="Z184" s="96" t="str">
        <f t="shared" si="87"/>
        <v/>
      </c>
      <c r="AA184" s="96" t="str">
        <f t="shared" si="97"/>
        <v/>
      </c>
      <c r="AB184" s="96" t="str">
        <f t="shared" si="98"/>
        <v/>
      </c>
      <c r="AC184" s="96" t="str">
        <f t="shared" si="88"/>
        <v/>
      </c>
      <c r="AD184" s="96" t="str">
        <f t="shared" si="99"/>
        <v/>
      </c>
      <c r="AE184" s="96" t="str">
        <f t="shared" si="89"/>
        <v/>
      </c>
      <c r="AF184" s="96" t="str">
        <f t="shared" si="90"/>
        <v/>
      </c>
      <c r="AG184" s="96" t="str">
        <f t="shared" si="91"/>
        <v/>
      </c>
      <c r="AH184" s="96" t="str">
        <f t="shared" si="100"/>
        <v/>
      </c>
      <c r="AI184" s="129" t="str">
        <f t="shared" si="101"/>
        <v/>
      </c>
    </row>
    <row r="185" spans="1:35" hidden="1">
      <c r="A185" s="128"/>
      <c r="B185" s="91"/>
      <c r="C185" s="97"/>
      <c r="D185" s="98"/>
      <c r="E185" s="98"/>
      <c r="F185" s="98"/>
      <c r="G185" s="98"/>
      <c r="H185" s="93" t="str">
        <f t="shared" si="77"/>
        <v/>
      </c>
      <c r="I185" s="778"/>
      <c r="J185" s="95" t="str">
        <f t="shared" si="78"/>
        <v/>
      </c>
      <c r="K185" s="95" t="str">
        <f t="shared" si="79"/>
        <v/>
      </c>
      <c r="L185" s="909"/>
      <c r="M185" s="93" t="str">
        <f t="shared" si="92"/>
        <v/>
      </c>
      <c r="N185" s="93" t="str">
        <f t="shared" si="80"/>
        <v/>
      </c>
      <c r="O185" s="96"/>
      <c r="P185" s="96" t="str">
        <f t="shared" si="93"/>
        <v/>
      </c>
      <c r="Q185" s="96" t="str">
        <f t="shared" si="81"/>
        <v/>
      </c>
      <c r="R185" s="96" t="str">
        <f t="shared" si="82"/>
        <v/>
      </c>
      <c r="S185" s="96" t="str">
        <f t="shared" si="94"/>
        <v/>
      </c>
      <c r="T185" s="96" t="str">
        <f t="shared" si="83"/>
        <v/>
      </c>
      <c r="U185" s="96" t="str">
        <f t="shared" si="84"/>
        <v/>
      </c>
      <c r="V185" s="96" t="str">
        <f t="shared" si="85"/>
        <v/>
      </c>
      <c r="W185" s="96" t="str">
        <f t="shared" si="86"/>
        <v/>
      </c>
      <c r="X185" s="96" t="str">
        <f t="shared" si="95"/>
        <v/>
      </c>
      <c r="Y185" s="96" t="str">
        <f t="shared" si="96"/>
        <v/>
      </c>
      <c r="Z185" s="96" t="str">
        <f t="shared" si="87"/>
        <v/>
      </c>
      <c r="AA185" s="96" t="str">
        <f t="shared" si="97"/>
        <v/>
      </c>
      <c r="AB185" s="96" t="str">
        <f t="shared" si="98"/>
        <v/>
      </c>
      <c r="AC185" s="96" t="str">
        <f t="shared" si="88"/>
        <v/>
      </c>
      <c r="AD185" s="96" t="str">
        <f t="shared" si="99"/>
        <v/>
      </c>
      <c r="AE185" s="96" t="str">
        <f t="shared" si="89"/>
        <v/>
      </c>
      <c r="AF185" s="96" t="str">
        <f t="shared" si="90"/>
        <v/>
      </c>
      <c r="AG185" s="96" t="str">
        <f t="shared" si="91"/>
        <v/>
      </c>
      <c r="AH185" s="96" t="str">
        <f t="shared" si="100"/>
        <v/>
      </c>
      <c r="AI185" s="129" t="str">
        <f t="shared" si="101"/>
        <v/>
      </c>
    </row>
    <row r="186" spans="1:35" hidden="1">
      <c r="A186" s="128"/>
      <c r="B186" s="91"/>
      <c r="C186" s="97"/>
      <c r="D186" s="98"/>
      <c r="E186" s="98"/>
      <c r="F186" s="98"/>
      <c r="G186" s="98"/>
      <c r="H186" s="93" t="str">
        <f t="shared" si="77"/>
        <v/>
      </c>
      <c r="I186" s="778"/>
      <c r="J186" s="95" t="str">
        <f t="shared" si="78"/>
        <v/>
      </c>
      <c r="K186" s="95" t="str">
        <f t="shared" si="79"/>
        <v/>
      </c>
      <c r="L186" s="909"/>
      <c r="M186" s="93" t="str">
        <f t="shared" si="92"/>
        <v/>
      </c>
      <c r="N186" s="93" t="str">
        <f t="shared" si="80"/>
        <v/>
      </c>
      <c r="O186" s="96"/>
      <c r="P186" s="96" t="str">
        <f t="shared" si="93"/>
        <v/>
      </c>
      <c r="Q186" s="96" t="str">
        <f t="shared" si="81"/>
        <v/>
      </c>
      <c r="R186" s="96" t="str">
        <f t="shared" si="82"/>
        <v/>
      </c>
      <c r="S186" s="96" t="str">
        <f t="shared" si="94"/>
        <v/>
      </c>
      <c r="T186" s="96" t="str">
        <f t="shared" si="83"/>
        <v/>
      </c>
      <c r="U186" s="96" t="str">
        <f t="shared" si="84"/>
        <v/>
      </c>
      <c r="V186" s="96" t="str">
        <f t="shared" si="85"/>
        <v/>
      </c>
      <c r="W186" s="96" t="str">
        <f t="shared" si="86"/>
        <v/>
      </c>
      <c r="X186" s="96" t="str">
        <f t="shared" si="95"/>
        <v/>
      </c>
      <c r="Y186" s="96" t="str">
        <f t="shared" si="96"/>
        <v/>
      </c>
      <c r="Z186" s="96" t="str">
        <f t="shared" si="87"/>
        <v/>
      </c>
      <c r="AA186" s="96" t="str">
        <f t="shared" si="97"/>
        <v/>
      </c>
      <c r="AB186" s="96" t="str">
        <f t="shared" si="98"/>
        <v/>
      </c>
      <c r="AC186" s="96" t="str">
        <f t="shared" si="88"/>
        <v/>
      </c>
      <c r="AD186" s="96" t="str">
        <f t="shared" si="99"/>
        <v/>
      </c>
      <c r="AE186" s="96" t="str">
        <f t="shared" si="89"/>
        <v/>
      </c>
      <c r="AF186" s="96" t="str">
        <f t="shared" si="90"/>
        <v/>
      </c>
      <c r="AG186" s="96" t="str">
        <f t="shared" si="91"/>
        <v/>
      </c>
      <c r="AH186" s="96" t="str">
        <f t="shared" si="100"/>
        <v/>
      </c>
      <c r="AI186" s="129" t="str">
        <f t="shared" si="101"/>
        <v/>
      </c>
    </row>
    <row r="187" spans="1:35" hidden="1">
      <c r="A187" s="128"/>
      <c r="B187" s="91"/>
      <c r="C187" s="97"/>
      <c r="D187" s="98"/>
      <c r="E187" s="98"/>
      <c r="F187" s="98"/>
      <c r="G187" s="98"/>
      <c r="H187" s="93" t="str">
        <f t="shared" si="77"/>
        <v/>
      </c>
      <c r="I187" s="778"/>
      <c r="J187" s="95" t="str">
        <f t="shared" si="78"/>
        <v/>
      </c>
      <c r="K187" s="95" t="str">
        <f t="shared" si="79"/>
        <v/>
      </c>
      <c r="L187" s="909"/>
      <c r="M187" s="93" t="str">
        <f t="shared" si="92"/>
        <v/>
      </c>
      <c r="N187" s="93" t="str">
        <f t="shared" si="80"/>
        <v/>
      </c>
      <c r="O187" s="96"/>
      <c r="P187" s="96" t="str">
        <f t="shared" si="93"/>
        <v/>
      </c>
      <c r="Q187" s="96" t="str">
        <f t="shared" si="81"/>
        <v/>
      </c>
      <c r="R187" s="96" t="str">
        <f t="shared" si="82"/>
        <v/>
      </c>
      <c r="S187" s="96" t="str">
        <f t="shared" si="94"/>
        <v/>
      </c>
      <c r="T187" s="96" t="str">
        <f t="shared" si="83"/>
        <v/>
      </c>
      <c r="U187" s="96" t="str">
        <f t="shared" si="84"/>
        <v/>
      </c>
      <c r="V187" s="96" t="str">
        <f t="shared" si="85"/>
        <v/>
      </c>
      <c r="W187" s="96" t="str">
        <f t="shared" si="86"/>
        <v/>
      </c>
      <c r="X187" s="96" t="str">
        <f t="shared" si="95"/>
        <v/>
      </c>
      <c r="Y187" s="96" t="str">
        <f t="shared" si="96"/>
        <v/>
      </c>
      <c r="Z187" s="96" t="str">
        <f t="shared" si="87"/>
        <v/>
      </c>
      <c r="AA187" s="96" t="str">
        <f t="shared" si="97"/>
        <v/>
      </c>
      <c r="AB187" s="96" t="str">
        <f t="shared" si="98"/>
        <v/>
      </c>
      <c r="AC187" s="96" t="str">
        <f t="shared" si="88"/>
        <v/>
      </c>
      <c r="AD187" s="96" t="str">
        <f t="shared" si="99"/>
        <v/>
      </c>
      <c r="AE187" s="96" t="str">
        <f t="shared" si="89"/>
        <v/>
      </c>
      <c r="AF187" s="96" t="str">
        <f t="shared" si="90"/>
        <v/>
      </c>
      <c r="AG187" s="96" t="str">
        <f t="shared" si="91"/>
        <v/>
      </c>
      <c r="AH187" s="96" t="str">
        <f t="shared" si="100"/>
        <v/>
      </c>
      <c r="AI187" s="129" t="str">
        <f t="shared" si="101"/>
        <v/>
      </c>
    </row>
    <row r="188" spans="1:35" hidden="1">
      <c r="A188" s="128"/>
      <c r="B188" s="91"/>
      <c r="C188" s="97"/>
      <c r="D188" s="98"/>
      <c r="E188" s="98"/>
      <c r="F188" s="98"/>
      <c r="G188" s="98"/>
      <c r="H188" s="93" t="str">
        <f t="shared" si="77"/>
        <v/>
      </c>
      <c r="I188" s="778"/>
      <c r="J188" s="95" t="str">
        <f t="shared" si="78"/>
        <v/>
      </c>
      <c r="K188" s="95" t="str">
        <f t="shared" si="79"/>
        <v/>
      </c>
      <c r="L188" s="909"/>
      <c r="M188" s="93" t="str">
        <f t="shared" si="92"/>
        <v/>
      </c>
      <c r="N188" s="93" t="str">
        <f t="shared" si="80"/>
        <v/>
      </c>
      <c r="O188" s="96"/>
      <c r="P188" s="96" t="str">
        <f t="shared" si="93"/>
        <v/>
      </c>
      <c r="Q188" s="96" t="str">
        <f t="shared" si="81"/>
        <v/>
      </c>
      <c r="R188" s="96" t="str">
        <f t="shared" si="82"/>
        <v/>
      </c>
      <c r="S188" s="96" t="str">
        <f t="shared" si="94"/>
        <v/>
      </c>
      <c r="T188" s="96" t="str">
        <f t="shared" si="83"/>
        <v/>
      </c>
      <c r="U188" s="96" t="str">
        <f t="shared" si="84"/>
        <v/>
      </c>
      <c r="V188" s="96" t="str">
        <f t="shared" si="85"/>
        <v/>
      </c>
      <c r="W188" s="96" t="str">
        <f t="shared" si="86"/>
        <v/>
      </c>
      <c r="X188" s="96" t="str">
        <f t="shared" si="95"/>
        <v/>
      </c>
      <c r="Y188" s="96" t="str">
        <f t="shared" si="96"/>
        <v/>
      </c>
      <c r="Z188" s="96" t="str">
        <f t="shared" si="87"/>
        <v/>
      </c>
      <c r="AA188" s="96" t="str">
        <f t="shared" si="97"/>
        <v/>
      </c>
      <c r="AB188" s="96" t="str">
        <f t="shared" si="98"/>
        <v/>
      </c>
      <c r="AC188" s="96" t="str">
        <f t="shared" si="88"/>
        <v/>
      </c>
      <c r="AD188" s="96" t="str">
        <f t="shared" si="99"/>
        <v/>
      </c>
      <c r="AE188" s="96" t="str">
        <f t="shared" si="89"/>
        <v/>
      </c>
      <c r="AF188" s="96" t="str">
        <f t="shared" si="90"/>
        <v/>
      </c>
      <c r="AG188" s="96" t="str">
        <f t="shared" si="91"/>
        <v/>
      </c>
      <c r="AH188" s="96" t="str">
        <f t="shared" si="100"/>
        <v/>
      </c>
      <c r="AI188" s="129" t="str">
        <f t="shared" si="101"/>
        <v/>
      </c>
    </row>
    <row r="189" spans="1:35" hidden="1">
      <c r="A189" s="128"/>
      <c r="B189" s="91"/>
      <c r="C189" s="97"/>
      <c r="D189" s="98"/>
      <c r="E189" s="98"/>
      <c r="F189" s="98"/>
      <c r="G189" s="98"/>
      <c r="H189" s="93" t="str">
        <f t="shared" si="77"/>
        <v/>
      </c>
      <c r="I189" s="778"/>
      <c r="J189" s="95" t="str">
        <f t="shared" si="78"/>
        <v/>
      </c>
      <c r="K189" s="95" t="str">
        <f t="shared" si="79"/>
        <v/>
      </c>
      <c r="L189" s="909"/>
      <c r="M189" s="93" t="str">
        <f t="shared" si="92"/>
        <v/>
      </c>
      <c r="N189" s="93" t="str">
        <f t="shared" si="80"/>
        <v/>
      </c>
      <c r="O189" s="96"/>
      <c r="P189" s="96" t="str">
        <f t="shared" si="93"/>
        <v/>
      </c>
      <c r="Q189" s="96" t="str">
        <f t="shared" si="81"/>
        <v/>
      </c>
      <c r="R189" s="96" t="str">
        <f t="shared" si="82"/>
        <v/>
      </c>
      <c r="S189" s="96" t="str">
        <f t="shared" si="94"/>
        <v/>
      </c>
      <c r="T189" s="96" t="str">
        <f t="shared" si="83"/>
        <v/>
      </c>
      <c r="U189" s="96" t="str">
        <f t="shared" si="84"/>
        <v/>
      </c>
      <c r="V189" s="96" t="str">
        <f t="shared" si="85"/>
        <v/>
      </c>
      <c r="W189" s="96" t="str">
        <f t="shared" si="86"/>
        <v/>
      </c>
      <c r="X189" s="96" t="str">
        <f t="shared" si="95"/>
        <v/>
      </c>
      <c r="Y189" s="96" t="str">
        <f t="shared" si="96"/>
        <v/>
      </c>
      <c r="Z189" s="96" t="str">
        <f t="shared" si="87"/>
        <v/>
      </c>
      <c r="AA189" s="96" t="str">
        <f t="shared" si="97"/>
        <v/>
      </c>
      <c r="AB189" s="96" t="str">
        <f t="shared" si="98"/>
        <v/>
      </c>
      <c r="AC189" s="96" t="str">
        <f t="shared" si="88"/>
        <v/>
      </c>
      <c r="AD189" s="96" t="str">
        <f t="shared" si="99"/>
        <v/>
      </c>
      <c r="AE189" s="96" t="str">
        <f t="shared" si="89"/>
        <v/>
      </c>
      <c r="AF189" s="96" t="str">
        <f t="shared" si="90"/>
        <v/>
      </c>
      <c r="AG189" s="96" t="str">
        <f t="shared" si="91"/>
        <v/>
      </c>
      <c r="AH189" s="96" t="str">
        <f t="shared" si="100"/>
        <v/>
      </c>
      <c r="AI189" s="129" t="str">
        <f t="shared" si="101"/>
        <v/>
      </c>
    </row>
    <row r="190" spans="1:35" hidden="1">
      <c r="A190" s="128"/>
      <c r="B190" s="91"/>
      <c r="C190" s="97"/>
      <c r="D190" s="98"/>
      <c r="E190" s="98"/>
      <c r="F190" s="98"/>
      <c r="G190" s="98"/>
      <c r="H190" s="93" t="str">
        <f t="shared" si="77"/>
        <v/>
      </c>
      <c r="I190" s="778"/>
      <c r="J190" s="95" t="str">
        <f t="shared" si="78"/>
        <v/>
      </c>
      <c r="K190" s="95" t="str">
        <f t="shared" si="79"/>
        <v/>
      </c>
      <c r="L190" s="909"/>
      <c r="M190" s="93" t="str">
        <f t="shared" si="92"/>
        <v/>
      </c>
      <c r="N190" s="93" t="str">
        <f t="shared" si="80"/>
        <v/>
      </c>
      <c r="O190" s="96"/>
      <c r="P190" s="96" t="str">
        <f t="shared" si="93"/>
        <v/>
      </c>
      <c r="Q190" s="96" t="str">
        <f t="shared" si="81"/>
        <v/>
      </c>
      <c r="R190" s="96" t="str">
        <f t="shared" si="82"/>
        <v/>
      </c>
      <c r="S190" s="96" t="str">
        <f t="shared" si="94"/>
        <v/>
      </c>
      <c r="T190" s="96" t="str">
        <f t="shared" si="83"/>
        <v/>
      </c>
      <c r="U190" s="96" t="str">
        <f t="shared" si="84"/>
        <v/>
      </c>
      <c r="V190" s="96" t="str">
        <f t="shared" si="85"/>
        <v/>
      </c>
      <c r="W190" s="96" t="str">
        <f t="shared" si="86"/>
        <v/>
      </c>
      <c r="X190" s="96" t="str">
        <f t="shared" si="95"/>
        <v/>
      </c>
      <c r="Y190" s="96" t="str">
        <f t="shared" si="96"/>
        <v/>
      </c>
      <c r="Z190" s="96" t="str">
        <f t="shared" si="87"/>
        <v/>
      </c>
      <c r="AA190" s="96" t="str">
        <f t="shared" si="97"/>
        <v/>
      </c>
      <c r="AB190" s="96" t="str">
        <f t="shared" si="98"/>
        <v/>
      </c>
      <c r="AC190" s="96" t="str">
        <f t="shared" si="88"/>
        <v/>
      </c>
      <c r="AD190" s="96" t="str">
        <f t="shared" si="99"/>
        <v/>
      </c>
      <c r="AE190" s="96" t="str">
        <f t="shared" si="89"/>
        <v/>
      </c>
      <c r="AF190" s="96" t="str">
        <f t="shared" si="90"/>
        <v/>
      </c>
      <c r="AG190" s="96" t="str">
        <f t="shared" si="91"/>
        <v/>
      </c>
      <c r="AH190" s="96" t="str">
        <f t="shared" si="100"/>
        <v/>
      </c>
      <c r="AI190" s="129" t="str">
        <f t="shared" si="101"/>
        <v/>
      </c>
    </row>
    <row r="191" spans="1:35" hidden="1">
      <c r="A191" s="128"/>
      <c r="B191" s="91"/>
      <c r="C191" s="97"/>
      <c r="D191" s="98"/>
      <c r="E191" s="98"/>
      <c r="F191" s="98"/>
      <c r="G191" s="98"/>
      <c r="H191" s="93" t="str">
        <f t="shared" si="77"/>
        <v/>
      </c>
      <c r="I191" s="778"/>
      <c r="J191" s="95" t="str">
        <f t="shared" si="78"/>
        <v/>
      </c>
      <c r="K191" s="95" t="str">
        <f t="shared" si="79"/>
        <v/>
      </c>
      <c r="L191" s="909"/>
      <c r="M191" s="93" t="str">
        <f t="shared" si="92"/>
        <v/>
      </c>
      <c r="N191" s="93" t="str">
        <f t="shared" si="80"/>
        <v/>
      </c>
      <c r="O191" s="96"/>
      <c r="P191" s="96" t="str">
        <f t="shared" si="93"/>
        <v/>
      </c>
      <c r="Q191" s="96" t="str">
        <f t="shared" si="81"/>
        <v/>
      </c>
      <c r="R191" s="96" t="str">
        <f t="shared" si="82"/>
        <v/>
      </c>
      <c r="S191" s="96" t="str">
        <f t="shared" si="94"/>
        <v/>
      </c>
      <c r="T191" s="96" t="str">
        <f t="shared" si="83"/>
        <v/>
      </c>
      <c r="U191" s="96" t="str">
        <f t="shared" si="84"/>
        <v/>
      </c>
      <c r="V191" s="96" t="str">
        <f t="shared" si="85"/>
        <v/>
      </c>
      <c r="W191" s="96" t="str">
        <f t="shared" si="86"/>
        <v/>
      </c>
      <c r="X191" s="96" t="str">
        <f t="shared" si="95"/>
        <v/>
      </c>
      <c r="Y191" s="96" t="str">
        <f t="shared" si="96"/>
        <v/>
      </c>
      <c r="Z191" s="96" t="str">
        <f t="shared" si="87"/>
        <v/>
      </c>
      <c r="AA191" s="96" t="str">
        <f t="shared" si="97"/>
        <v/>
      </c>
      <c r="AB191" s="96" t="str">
        <f t="shared" si="98"/>
        <v/>
      </c>
      <c r="AC191" s="96" t="str">
        <f t="shared" si="88"/>
        <v/>
      </c>
      <c r="AD191" s="96" t="str">
        <f t="shared" si="99"/>
        <v/>
      </c>
      <c r="AE191" s="96" t="str">
        <f t="shared" si="89"/>
        <v/>
      </c>
      <c r="AF191" s="96" t="str">
        <f t="shared" si="90"/>
        <v/>
      </c>
      <c r="AG191" s="96" t="str">
        <f t="shared" si="91"/>
        <v/>
      </c>
      <c r="AH191" s="96" t="str">
        <f t="shared" si="100"/>
        <v/>
      </c>
      <c r="AI191" s="129" t="str">
        <f t="shared" si="101"/>
        <v/>
      </c>
    </row>
    <row r="192" spans="1:35" hidden="1">
      <c r="A192" s="128"/>
      <c r="B192" s="91"/>
      <c r="C192" s="97"/>
      <c r="D192" s="98"/>
      <c r="E192" s="98"/>
      <c r="F192" s="98"/>
      <c r="G192" s="98"/>
      <c r="H192" s="93" t="str">
        <f t="shared" si="77"/>
        <v/>
      </c>
      <c r="I192" s="778"/>
      <c r="J192" s="95" t="str">
        <f t="shared" si="78"/>
        <v/>
      </c>
      <c r="K192" s="95" t="str">
        <f t="shared" si="79"/>
        <v/>
      </c>
      <c r="L192" s="909"/>
      <c r="M192" s="93" t="str">
        <f t="shared" si="92"/>
        <v/>
      </c>
      <c r="N192" s="93" t="str">
        <f t="shared" si="80"/>
        <v/>
      </c>
      <c r="O192" s="96"/>
      <c r="P192" s="96" t="str">
        <f t="shared" si="93"/>
        <v/>
      </c>
      <c r="Q192" s="96" t="str">
        <f t="shared" si="81"/>
        <v/>
      </c>
      <c r="R192" s="96" t="str">
        <f t="shared" si="82"/>
        <v/>
      </c>
      <c r="S192" s="96" t="str">
        <f t="shared" si="94"/>
        <v/>
      </c>
      <c r="T192" s="96" t="str">
        <f t="shared" si="83"/>
        <v/>
      </c>
      <c r="U192" s="96" t="str">
        <f t="shared" si="84"/>
        <v/>
      </c>
      <c r="V192" s="96" t="str">
        <f t="shared" si="85"/>
        <v/>
      </c>
      <c r="W192" s="96" t="str">
        <f t="shared" si="86"/>
        <v/>
      </c>
      <c r="X192" s="96" t="str">
        <f t="shared" si="95"/>
        <v/>
      </c>
      <c r="Y192" s="96" t="str">
        <f t="shared" si="96"/>
        <v/>
      </c>
      <c r="Z192" s="96" t="str">
        <f t="shared" si="87"/>
        <v/>
      </c>
      <c r="AA192" s="96" t="str">
        <f t="shared" si="97"/>
        <v/>
      </c>
      <c r="AB192" s="96" t="str">
        <f t="shared" si="98"/>
        <v/>
      </c>
      <c r="AC192" s="96" t="str">
        <f t="shared" si="88"/>
        <v/>
      </c>
      <c r="AD192" s="96" t="str">
        <f t="shared" si="99"/>
        <v/>
      </c>
      <c r="AE192" s="96" t="str">
        <f t="shared" si="89"/>
        <v/>
      </c>
      <c r="AF192" s="96" t="str">
        <f t="shared" si="90"/>
        <v/>
      </c>
      <c r="AG192" s="96" t="str">
        <f t="shared" si="91"/>
        <v/>
      </c>
      <c r="AH192" s="96" t="str">
        <f t="shared" si="100"/>
        <v/>
      </c>
      <c r="AI192" s="129" t="str">
        <f t="shared" si="101"/>
        <v/>
      </c>
    </row>
    <row r="193" spans="1:35" hidden="1">
      <c r="A193" s="128"/>
      <c r="B193" s="91"/>
      <c r="C193" s="97"/>
      <c r="D193" s="98"/>
      <c r="E193" s="98"/>
      <c r="F193" s="98"/>
      <c r="G193" s="98"/>
      <c r="H193" s="93" t="str">
        <f t="shared" si="77"/>
        <v/>
      </c>
      <c r="I193" s="778"/>
      <c r="J193" s="95" t="str">
        <f t="shared" si="78"/>
        <v/>
      </c>
      <c r="K193" s="95" t="str">
        <f t="shared" si="79"/>
        <v/>
      </c>
      <c r="L193" s="909"/>
      <c r="M193" s="93" t="str">
        <f t="shared" si="92"/>
        <v/>
      </c>
      <c r="N193" s="93" t="str">
        <f t="shared" si="80"/>
        <v/>
      </c>
      <c r="O193" s="96"/>
      <c r="P193" s="96" t="str">
        <f t="shared" si="93"/>
        <v/>
      </c>
      <c r="Q193" s="96" t="str">
        <f t="shared" si="81"/>
        <v/>
      </c>
      <c r="R193" s="96" t="str">
        <f t="shared" si="82"/>
        <v/>
      </c>
      <c r="S193" s="96" t="str">
        <f t="shared" si="94"/>
        <v/>
      </c>
      <c r="T193" s="96" t="str">
        <f t="shared" si="83"/>
        <v/>
      </c>
      <c r="U193" s="96" t="str">
        <f t="shared" si="84"/>
        <v/>
      </c>
      <c r="V193" s="96" t="str">
        <f t="shared" si="85"/>
        <v/>
      </c>
      <c r="W193" s="96" t="str">
        <f t="shared" si="86"/>
        <v/>
      </c>
      <c r="X193" s="96" t="str">
        <f t="shared" si="95"/>
        <v/>
      </c>
      <c r="Y193" s="96" t="str">
        <f t="shared" si="96"/>
        <v/>
      </c>
      <c r="Z193" s="96" t="str">
        <f t="shared" si="87"/>
        <v/>
      </c>
      <c r="AA193" s="96" t="str">
        <f t="shared" si="97"/>
        <v/>
      </c>
      <c r="AB193" s="96" t="str">
        <f t="shared" si="98"/>
        <v/>
      </c>
      <c r="AC193" s="96" t="str">
        <f t="shared" si="88"/>
        <v/>
      </c>
      <c r="AD193" s="96" t="str">
        <f t="shared" si="99"/>
        <v/>
      </c>
      <c r="AE193" s="96" t="str">
        <f t="shared" si="89"/>
        <v/>
      </c>
      <c r="AF193" s="96" t="str">
        <f t="shared" si="90"/>
        <v/>
      </c>
      <c r="AG193" s="96" t="str">
        <f t="shared" si="91"/>
        <v/>
      </c>
      <c r="AH193" s="96" t="str">
        <f t="shared" si="100"/>
        <v/>
      </c>
      <c r="AI193" s="129" t="str">
        <f t="shared" si="101"/>
        <v/>
      </c>
    </row>
    <row r="194" spans="1:35" hidden="1">
      <c r="A194" s="128"/>
      <c r="B194" s="91"/>
      <c r="C194" s="97"/>
      <c r="D194" s="98"/>
      <c r="E194" s="98"/>
      <c r="F194" s="98"/>
      <c r="G194" s="98"/>
      <c r="H194" s="93" t="str">
        <f t="shared" si="77"/>
        <v/>
      </c>
      <c r="I194" s="778"/>
      <c r="J194" s="95" t="str">
        <f t="shared" si="78"/>
        <v/>
      </c>
      <c r="K194" s="95" t="str">
        <f t="shared" si="79"/>
        <v/>
      </c>
      <c r="L194" s="909"/>
      <c r="M194" s="93" t="str">
        <f t="shared" si="92"/>
        <v/>
      </c>
      <c r="N194" s="93" t="str">
        <f t="shared" si="80"/>
        <v/>
      </c>
      <c r="O194" s="96"/>
      <c r="P194" s="96" t="str">
        <f t="shared" si="93"/>
        <v/>
      </c>
      <c r="Q194" s="96" t="str">
        <f t="shared" si="81"/>
        <v/>
      </c>
      <c r="R194" s="96" t="str">
        <f t="shared" si="82"/>
        <v/>
      </c>
      <c r="S194" s="96" t="str">
        <f t="shared" si="94"/>
        <v/>
      </c>
      <c r="T194" s="96" t="str">
        <f t="shared" si="83"/>
        <v/>
      </c>
      <c r="U194" s="96" t="str">
        <f t="shared" si="84"/>
        <v/>
      </c>
      <c r="V194" s="96" t="str">
        <f t="shared" si="85"/>
        <v/>
      </c>
      <c r="W194" s="96" t="str">
        <f t="shared" si="86"/>
        <v/>
      </c>
      <c r="X194" s="96" t="str">
        <f t="shared" si="95"/>
        <v/>
      </c>
      <c r="Y194" s="96" t="str">
        <f t="shared" si="96"/>
        <v/>
      </c>
      <c r="Z194" s="96" t="str">
        <f t="shared" si="87"/>
        <v/>
      </c>
      <c r="AA194" s="96" t="str">
        <f t="shared" si="97"/>
        <v/>
      </c>
      <c r="AB194" s="96" t="str">
        <f t="shared" si="98"/>
        <v/>
      </c>
      <c r="AC194" s="96" t="str">
        <f t="shared" si="88"/>
        <v/>
      </c>
      <c r="AD194" s="96" t="str">
        <f t="shared" si="99"/>
        <v/>
      </c>
      <c r="AE194" s="96" t="str">
        <f t="shared" si="89"/>
        <v/>
      </c>
      <c r="AF194" s="96" t="str">
        <f t="shared" si="90"/>
        <v/>
      </c>
      <c r="AG194" s="96" t="str">
        <f t="shared" si="91"/>
        <v/>
      </c>
      <c r="AH194" s="96" t="str">
        <f t="shared" si="100"/>
        <v/>
      </c>
      <c r="AI194" s="129" t="str">
        <f t="shared" si="101"/>
        <v/>
      </c>
    </row>
    <row r="195" spans="1:35" hidden="1">
      <c r="A195" s="128"/>
      <c r="B195" s="91"/>
      <c r="C195" s="97"/>
      <c r="D195" s="98"/>
      <c r="E195" s="98"/>
      <c r="F195" s="98"/>
      <c r="G195" s="98"/>
      <c r="H195" s="93" t="str">
        <f t="shared" si="77"/>
        <v/>
      </c>
      <c r="I195" s="778"/>
      <c r="J195" s="95" t="str">
        <f t="shared" si="78"/>
        <v/>
      </c>
      <c r="K195" s="95" t="str">
        <f t="shared" si="79"/>
        <v/>
      </c>
      <c r="L195" s="909"/>
      <c r="M195" s="93" t="str">
        <f t="shared" si="92"/>
        <v/>
      </c>
      <c r="N195" s="93" t="str">
        <f t="shared" si="80"/>
        <v/>
      </c>
      <c r="O195" s="96"/>
      <c r="P195" s="96" t="str">
        <f t="shared" si="93"/>
        <v/>
      </c>
      <c r="Q195" s="96" t="str">
        <f t="shared" si="81"/>
        <v/>
      </c>
      <c r="R195" s="96" t="str">
        <f t="shared" si="82"/>
        <v/>
      </c>
      <c r="S195" s="96" t="str">
        <f t="shared" si="94"/>
        <v/>
      </c>
      <c r="T195" s="96" t="str">
        <f t="shared" si="83"/>
        <v/>
      </c>
      <c r="U195" s="96" t="str">
        <f t="shared" si="84"/>
        <v/>
      </c>
      <c r="V195" s="96" t="str">
        <f t="shared" si="85"/>
        <v/>
      </c>
      <c r="W195" s="96" t="str">
        <f t="shared" si="86"/>
        <v/>
      </c>
      <c r="X195" s="96" t="str">
        <f t="shared" si="95"/>
        <v/>
      </c>
      <c r="Y195" s="96" t="str">
        <f t="shared" si="96"/>
        <v/>
      </c>
      <c r="Z195" s="96" t="str">
        <f t="shared" si="87"/>
        <v/>
      </c>
      <c r="AA195" s="96" t="str">
        <f t="shared" si="97"/>
        <v/>
      </c>
      <c r="AB195" s="96" t="str">
        <f t="shared" si="98"/>
        <v/>
      </c>
      <c r="AC195" s="96" t="str">
        <f t="shared" si="88"/>
        <v/>
      </c>
      <c r="AD195" s="96" t="str">
        <f t="shared" si="99"/>
        <v/>
      </c>
      <c r="AE195" s="96" t="str">
        <f t="shared" si="89"/>
        <v/>
      </c>
      <c r="AF195" s="96" t="str">
        <f t="shared" si="90"/>
        <v/>
      </c>
      <c r="AG195" s="96" t="str">
        <f t="shared" si="91"/>
        <v/>
      </c>
      <c r="AH195" s="96" t="str">
        <f t="shared" si="100"/>
        <v/>
      </c>
      <c r="AI195" s="129" t="str">
        <f t="shared" si="101"/>
        <v/>
      </c>
    </row>
    <row r="196" spans="1:35" hidden="1">
      <c r="A196" s="128"/>
      <c r="B196" s="91"/>
      <c r="C196" s="97"/>
      <c r="D196" s="98"/>
      <c r="E196" s="98"/>
      <c r="F196" s="98"/>
      <c r="G196" s="98"/>
      <c r="H196" s="93" t="str">
        <f t="shared" si="77"/>
        <v/>
      </c>
      <c r="I196" s="778"/>
      <c r="J196" s="95" t="str">
        <f t="shared" si="78"/>
        <v/>
      </c>
      <c r="K196" s="95" t="str">
        <f t="shared" si="79"/>
        <v/>
      </c>
      <c r="L196" s="909"/>
      <c r="M196" s="93" t="str">
        <f t="shared" si="92"/>
        <v/>
      </c>
      <c r="N196" s="93" t="str">
        <f t="shared" si="80"/>
        <v/>
      </c>
      <c r="O196" s="96"/>
      <c r="P196" s="96" t="str">
        <f t="shared" si="93"/>
        <v/>
      </c>
      <c r="Q196" s="96" t="str">
        <f t="shared" si="81"/>
        <v/>
      </c>
      <c r="R196" s="96" t="str">
        <f t="shared" si="82"/>
        <v/>
      </c>
      <c r="S196" s="96" t="str">
        <f t="shared" si="94"/>
        <v/>
      </c>
      <c r="T196" s="96" t="str">
        <f t="shared" si="83"/>
        <v/>
      </c>
      <c r="U196" s="96" t="str">
        <f t="shared" si="84"/>
        <v/>
      </c>
      <c r="V196" s="96" t="str">
        <f t="shared" si="85"/>
        <v/>
      </c>
      <c r="W196" s="96" t="str">
        <f t="shared" si="86"/>
        <v/>
      </c>
      <c r="X196" s="96" t="str">
        <f t="shared" si="95"/>
        <v/>
      </c>
      <c r="Y196" s="96" t="str">
        <f t="shared" si="96"/>
        <v/>
      </c>
      <c r="Z196" s="96" t="str">
        <f t="shared" si="87"/>
        <v/>
      </c>
      <c r="AA196" s="96" t="str">
        <f t="shared" si="97"/>
        <v/>
      </c>
      <c r="AB196" s="96" t="str">
        <f t="shared" si="98"/>
        <v/>
      </c>
      <c r="AC196" s="96" t="str">
        <f t="shared" si="88"/>
        <v/>
      </c>
      <c r="AD196" s="96" t="str">
        <f t="shared" si="99"/>
        <v/>
      </c>
      <c r="AE196" s="96" t="str">
        <f t="shared" si="89"/>
        <v/>
      </c>
      <c r="AF196" s="96" t="str">
        <f t="shared" si="90"/>
        <v/>
      </c>
      <c r="AG196" s="96" t="str">
        <f t="shared" si="91"/>
        <v/>
      </c>
      <c r="AH196" s="96" t="str">
        <f t="shared" si="100"/>
        <v/>
      </c>
      <c r="AI196" s="129" t="str">
        <f t="shared" si="101"/>
        <v/>
      </c>
    </row>
    <row r="197" spans="1:35" hidden="1">
      <c r="A197" s="128"/>
      <c r="B197" s="91"/>
      <c r="C197" s="97"/>
      <c r="D197" s="98"/>
      <c r="E197" s="98"/>
      <c r="F197" s="98"/>
      <c r="G197" s="98"/>
      <c r="H197" s="93" t="str">
        <f t="shared" si="77"/>
        <v/>
      </c>
      <c r="I197" s="778"/>
      <c r="J197" s="95" t="str">
        <f t="shared" si="78"/>
        <v/>
      </c>
      <c r="K197" s="95" t="str">
        <f t="shared" si="79"/>
        <v/>
      </c>
      <c r="L197" s="909"/>
      <c r="M197" s="93" t="str">
        <f t="shared" si="92"/>
        <v/>
      </c>
      <c r="N197" s="93" t="str">
        <f t="shared" si="80"/>
        <v/>
      </c>
      <c r="O197" s="96"/>
      <c r="P197" s="96" t="str">
        <f t="shared" si="93"/>
        <v/>
      </c>
      <c r="Q197" s="96" t="str">
        <f t="shared" si="81"/>
        <v/>
      </c>
      <c r="R197" s="96" t="str">
        <f t="shared" si="82"/>
        <v/>
      </c>
      <c r="S197" s="96" t="str">
        <f t="shared" si="94"/>
        <v/>
      </c>
      <c r="T197" s="96" t="str">
        <f t="shared" si="83"/>
        <v/>
      </c>
      <c r="U197" s="96" t="str">
        <f t="shared" si="84"/>
        <v/>
      </c>
      <c r="V197" s="96" t="str">
        <f t="shared" si="85"/>
        <v/>
      </c>
      <c r="W197" s="96" t="str">
        <f t="shared" si="86"/>
        <v/>
      </c>
      <c r="X197" s="96" t="str">
        <f t="shared" si="95"/>
        <v/>
      </c>
      <c r="Y197" s="96" t="str">
        <f t="shared" si="96"/>
        <v/>
      </c>
      <c r="Z197" s="96" t="str">
        <f t="shared" si="87"/>
        <v/>
      </c>
      <c r="AA197" s="96" t="str">
        <f t="shared" si="97"/>
        <v/>
      </c>
      <c r="AB197" s="96" t="str">
        <f t="shared" si="98"/>
        <v/>
      </c>
      <c r="AC197" s="96" t="str">
        <f t="shared" si="88"/>
        <v/>
      </c>
      <c r="AD197" s="96" t="str">
        <f t="shared" si="99"/>
        <v/>
      </c>
      <c r="AE197" s="96" t="str">
        <f t="shared" si="89"/>
        <v/>
      </c>
      <c r="AF197" s="96" t="str">
        <f t="shared" si="90"/>
        <v/>
      </c>
      <c r="AG197" s="96" t="str">
        <f t="shared" si="91"/>
        <v/>
      </c>
      <c r="AH197" s="96" t="str">
        <f t="shared" si="100"/>
        <v/>
      </c>
      <c r="AI197" s="129" t="str">
        <f t="shared" si="101"/>
        <v/>
      </c>
    </row>
    <row r="198" spans="1:35" hidden="1">
      <c r="A198" s="128"/>
      <c r="B198" s="91"/>
      <c r="C198" s="97"/>
      <c r="D198" s="98"/>
      <c r="E198" s="98"/>
      <c r="F198" s="98"/>
      <c r="G198" s="98"/>
      <c r="H198" s="93" t="str">
        <f t="shared" si="77"/>
        <v/>
      </c>
      <c r="I198" s="778"/>
      <c r="J198" s="95" t="str">
        <f t="shared" si="78"/>
        <v/>
      </c>
      <c r="K198" s="95" t="str">
        <f t="shared" si="79"/>
        <v/>
      </c>
      <c r="L198" s="909"/>
      <c r="M198" s="93" t="str">
        <f t="shared" si="92"/>
        <v/>
      </c>
      <c r="N198" s="93" t="str">
        <f t="shared" si="80"/>
        <v/>
      </c>
      <c r="O198" s="96"/>
      <c r="P198" s="96" t="str">
        <f t="shared" si="93"/>
        <v/>
      </c>
      <c r="Q198" s="96" t="str">
        <f t="shared" si="81"/>
        <v/>
      </c>
      <c r="R198" s="96" t="str">
        <f t="shared" si="82"/>
        <v/>
      </c>
      <c r="S198" s="96" t="str">
        <f t="shared" si="94"/>
        <v/>
      </c>
      <c r="T198" s="96" t="str">
        <f t="shared" si="83"/>
        <v/>
      </c>
      <c r="U198" s="96" t="str">
        <f t="shared" si="84"/>
        <v/>
      </c>
      <c r="V198" s="96" t="str">
        <f t="shared" si="85"/>
        <v/>
      </c>
      <c r="W198" s="96" t="str">
        <f t="shared" si="86"/>
        <v/>
      </c>
      <c r="X198" s="96" t="str">
        <f t="shared" si="95"/>
        <v/>
      </c>
      <c r="Y198" s="96" t="str">
        <f t="shared" si="96"/>
        <v/>
      </c>
      <c r="Z198" s="96" t="str">
        <f t="shared" si="87"/>
        <v/>
      </c>
      <c r="AA198" s="96" t="str">
        <f t="shared" si="97"/>
        <v/>
      </c>
      <c r="AB198" s="96" t="str">
        <f t="shared" si="98"/>
        <v/>
      </c>
      <c r="AC198" s="96" t="str">
        <f t="shared" si="88"/>
        <v/>
      </c>
      <c r="AD198" s="96" t="str">
        <f t="shared" si="99"/>
        <v/>
      </c>
      <c r="AE198" s="96" t="str">
        <f t="shared" si="89"/>
        <v/>
      </c>
      <c r="AF198" s="96" t="str">
        <f t="shared" si="90"/>
        <v/>
      </c>
      <c r="AG198" s="96" t="str">
        <f t="shared" si="91"/>
        <v/>
      </c>
      <c r="AH198" s="96" t="str">
        <f t="shared" si="100"/>
        <v/>
      </c>
      <c r="AI198" s="129" t="str">
        <f t="shared" si="101"/>
        <v/>
      </c>
    </row>
    <row r="199" spans="1:35" hidden="1">
      <c r="A199" s="128"/>
      <c r="B199" s="91"/>
      <c r="C199" s="97"/>
      <c r="D199" s="98"/>
      <c r="E199" s="98"/>
      <c r="F199" s="98"/>
      <c r="G199" s="98"/>
      <c r="H199" s="93" t="str">
        <f t="shared" si="77"/>
        <v/>
      </c>
      <c r="I199" s="778"/>
      <c r="J199" s="95" t="str">
        <f t="shared" si="78"/>
        <v/>
      </c>
      <c r="K199" s="95" t="str">
        <f t="shared" si="79"/>
        <v/>
      </c>
      <c r="L199" s="909"/>
      <c r="M199" s="93" t="str">
        <f t="shared" si="92"/>
        <v/>
      </c>
      <c r="N199" s="93" t="str">
        <f t="shared" si="80"/>
        <v/>
      </c>
      <c r="O199" s="96"/>
      <c r="P199" s="96" t="str">
        <f t="shared" si="93"/>
        <v/>
      </c>
      <c r="Q199" s="96" t="str">
        <f t="shared" si="81"/>
        <v/>
      </c>
      <c r="R199" s="96" t="str">
        <f t="shared" si="82"/>
        <v/>
      </c>
      <c r="S199" s="96" t="str">
        <f t="shared" si="94"/>
        <v/>
      </c>
      <c r="T199" s="96" t="str">
        <f t="shared" si="83"/>
        <v/>
      </c>
      <c r="U199" s="96" t="str">
        <f t="shared" si="84"/>
        <v/>
      </c>
      <c r="V199" s="96" t="str">
        <f t="shared" si="85"/>
        <v/>
      </c>
      <c r="W199" s="96" t="str">
        <f t="shared" si="86"/>
        <v/>
      </c>
      <c r="X199" s="96" t="str">
        <f t="shared" si="95"/>
        <v/>
      </c>
      <c r="Y199" s="96" t="str">
        <f t="shared" si="96"/>
        <v/>
      </c>
      <c r="Z199" s="96" t="str">
        <f t="shared" si="87"/>
        <v/>
      </c>
      <c r="AA199" s="96" t="str">
        <f t="shared" si="97"/>
        <v/>
      </c>
      <c r="AB199" s="96" t="str">
        <f t="shared" si="98"/>
        <v/>
      </c>
      <c r="AC199" s="96" t="str">
        <f t="shared" si="88"/>
        <v/>
      </c>
      <c r="AD199" s="96" t="str">
        <f t="shared" si="99"/>
        <v/>
      </c>
      <c r="AE199" s="96" t="str">
        <f t="shared" si="89"/>
        <v/>
      </c>
      <c r="AF199" s="96" t="str">
        <f t="shared" si="90"/>
        <v/>
      </c>
      <c r="AG199" s="96" t="str">
        <f t="shared" si="91"/>
        <v/>
      </c>
      <c r="AH199" s="96" t="str">
        <f t="shared" si="100"/>
        <v/>
      </c>
      <c r="AI199" s="129" t="str">
        <f t="shared" si="101"/>
        <v/>
      </c>
    </row>
    <row r="200" spans="1:35" hidden="1">
      <c r="A200" s="128"/>
      <c r="B200" s="91"/>
      <c r="C200" s="97"/>
      <c r="D200" s="98"/>
      <c r="E200" s="98"/>
      <c r="F200" s="98"/>
      <c r="G200" s="98"/>
      <c r="H200" s="93" t="str">
        <f t="shared" si="77"/>
        <v/>
      </c>
      <c r="I200" s="778"/>
      <c r="J200" s="95" t="str">
        <f t="shared" si="78"/>
        <v/>
      </c>
      <c r="K200" s="95" t="str">
        <f t="shared" si="79"/>
        <v/>
      </c>
      <c r="L200" s="909"/>
      <c r="M200" s="93" t="str">
        <f t="shared" si="92"/>
        <v/>
      </c>
      <c r="N200" s="93" t="str">
        <f t="shared" si="80"/>
        <v/>
      </c>
      <c r="O200" s="96"/>
      <c r="P200" s="96" t="str">
        <f t="shared" si="93"/>
        <v/>
      </c>
      <c r="Q200" s="96" t="str">
        <f t="shared" si="81"/>
        <v/>
      </c>
      <c r="R200" s="96" t="str">
        <f t="shared" si="82"/>
        <v/>
      </c>
      <c r="S200" s="96" t="str">
        <f t="shared" si="94"/>
        <v/>
      </c>
      <c r="T200" s="96" t="str">
        <f t="shared" si="83"/>
        <v/>
      </c>
      <c r="U200" s="96" t="str">
        <f t="shared" si="84"/>
        <v/>
      </c>
      <c r="V200" s="96" t="str">
        <f t="shared" si="85"/>
        <v/>
      </c>
      <c r="W200" s="96" t="str">
        <f t="shared" si="86"/>
        <v/>
      </c>
      <c r="X200" s="96" t="str">
        <f t="shared" si="95"/>
        <v/>
      </c>
      <c r="Y200" s="96" t="str">
        <f t="shared" si="96"/>
        <v/>
      </c>
      <c r="Z200" s="96" t="str">
        <f t="shared" si="87"/>
        <v/>
      </c>
      <c r="AA200" s="96" t="str">
        <f t="shared" si="97"/>
        <v/>
      </c>
      <c r="AB200" s="96" t="str">
        <f t="shared" si="98"/>
        <v/>
      </c>
      <c r="AC200" s="96" t="str">
        <f t="shared" si="88"/>
        <v/>
      </c>
      <c r="AD200" s="96" t="str">
        <f t="shared" si="99"/>
        <v/>
      </c>
      <c r="AE200" s="96" t="str">
        <f t="shared" si="89"/>
        <v/>
      </c>
      <c r="AF200" s="96" t="str">
        <f t="shared" si="90"/>
        <v/>
      </c>
      <c r="AG200" s="96" t="str">
        <f t="shared" si="91"/>
        <v/>
      </c>
      <c r="AH200" s="96" t="str">
        <f t="shared" si="100"/>
        <v/>
      </c>
      <c r="AI200" s="129" t="str">
        <f t="shared" si="101"/>
        <v/>
      </c>
    </row>
    <row r="201" spans="1:35" hidden="1">
      <c r="A201" s="128"/>
      <c r="B201" s="91"/>
      <c r="C201" s="97"/>
      <c r="D201" s="98"/>
      <c r="E201" s="98"/>
      <c r="F201" s="98"/>
      <c r="G201" s="98"/>
      <c r="H201" s="93" t="str">
        <f t="shared" si="77"/>
        <v/>
      </c>
      <c r="I201" s="778"/>
      <c r="J201" s="95" t="str">
        <f t="shared" si="78"/>
        <v/>
      </c>
      <c r="K201" s="95" t="str">
        <f t="shared" si="79"/>
        <v/>
      </c>
      <c r="L201" s="909"/>
      <c r="M201" s="93" t="str">
        <f t="shared" si="92"/>
        <v/>
      </c>
      <c r="N201" s="93" t="str">
        <f t="shared" si="80"/>
        <v/>
      </c>
      <c r="O201" s="96"/>
      <c r="P201" s="96" t="str">
        <f t="shared" si="93"/>
        <v/>
      </c>
      <c r="Q201" s="96" t="str">
        <f t="shared" si="81"/>
        <v/>
      </c>
      <c r="R201" s="96" t="str">
        <f t="shared" si="82"/>
        <v/>
      </c>
      <c r="S201" s="96" t="str">
        <f t="shared" si="94"/>
        <v/>
      </c>
      <c r="T201" s="96" t="str">
        <f t="shared" si="83"/>
        <v/>
      </c>
      <c r="U201" s="96" t="str">
        <f t="shared" si="84"/>
        <v/>
      </c>
      <c r="V201" s="96" t="str">
        <f t="shared" si="85"/>
        <v/>
      </c>
      <c r="W201" s="96" t="str">
        <f t="shared" si="86"/>
        <v/>
      </c>
      <c r="X201" s="96" t="str">
        <f t="shared" si="95"/>
        <v/>
      </c>
      <c r="Y201" s="96" t="str">
        <f t="shared" si="96"/>
        <v/>
      </c>
      <c r="Z201" s="96" t="str">
        <f t="shared" si="87"/>
        <v/>
      </c>
      <c r="AA201" s="96" t="str">
        <f t="shared" si="97"/>
        <v/>
      </c>
      <c r="AB201" s="96" t="str">
        <f t="shared" si="98"/>
        <v/>
      </c>
      <c r="AC201" s="96" t="str">
        <f t="shared" si="88"/>
        <v/>
      </c>
      <c r="AD201" s="96" t="str">
        <f t="shared" si="99"/>
        <v/>
      </c>
      <c r="AE201" s="96" t="str">
        <f t="shared" si="89"/>
        <v/>
      </c>
      <c r="AF201" s="96" t="str">
        <f t="shared" si="90"/>
        <v/>
      </c>
      <c r="AG201" s="96" t="str">
        <f t="shared" si="91"/>
        <v/>
      </c>
      <c r="AH201" s="96" t="str">
        <f t="shared" si="100"/>
        <v/>
      </c>
      <c r="AI201" s="129" t="str">
        <f t="shared" si="101"/>
        <v/>
      </c>
    </row>
    <row r="202" spans="1:35" hidden="1">
      <c r="A202" s="128"/>
      <c r="B202" s="91"/>
      <c r="C202" s="97"/>
      <c r="D202" s="98"/>
      <c r="E202" s="98"/>
      <c r="F202" s="98"/>
      <c r="G202" s="98"/>
      <c r="H202" s="93" t="str">
        <f t="shared" si="77"/>
        <v/>
      </c>
      <c r="I202" s="778"/>
      <c r="J202" s="95" t="str">
        <f t="shared" si="78"/>
        <v/>
      </c>
      <c r="K202" s="95" t="str">
        <f t="shared" si="79"/>
        <v/>
      </c>
      <c r="L202" s="909"/>
      <c r="M202" s="93" t="str">
        <f t="shared" si="92"/>
        <v/>
      </c>
      <c r="N202" s="93" t="str">
        <f t="shared" si="80"/>
        <v/>
      </c>
      <c r="O202" s="96"/>
      <c r="P202" s="96" t="str">
        <f t="shared" si="93"/>
        <v/>
      </c>
      <c r="Q202" s="96" t="str">
        <f t="shared" si="81"/>
        <v/>
      </c>
      <c r="R202" s="96" t="str">
        <f t="shared" si="82"/>
        <v/>
      </c>
      <c r="S202" s="96" t="str">
        <f t="shared" si="94"/>
        <v/>
      </c>
      <c r="T202" s="96" t="str">
        <f t="shared" si="83"/>
        <v/>
      </c>
      <c r="U202" s="96" t="str">
        <f t="shared" si="84"/>
        <v/>
      </c>
      <c r="V202" s="96" t="str">
        <f t="shared" si="85"/>
        <v/>
      </c>
      <c r="W202" s="96" t="str">
        <f t="shared" si="86"/>
        <v/>
      </c>
      <c r="X202" s="96" t="str">
        <f t="shared" si="95"/>
        <v/>
      </c>
      <c r="Y202" s="96" t="str">
        <f t="shared" si="96"/>
        <v/>
      </c>
      <c r="Z202" s="96" t="str">
        <f t="shared" si="87"/>
        <v/>
      </c>
      <c r="AA202" s="96" t="str">
        <f t="shared" si="97"/>
        <v/>
      </c>
      <c r="AB202" s="96" t="str">
        <f t="shared" si="98"/>
        <v/>
      </c>
      <c r="AC202" s="96" t="str">
        <f t="shared" si="88"/>
        <v/>
      </c>
      <c r="AD202" s="96" t="str">
        <f t="shared" si="99"/>
        <v/>
      </c>
      <c r="AE202" s="96" t="str">
        <f t="shared" si="89"/>
        <v/>
      </c>
      <c r="AF202" s="96" t="str">
        <f t="shared" si="90"/>
        <v/>
      </c>
      <c r="AG202" s="96" t="str">
        <f t="shared" si="91"/>
        <v/>
      </c>
      <c r="AH202" s="96" t="str">
        <f t="shared" si="100"/>
        <v/>
      </c>
      <c r="AI202" s="129" t="str">
        <f t="shared" si="101"/>
        <v/>
      </c>
    </row>
    <row r="203" spans="1:35" hidden="1">
      <c r="A203" s="128"/>
      <c r="B203" s="91"/>
      <c r="C203" s="97"/>
      <c r="D203" s="98"/>
      <c r="E203" s="98"/>
      <c r="F203" s="98"/>
      <c r="G203" s="98"/>
      <c r="H203" s="93" t="str">
        <f t="shared" si="77"/>
        <v/>
      </c>
      <c r="I203" s="778"/>
      <c r="J203" s="95" t="str">
        <f t="shared" si="78"/>
        <v/>
      </c>
      <c r="K203" s="95" t="str">
        <f t="shared" si="79"/>
        <v/>
      </c>
      <c r="L203" s="909"/>
      <c r="M203" s="93" t="str">
        <f t="shared" si="92"/>
        <v/>
      </c>
      <c r="N203" s="93" t="str">
        <f t="shared" si="80"/>
        <v/>
      </c>
      <c r="O203" s="96"/>
      <c r="P203" s="96" t="str">
        <f t="shared" si="93"/>
        <v/>
      </c>
      <c r="Q203" s="96" t="str">
        <f t="shared" si="81"/>
        <v/>
      </c>
      <c r="R203" s="96" t="str">
        <f t="shared" si="82"/>
        <v/>
      </c>
      <c r="S203" s="96" t="str">
        <f t="shared" si="94"/>
        <v/>
      </c>
      <c r="T203" s="96" t="str">
        <f t="shared" si="83"/>
        <v/>
      </c>
      <c r="U203" s="96" t="str">
        <f t="shared" si="84"/>
        <v/>
      </c>
      <c r="V203" s="96" t="str">
        <f t="shared" si="85"/>
        <v/>
      </c>
      <c r="W203" s="96" t="str">
        <f t="shared" si="86"/>
        <v/>
      </c>
      <c r="X203" s="96" t="str">
        <f t="shared" si="95"/>
        <v/>
      </c>
      <c r="Y203" s="96" t="str">
        <f t="shared" si="96"/>
        <v/>
      </c>
      <c r="Z203" s="96" t="str">
        <f t="shared" si="87"/>
        <v/>
      </c>
      <c r="AA203" s="96" t="str">
        <f t="shared" si="97"/>
        <v/>
      </c>
      <c r="AB203" s="96" t="str">
        <f t="shared" si="98"/>
        <v/>
      </c>
      <c r="AC203" s="96" t="str">
        <f t="shared" si="88"/>
        <v/>
      </c>
      <c r="AD203" s="96" t="str">
        <f t="shared" si="99"/>
        <v/>
      </c>
      <c r="AE203" s="96" t="str">
        <f t="shared" si="89"/>
        <v/>
      </c>
      <c r="AF203" s="96" t="str">
        <f t="shared" si="90"/>
        <v/>
      </c>
      <c r="AG203" s="96" t="str">
        <f t="shared" si="91"/>
        <v/>
      </c>
      <c r="AH203" s="96" t="str">
        <f t="shared" si="100"/>
        <v/>
      </c>
      <c r="AI203" s="129" t="str">
        <f t="shared" si="101"/>
        <v/>
      </c>
    </row>
    <row r="204" spans="1:35" hidden="1">
      <c r="A204" s="128"/>
      <c r="B204" s="91"/>
      <c r="C204" s="97"/>
      <c r="D204" s="98"/>
      <c r="E204" s="98"/>
      <c r="F204" s="98"/>
      <c r="G204" s="98"/>
      <c r="H204" s="93" t="str">
        <f t="shared" si="77"/>
        <v/>
      </c>
      <c r="I204" s="778"/>
      <c r="J204" s="95" t="str">
        <f t="shared" si="78"/>
        <v/>
      </c>
      <c r="K204" s="95" t="str">
        <f t="shared" si="79"/>
        <v/>
      </c>
      <c r="L204" s="909"/>
      <c r="M204" s="93" t="str">
        <f t="shared" si="92"/>
        <v/>
      </c>
      <c r="N204" s="93" t="str">
        <f t="shared" si="80"/>
        <v/>
      </c>
      <c r="O204" s="96"/>
      <c r="P204" s="96" t="str">
        <f t="shared" si="93"/>
        <v/>
      </c>
      <c r="Q204" s="96" t="str">
        <f t="shared" si="81"/>
        <v/>
      </c>
      <c r="R204" s="96" t="str">
        <f t="shared" si="82"/>
        <v/>
      </c>
      <c r="S204" s="96" t="str">
        <f t="shared" si="94"/>
        <v/>
      </c>
      <c r="T204" s="96" t="str">
        <f t="shared" si="83"/>
        <v/>
      </c>
      <c r="U204" s="96" t="str">
        <f t="shared" si="84"/>
        <v/>
      </c>
      <c r="V204" s="96" t="str">
        <f t="shared" si="85"/>
        <v/>
      </c>
      <c r="W204" s="96" t="str">
        <f t="shared" si="86"/>
        <v/>
      </c>
      <c r="X204" s="96" t="str">
        <f t="shared" si="95"/>
        <v/>
      </c>
      <c r="Y204" s="96" t="str">
        <f t="shared" si="96"/>
        <v/>
      </c>
      <c r="Z204" s="96" t="str">
        <f t="shared" si="87"/>
        <v/>
      </c>
      <c r="AA204" s="96" t="str">
        <f t="shared" si="97"/>
        <v/>
      </c>
      <c r="AB204" s="96" t="str">
        <f t="shared" si="98"/>
        <v/>
      </c>
      <c r="AC204" s="96" t="str">
        <f t="shared" si="88"/>
        <v/>
      </c>
      <c r="AD204" s="96" t="str">
        <f t="shared" si="99"/>
        <v/>
      </c>
      <c r="AE204" s="96" t="str">
        <f t="shared" si="89"/>
        <v/>
      </c>
      <c r="AF204" s="96" t="str">
        <f t="shared" si="90"/>
        <v/>
      </c>
      <c r="AG204" s="96" t="str">
        <f t="shared" si="91"/>
        <v/>
      </c>
      <c r="AH204" s="96" t="str">
        <f t="shared" si="100"/>
        <v/>
      </c>
      <c r="AI204" s="129" t="str">
        <f t="shared" si="101"/>
        <v/>
      </c>
    </row>
    <row r="205" spans="1:35" hidden="1">
      <c r="A205" s="128"/>
      <c r="B205" s="91"/>
      <c r="C205" s="97"/>
      <c r="D205" s="98"/>
      <c r="E205" s="98"/>
      <c r="F205" s="98"/>
      <c r="G205" s="98"/>
      <c r="H205" s="93" t="str">
        <f t="shared" si="77"/>
        <v/>
      </c>
      <c r="I205" s="778"/>
      <c r="J205" s="95" t="str">
        <f t="shared" si="78"/>
        <v/>
      </c>
      <c r="K205" s="95" t="str">
        <f t="shared" si="79"/>
        <v/>
      </c>
      <c r="L205" s="909"/>
      <c r="M205" s="93" t="str">
        <f t="shared" si="92"/>
        <v/>
      </c>
      <c r="N205" s="93" t="str">
        <f t="shared" si="80"/>
        <v/>
      </c>
      <c r="O205" s="96"/>
      <c r="P205" s="96" t="str">
        <f t="shared" si="93"/>
        <v/>
      </c>
      <c r="Q205" s="96" t="str">
        <f t="shared" si="81"/>
        <v/>
      </c>
      <c r="R205" s="96" t="str">
        <f t="shared" si="82"/>
        <v/>
      </c>
      <c r="S205" s="96" t="str">
        <f t="shared" si="94"/>
        <v/>
      </c>
      <c r="T205" s="96" t="str">
        <f t="shared" si="83"/>
        <v/>
      </c>
      <c r="U205" s="96" t="str">
        <f t="shared" si="84"/>
        <v/>
      </c>
      <c r="V205" s="96" t="str">
        <f t="shared" si="85"/>
        <v/>
      </c>
      <c r="W205" s="96" t="str">
        <f t="shared" si="86"/>
        <v/>
      </c>
      <c r="X205" s="96" t="str">
        <f t="shared" si="95"/>
        <v/>
      </c>
      <c r="Y205" s="96" t="str">
        <f t="shared" si="96"/>
        <v/>
      </c>
      <c r="Z205" s="96" t="str">
        <f t="shared" si="87"/>
        <v/>
      </c>
      <c r="AA205" s="96" t="str">
        <f t="shared" si="97"/>
        <v/>
      </c>
      <c r="AB205" s="96" t="str">
        <f t="shared" si="98"/>
        <v/>
      </c>
      <c r="AC205" s="96" t="str">
        <f t="shared" si="88"/>
        <v/>
      </c>
      <c r="AD205" s="96" t="str">
        <f t="shared" si="99"/>
        <v/>
      </c>
      <c r="AE205" s="96" t="str">
        <f t="shared" si="89"/>
        <v/>
      </c>
      <c r="AF205" s="96" t="str">
        <f t="shared" si="90"/>
        <v/>
      </c>
      <c r="AG205" s="96" t="str">
        <f t="shared" si="91"/>
        <v/>
      </c>
      <c r="AH205" s="96" t="str">
        <f t="shared" si="100"/>
        <v/>
      </c>
      <c r="AI205" s="129" t="str">
        <f t="shared" si="101"/>
        <v/>
      </c>
    </row>
    <row r="206" spans="1:35" hidden="1">
      <c r="A206" s="128"/>
      <c r="B206" s="91"/>
      <c r="C206" s="97"/>
      <c r="D206" s="98"/>
      <c r="E206" s="98"/>
      <c r="F206" s="98"/>
      <c r="G206" s="98"/>
      <c r="H206" s="93" t="str">
        <f t="shared" si="77"/>
        <v/>
      </c>
      <c r="I206" s="778"/>
      <c r="J206" s="95" t="str">
        <f t="shared" si="78"/>
        <v/>
      </c>
      <c r="K206" s="95" t="str">
        <f t="shared" si="79"/>
        <v/>
      </c>
      <c r="L206" s="909"/>
      <c r="M206" s="93" t="str">
        <f t="shared" si="92"/>
        <v/>
      </c>
      <c r="N206" s="93" t="str">
        <f t="shared" si="80"/>
        <v/>
      </c>
      <c r="O206" s="96"/>
      <c r="P206" s="96" t="str">
        <f t="shared" si="93"/>
        <v/>
      </c>
      <c r="Q206" s="96" t="str">
        <f t="shared" si="81"/>
        <v/>
      </c>
      <c r="R206" s="96" t="str">
        <f t="shared" si="82"/>
        <v/>
      </c>
      <c r="S206" s="96" t="str">
        <f t="shared" si="94"/>
        <v/>
      </c>
      <c r="T206" s="96" t="str">
        <f t="shared" si="83"/>
        <v/>
      </c>
      <c r="U206" s="96" t="str">
        <f t="shared" si="84"/>
        <v/>
      </c>
      <c r="V206" s="96" t="str">
        <f t="shared" si="85"/>
        <v/>
      </c>
      <c r="W206" s="96" t="str">
        <f t="shared" si="86"/>
        <v/>
      </c>
      <c r="X206" s="96" t="str">
        <f t="shared" si="95"/>
        <v/>
      </c>
      <c r="Y206" s="96" t="str">
        <f t="shared" si="96"/>
        <v/>
      </c>
      <c r="Z206" s="96" t="str">
        <f t="shared" si="87"/>
        <v/>
      </c>
      <c r="AA206" s="96" t="str">
        <f t="shared" si="97"/>
        <v/>
      </c>
      <c r="AB206" s="96" t="str">
        <f t="shared" si="98"/>
        <v/>
      </c>
      <c r="AC206" s="96" t="str">
        <f t="shared" si="88"/>
        <v/>
      </c>
      <c r="AD206" s="96" t="str">
        <f t="shared" si="99"/>
        <v/>
      </c>
      <c r="AE206" s="96" t="str">
        <f t="shared" si="89"/>
        <v/>
      </c>
      <c r="AF206" s="96" t="str">
        <f t="shared" si="90"/>
        <v/>
      </c>
      <c r="AG206" s="96" t="str">
        <f t="shared" si="91"/>
        <v/>
      </c>
      <c r="AH206" s="96" t="str">
        <f t="shared" si="100"/>
        <v/>
      </c>
      <c r="AI206" s="129" t="str">
        <f t="shared" si="101"/>
        <v/>
      </c>
    </row>
    <row r="207" spans="1:35" hidden="1">
      <c r="A207" s="128"/>
      <c r="B207" s="91"/>
      <c r="C207" s="97"/>
      <c r="D207" s="98"/>
      <c r="E207" s="98"/>
      <c r="F207" s="98"/>
      <c r="G207" s="98"/>
      <c r="H207" s="93" t="str">
        <f t="shared" si="77"/>
        <v/>
      </c>
      <c r="I207" s="778"/>
      <c r="J207" s="95" t="str">
        <f t="shared" si="78"/>
        <v/>
      </c>
      <c r="K207" s="95" t="str">
        <f t="shared" si="79"/>
        <v/>
      </c>
      <c r="L207" s="909"/>
      <c r="M207" s="93" t="str">
        <f t="shared" si="92"/>
        <v/>
      </c>
      <c r="N207" s="93" t="str">
        <f t="shared" si="80"/>
        <v/>
      </c>
      <c r="O207" s="96"/>
      <c r="P207" s="96" t="str">
        <f t="shared" si="93"/>
        <v/>
      </c>
      <c r="Q207" s="96" t="str">
        <f t="shared" si="81"/>
        <v/>
      </c>
      <c r="R207" s="96" t="str">
        <f t="shared" si="82"/>
        <v/>
      </c>
      <c r="S207" s="96" t="str">
        <f t="shared" si="94"/>
        <v/>
      </c>
      <c r="T207" s="96" t="str">
        <f t="shared" si="83"/>
        <v/>
      </c>
      <c r="U207" s="96" t="str">
        <f t="shared" si="84"/>
        <v/>
      </c>
      <c r="V207" s="96" t="str">
        <f t="shared" si="85"/>
        <v/>
      </c>
      <c r="W207" s="96" t="str">
        <f t="shared" si="86"/>
        <v/>
      </c>
      <c r="X207" s="96" t="str">
        <f t="shared" si="95"/>
        <v/>
      </c>
      <c r="Y207" s="96" t="str">
        <f t="shared" si="96"/>
        <v/>
      </c>
      <c r="Z207" s="96" t="str">
        <f t="shared" si="87"/>
        <v/>
      </c>
      <c r="AA207" s="96" t="str">
        <f t="shared" si="97"/>
        <v/>
      </c>
      <c r="AB207" s="96" t="str">
        <f t="shared" si="98"/>
        <v/>
      </c>
      <c r="AC207" s="96" t="str">
        <f t="shared" si="88"/>
        <v/>
      </c>
      <c r="AD207" s="96" t="str">
        <f t="shared" si="99"/>
        <v/>
      </c>
      <c r="AE207" s="96" t="str">
        <f t="shared" si="89"/>
        <v/>
      </c>
      <c r="AF207" s="96" t="str">
        <f t="shared" si="90"/>
        <v/>
      </c>
      <c r="AG207" s="96" t="str">
        <f t="shared" si="91"/>
        <v/>
      </c>
      <c r="AH207" s="96" t="str">
        <f t="shared" si="100"/>
        <v/>
      </c>
      <c r="AI207" s="129" t="str">
        <f t="shared" si="101"/>
        <v/>
      </c>
    </row>
    <row r="208" spans="1:35" hidden="1">
      <c r="A208" s="128"/>
      <c r="B208" s="91"/>
      <c r="C208" s="97"/>
      <c r="D208" s="98"/>
      <c r="E208" s="98"/>
      <c r="F208" s="98"/>
      <c r="G208" s="98"/>
      <c r="H208" s="93" t="str">
        <f t="shared" si="77"/>
        <v/>
      </c>
      <c r="I208" s="778"/>
      <c r="J208" s="95" t="str">
        <f t="shared" si="78"/>
        <v/>
      </c>
      <c r="K208" s="95" t="str">
        <f t="shared" si="79"/>
        <v/>
      </c>
      <c r="L208" s="909"/>
      <c r="M208" s="93" t="str">
        <f t="shared" si="92"/>
        <v/>
      </c>
      <c r="N208" s="93" t="str">
        <f t="shared" si="80"/>
        <v/>
      </c>
      <c r="O208" s="96"/>
      <c r="P208" s="96" t="str">
        <f t="shared" si="93"/>
        <v/>
      </c>
      <c r="Q208" s="96" t="str">
        <f t="shared" si="81"/>
        <v/>
      </c>
      <c r="R208" s="96" t="str">
        <f t="shared" si="82"/>
        <v/>
      </c>
      <c r="S208" s="96" t="str">
        <f t="shared" si="94"/>
        <v/>
      </c>
      <c r="T208" s="96" t="str">
        <f t="shared" si="83"/>
        <v/>
      </c>
      <c r="U208" s="96" t="str">
        <f t="shared" si="84"/>
        <v/>
      </c>
      <c r="V208" s="96" t="str">
        <f t="shared" si="85"/>
        <v/>
      </c>
      <c r="W208" s="96" t="str">
        <f t="shared" si="86"/>
        <v/>
      </c>
      <c r="X208" s="96" t="str">
        <f t="shared" si="95"/>
        <v/>
      </c>
      <c r="Y208" s="96" t="str">
        <f t="shared" si="96"/>
        <v/>
      </c>
      <c r="Z208" s="96" t="str">
        <f t="shared" si="87"/>
        <v/>
      </c>
      <c r="AA208" s="96" t="str">
        <f t="shared" si="97"/>
        <v/>
      </c>
      <c r="AB208" s="96" t="str">
        <f t="shared" si="98"/>
        <v/>
      </c>
      <c r="AC208" s="96" t="str">
        <f t="shared" si="88"/>
        <v/>
      </c>
      <c r="AD208" s="96" t="str">
        <f t="shared" si="99"/>
        <v/>
      </c>
      <c r="AE208" s="96" t="str">
        <f t="shared" si="89"/>
        <v/>
      </c>
      <c r="AF208" s="96" t="str">
        <f t="shared" si="90"/>
        <v/>
      </c>
      <c r="AG208" s="96" t="str">
        <f t="shared" si="91"/>
        <v/>
      </c>
      <c r="AH208" s="96" t="str">
        <f t="shared" si="100"/>
        <v/>
      </c>
      <c r="AI208" s="129" t="str">
        <f t="shared" si="101"/>
        <v/>
      </c>
    </row>
    <row r="209" spans="1:35" hidden="1">
      <c r="A209" s="128"/>
      <c r="B209" s="91"/>
      <c r="C209" s="97"/>
      <c r="D209" s="98"/>
      <c r="E209" s="98"/>
      <c r="F209" s="98"/>
      <c r="G209" s="98"/>
      <c r="H209" s="93" t="str">
        <f t="shared" si="77"/>
        <v/>
      </c>
      <c r="I209" s="778"/>
      <c r="J209" s="95" t="str">
        <f t="shared" si="78"/>
        <v/>
      </c>
      <c r="K209" s="95" t="str">
        <f t="shared" si="79"/>
        <v/>
      </c>
      <c r="L209" s="909"/>
      <c r="M209" s="93" t="str">
        <f t="shared" si="92"/>
        <v/>
      </c>
      <c r="N209" s="93" t="str">
        <f t="shared" si="80"/>
        <v/>
      </c>
      <c r="O209" s="96"/>
      <c r="P209" s="96" t="str">
        <f t="shared" si="93"/>
        <v/>
      </c>
      <c r="Q209" s="96" t="str">
        <f t="shared" si="81"/>
        <v/>
      </c>
      <c r="R209" s="96" t="str">
        <f t="shared" si="82"/>
        <v/>
      </c>
      <c r="S209" s="96" t="str">
        <f t="shared" si="94"/>
        <v/>
      </c>
      <c r="T209" s="96" t="str">
        <f t="shared" si="83"/>
        <v/>
      </c>
      <c r="U209" s="96" t="str">
        <f t="shared" si="84"/>
        <v/>
      </c>
      <c r="V209" s="96" t="str">
        <f t="shared" si="85"/>
        <v/>
      </c>
      <c r="W209" s="96" t="str">
        <f t="shared" si="86"/>
        <v/>
      </c>
      <c r="X209" s="96" t="str">
        <f t="shared" si="95"/>
        <v/>
      </c>
      <c r="Y209" s="96" t="str">
        <f t="shared" si="96"/>
        <v/>
      </c>
      <c r="Z209" s="96" t="str">
        <f t="shared" si="87"/>
        <v/>
      </c>
      <c r="AA209" s="96" t="str">
        <f t="shared" si="97"/>
        <v/>
      </c>
      <c r="AB209" s="96" t="str">
        <f t="shared" si="98"/>
        <v/>
      </c>
      <c r="AC209" s="96" t="str">
        <f t="shared" si="88"/>
        <v/>
      </c>
      <c r="AD209" s="96" t="str">
        <f t="shared" si="99"/>
        <v/>
      </c>
      <c r="AE209" s="96" t="str">
        <f t="shared" si="89"/>
        <v/>
      </c>
      <c r="AF209" s="96" t="str">
        <f t="shared" si="90"/>
        <v/>
      </c>
      <c r="AG209" s="96" t="str">
        <f t="shared" si="91"/>
        <v/>
      </c>
      <c r="AH209" s="96" t="str">
        <f t="shared" si="100"/>
        <v/>
      </c>
      <c r="AI209" s="129" t="str">
        <f t="shared" si="101"/>
        <v/>
      </c>
    </row>
    <row r="210" spans="1:35" hidden="1">
      <c r="A210" s="128"/>
      <c r="B210" s="91"/>
      <c r="C210" s="97"/>
      <c r="D210" s="98"/>
      <c r="E210" s="98"/>
      <c r="F210" s="98"/>
      <c r="G210" s="98"/>
      <c r="H210" s="93" t="str">
        <f t="shared" si="77"/>
        <v/>
      </c>
      <c r="I210" s="778"/>
      <c r="J210" s="95" t="str">
        <f t="shared" si="78"/>
        <v/>
      </c>
      <c r="K210" s="95" t="str">
        <f t="shared" si="79"/>
        <v/>
      </c>
      <c r="L210" s="909"/>
      <c r="M210" s="93" t="str">
        <f t="shared" si="92"/>
        <v/>
      </c>
      <c r="N210" s="93" t="str">
        <f t="shared" si="80"/>
        <v/>
      </c>
      <c r="O210" s="96"/>
      <c r="P210" s="96" t="str">
        <f t="shared" si="93"/>
        <v/>
      </c>
      <c r="Q210" s="96" t="str">
        <f t="shared" si="81"/>
        <v/>
      </c>
      <c r="R210" s="96" t="str">
        <f t="shared" si="82"/>
        <v/>
      </c>
      <c r="S210" s="96" t="str">
        <f t="shared" si="94"/>
        <v/>
      </c>
      <c r="T210" s="96" t="str">
        <f t="shared" si="83"/>
        <v/>
      </c>
      <c r="U210" s="96" t="str">
        <f t="shared" si="84"/>
        <v/>
      </c>
      <c r="V210" s="96" t="str">
        <f t="shared" si="85"/>
        <v/>
      </c>
      <c r="W210" s="96" t="str">
        <f t="shared" si="86"/>
        <v/>
      </c>
      <c r="X210" s="96" t="str">
        <f t="shared" si="95"/>
        <v/>
      </c>
      <c r="Y210" s="96" t="str">
        <f t="shared" si="96"/>
        <v/>
      </c>
      <c r="Z210" s="96" t="str">
        <f t="shared" si="87"/>
        <v/>
      </c>
      <c r="AA210" s="96" t="str">
        <f t="shared" si="97"/>
        <v/>
      </c>
      <c r="AB210" s="96" t="str">
        <f t="shared" si="98"/>
        <v/>
      </c>
      <c r="AC210" s="96" t="str">
        <f t="shared" si="88"/>
        <v/>
      </c>
      <c r="AD210" s="96" t="str">
        <f t="shared" si="99"/>
        <v/>
      </c>
      <c r="AE210" s="96" t="str">
        <f t="shared" si="89"/>
        <v/>
      </c>
      <c r="AF210" s="96" t="str">
        <f t="shared" si="90"/>
        <v/>
      </c>
      <c r="AG210" s="96" t="str">
        <f t="shared" si="91"/>
        <v/>
      </c>
      <c r="AH210" s="96" t="str">
        <f t="shared" si="100"/>
        <v/>
      </c>
      <c r="AI210" s="129" t="str">
        <f t="shared" si="101"/>
        <v/>
      </c>
    </row>
    <row r="211" spans="1:35" hidden="1">
      <c r="A211" s="128"/>
      <c r="B211" s="91"/>
      <c r="C211" s="97"/>
      <c r="D211" s="98"/>
      <c r="E211" s="98"/>
      <c r="F211" s="98"/>
      <c r="G211" s="98"/>
      <c r="H211" s="93" t="str">
        <f t="shared" si="77"/>
        <v/>
      </c>
      <c r="I211" s="778"/>
      <c r="J211" s="95" t="str">
        <f t="shared" si="78"/>
        <v/>
      </c>
      <c r="K211" s="95" t="str">
        <f t="shared" si="79"/>
        <v/>
      </c>
      <c r="L211" s="909"/>
      <c r="M211" s="93" t="str">
        <f t="shared" si="92"/>
        <v/>
      </c>
      <c r="N211" s="93" t="str">
        <f t="shared" si="80"/>
        <v/>
      </c>
      <c r="O211" s="96"/>
      <c r="P211" s="96" t="str">
        <f t="shared" si="93"/>
        <v/>
      </c>
      <c r="Q211" s="96" t="str">
        <f t="shared" si="81"/>
        <v/>
      </c>
      <c r="R211" s="96" t="str">
        <f t="shared" si="82"/>
        <v/>
      </c>
      <c r="S211" s="96" t="str">
        <f t="shared" si="94"/>
        <v/>
      </c>
      <c r="T211" s="96" t="str">
        <f t="shared" si="83"/>
        <v/>
      </c>
      <c r="U211" s="96" t="str">
        <f t="shared" si="84"/>
        <v/>
      </c>
      <c r="V211" s="96" t="str">
        <f t="shared" si="85"/>
        <v/>
      </c>
      <c r="W211" s="96" t="str">
        <f t="shared" si="86"/>
        <v/>
      </c>
      <c r="X211" s="96" t="str">
        <f t="shared" si="95"/>
        <v/>
      </c>
      <c r="Y211" s="96" t="str">
        <f t="shared" si="96"/>
        <v/>
      </c>
      <c r="Z211" s="96" t="str">
        <f t="shared" si="87"/>
        <v/>
      </c>
      <c r="AA211" s="96" t="str">
        <f t="shared" si="97"/>
        <v/>
      </c>
      <c r="AB211" s="96" t="str">
        <f t="shared" si="98"/>
        <v/>
      </c>
      <c r="AC211" s="96" t="str">
        <f t="shared" si="88"/>
        <v/>
      </c>
      <c r="AD211" s="96" t="str">
        <f t="shared" si="99"/>
        <v/>
      </c>
      <c r="AE211" s="96" t="str">
        <f t="shared" si="89"/>
        <v/>
      </c>
      <c r="AF211" s="96" t="str">
        <f t="shared" si="90"/>
        <v/>
      </c>
      <c r="AG211" s="96" t="str">
        <f t="shared" si="91"/>
        <v/>
      </c>
      <c r="AH211" s="96" t="str">
        <f t="shared" si="100"/>
        <v/>
      </c>
      <c r="AI211" s="129" t="str">
        <f t="shared" si="101"/>
        <v/>
      </c>
    </row>
    <row r="212" spans="1:35" hidden="1">
      <c r="A212" s="128"/>
      <c r="B212" s="91"/>
      <c r="C212" s="97"/>
      <c r="D212" s="98"/>
      <c r="E212" s="98"/>
      <c r="F212" s="98"/>
      <c r="G212" s="98"/>
      <c r="H212" s="93" t="str">
        <f t="shared" si="77"/>
        <v/>
      </c>
      <c r="I212" s="778"/>
      <c r="J212" s="95" t="str">
        <f t="shared" si="78"/>
        <v/>
      </c>
      <c r="K212" s="95" t="str">
        <f t="shared" si="79"/>
        <v/>
      </c>
      <c r="L212" s="909"/>
      <c r="M212" s="93" t="str">
        <f t="shared" si="92"/>
        <v/>
      </c>
      <c r="N212" s="93" t="str">
        <f t="shared" si="80"/>
        <v/>
      </c>
      <c r="O212" s="96"/>
      <c r="P212" s="96" t="str">
        <f t="shared" si="93"/>
        <v/>
      </c>
      <c r="Q212" s="96" t="str">
        <f t="shared" si="81"/>
        <v/>
      </c>
      <c r="R212" s="96" t="str">
        <f t="shared" si="82"/>
        <v/>
      </c>
      <c r="S212" s="96" t="str">
        <f t="shared" si="94"/>
        <v/>
      </c>
      <c r="T212" s="96" t="str">
        <f t="shared" si="83"/>
        <v/>
      </c>
      <c r="U212" s="96" t="str">
        <f t="shared" si="84"/>
        <v/>
      </c>
      <c r="V212" s="96" t="str">
        <f t="shared" si="85"/>
        <v/>
      </c>
      <c r="W212" s="96" t="str">
        <f t="shared" si="86"/>
        <v/>
      </c>
      <c r="X212" s="96" t="str">
        <f t="shared" si="95"/>
        <v/>
      </c>
      <c r="Y212" s="96" t="str">
        <f t="shared" si="96"/>
        <v/>
      </c>
      <c r="Z212" s="96" t="str">
        <f t="shared" si="87"/>
        <v/>
      </c>
      <c r="AA212" s="96" t="str">
        <f t="shared" si="97"/>
        <v/>
      </c>
      <c r="AB212" s="96" t="str">
        <f t="shared" si="98"/>
        <v/>
      </c>
      <c r="AC212" s="96" t="str">
        <f t="shared" si="88"/>
        <v/>
      </c>
      <c r="AD212" s="96" t="str">
        <f t="shared" si="99"/>
        <v/>
      </c>
      <c r="AE212" s="96" t="str">
        <f t="shared" si="89"/>
        <v/>
      </c>
      <c r="AF212" s="96" t="str">
        <f t="shared" si="90"/>
        <v/>
      </c>
      <c r="AG212" s="96" t="str">
        <f t="shared" si="91"/>
        <v/>
      </c>
      <c r="AH212" s="96" t="str">
        <f t="shared" si="100"/>
        <v/>
      </c>
      <c r="AI212" s="129" t="str">
        <f t="shared" si="101"/>
        <v/>
      </c>
    </row>
    <row r="213" spans="1:35" hidden="1">
      <c r="A213" s="128"/>
      <c r="B213" s="91"/>
      <c r="C213" s="97"/>
      <c r="D213" s="98"/>
      <c r="E213" s="98"/>
      <c r="F213" s="98"/>
      <c r="G213" s="98"/>
      <c r="H213" s="93" t="str">
        <f t="shared" si="77"/>
        <v/>
      </c>
      <c r="I213" s="778"/>
      <c r="J213" s="95" t="str">
        <f t="shared" si="78"/>
        <v/>
      </c>
      <c r="K213" s="95" t="str">
        <f t="shared" si="79"/>
        <v/>
      </c>
      <c r="L213" s="909"/>
      <c r="M213" s="93" t="str">
        <f t="shared" si="92"/>
        <v/>
      </c>
      <c r="N213" s="93" t="str">
        <f t="shared" si="80"/>
        <v/>
      </c>
      <c r="O213" s="96"/>
      <c r="P213" s="96" t="str">
        <f t="shared" si="93"/>
        <v/>
      </c>
      <c r="Q213" s="96" t="str">
        <f t="shared" si="81"/>
        <v/>
      </c>
      <c r="R213" s="96" t="str">
        <f t="shared" si="82"/>
        <v/>
      </c>
      <c r="S213" s="96" t="str">
        <f t="shared" si="94"/>
        <v/>
      </c>
      <c r="T213" s="96" t="str">
        <f t="shared" si="83"/>
        <v/>
      </c>
      <c r="U213" s="96" t="str">
        <f t="shared" si="84"/>
        <v/>
      </c>
      <c r="V213" s="96" t="str">
        <f t="shared" si="85"/>
        <v/>
      </c>
      <c r="W213" s="96" t="str">
        <f t="shared" si="86"/>
        <v/>
      </c>
      <c r="X213" s="96" t="str">
        <f t="shared" si="95"/>
        <v/>
      </c>
      <c r="Y213" s="96" t="str">
        <f t="shared" si="96"/>
        <v/>
      </c>
      <c r="Z213" s="96" t="str">
        <f t="shared" si="87"/>
        <v/>
      </c>
      <c r="AA213" s="96" t="str">
        <f t="shared" si="97"/>
        <v/>
      </c>
      <c r="AB213" s="96" t="str">
        <f t="shared" si="98"/>
        <v/>
      </c>
      <c r="AC213" s="96" t="str">
        <f t="shared" si="88"/>
        <v/>
      </c>
      <c r="AD213" s="96" t="str">
        <f t="shared" si="99"/>
        <v/>
      </c>
      <c r="AE213" s="96" t="str">
        <f t="shared" si="89"/>
        <v/>
      </c>
      <c r="AF213" s="96" t="str">
        <f t="shared" si="90"/>
        <v/>
      </c>
      <c r="AG213" s="96" t="str">
        <f t="shared" si="91"/>
        <v/>
      </c>
      <c r="AH213" s="96" t="str">
        <f t="shared" si="100"/>
        <v/>
      </c>
      <c r="AI213" s="129" t="str">
        <f t="shared" si="101"/>
        <v/>
      </c>
    </row>
    <row r="214" spans="1:35" hidden="1">
      <c r="A214" s="128"/>
      <c r="B214" s="91"/>
      <c r="C214" s="97"/>
      <c r="D214" s="98"/>
      <c r="E214" s="98"/>
      <c r="F214" s="98"/>
      <c r="G214" s="98"/>
      <c r="H214" s="93" t="str">
        <f t="shared" si="77"/>
        <v/>
      </c>
      <c r="I214" s="778"/>
      <c r="J214" s="95" t="str">
        <f t="shared" si="78"/>
        <v/>
      </c>
      <c r="K214" s="95" t="str">
        <f t="shared" si="79"/>
        <v/>
      </c>
      <c r="L214" s="909"/>
      <c r="M214" s="93" t="str">
        <f t="shared" si="92"/>
        <v/>
      </c>
      <c r="N214" s="93" t="str">
        <f t="shared" si="80"/>
        <v/>
      </c>
      <c r="O214" s="96"/>
      <c r="P214" s="96" t="str">
        <f t="shared" si="93"/>
        <v/>
      </c>
      <c r="Q214" s="96" t="str">
        <f t="shared" si="81"/>
        <v/>
      </c>
      <c r="R214" s="96" t="str">
        <f t="shared" si="82"/>
        <v/>
      </c>
      <c r="S214" s="96" t="str">
        <f t="shared" si="94"/>
        <v/>
      </c>
      <c r="T214" s="96" t="str">
        <f t="shared" si="83"/>
        <v/>
      </c>
      <c r="U214" s="96" t="str">
        <f t="shared" si="84"/>
        <v/>
      </c>
      <c r="V214" s="96" t="str">
        <f t="shared" si="85"/>
        <v/>
      </c>
      <c r="W214" s="96" t="str">
        <f t="shared" si="86"/>
        <v/>
      </c>
      <c r="X214" s="96" t="str">
        <f t="shared" si="95"/>
        <v/>
      </c>
      <c r="Y214" s="96" t="str">
        <f t="shared" si="96"/>
        <v/>
      </c>
      <c r="Z214" s="96" t="str">
        <f t="shared" si="87"/>
        <v/>
      </c>
      <c r="AA214" s="96" t="str">
        <f t="shared" si="97"/>
        <v/>
      </c>
      <c r="AB214" s="96" t="str">
        <f t="shared" si="98"/>
        <v/>
      </c>
      <c r="AC214" s="96" t="str">
        <f t="shared" si="88"/>
        <v/>
      </c>
      <c r="AD214" s="96" t="str">
        <f t="shared" si="99"/>
        <v/>
      </c>
      <c r="AE214" s="96" t="str">
        <f t="shared" si="89"/>
        <v/>
      </c>
      <c r="AF214" s="96" t="str">
        <f t="shared" si="90"/>
        <v/>
      </c>
      <c r="AG214" s="96" t="str">
        <f t="shared" si="91"/>
        <v/>
      </c>
      <c r="AH214" s="96" t="str">
        <f t="shared" si="100"/>
        <v/>
      </c>
      <c r="AI214" s="129" t="str">
        <f t="shared" si="101"/>
        <v/>
      </c>
    </row>
    <row r="215" spans="1:35" hidden="1">
      <c r="A215" s="128"/>
      <c r="B215" s="91"/>
      <c r="C215" s="97"/>
      <c r="D215" s="98"/>
      <c r="E215" s="98"/>
      <c r="F215" s="98"/>
      <c r="G215" s="98"/>
      <c r="H215" s="93" t="str">
        <f t="shared" si="77"/>
        <v/>
      </c>
      <c r="I215" s="778"/>
      <c r="J215" s="95" t="str">
        <f t="shared" si="78"/>
        <v/>
      </c>
      <c r="K215" s="95" t="str">
        <f t="shared" si="79"/>
        <v/>
      </c>
      <c r="L215" s="909"/>
      <c r="M215" s="93" t="str">
        <f t="shared" si="92"/>
        <v/>
      </c>
      <c r="N215" s="93" t="str">
        <f t="shared" si="80"/>
        <v/>
      </c>
      <c r="O215" s="96"/>
      <c r="P215" s="96" t="str">
        <f t="shared" si="93"/>
        <v/>
      </c>
      <c r="Q215" s="96" t="str">
        <f t="shared" si="81"/>
        <v/>
      </c>
      <c r="R215" s="96" t="str">
        <f t="shared" si="82"/>
        <v/>
      </c>
      <c r="S215" s="96" t="str">
        <f t="shared" si="94"/>
        <v/>
      </c>
      <c r="T215" s="96" t="str">
        <f t="shared" si="83"/>
        <v/>
      </c>
      <c r="U215" s="96" t="str">
        <f t="shared" si="84"/>
        <v/>
      </c>
      <c r="V215" s="96" t="str">
        <f t="shared" si="85"/>
        <v/>
      </c>
      <c r="W215" s="96" t="str">
        <f t="shared" si="86"/>
        <v/>
      </c>
      <c r="X215" s="96" t="str">
        <f t="shared" si="95"/>
        <v/>
      </c>
      <c r="Y215" s="96" t="str">
        <f t="shared" si="96"/>
        <v/>
      </c>
      <c r="Z215" s="96" t="str">
        <f t="shared" si="87"/>
        <v/>
      </c>
      <c r="AA215" s="96" t="str">
        <f t="shared" si="97"/>
        <v/>
      </c>
      <c r="AB215" s="96" t="str">
        <f t="shared" si="98"/>
        <v/>
      </c>
      <c r="AC215" s="96" t="str">
        <f t="shared" si="88"/>
        <v/>
      </c>
      <c r="AD215" s="96" t="str">
        <f t="shared" si="99"/>
        <v/>
      </c>
      <c r="AE215" s="96" t="str">
        <f t="shared" si="89"/>
        <v/>
      </c>
      <c r="AF215" s="96" t="str">
        <f t="shared" si="90"/>
        <v/>
      </c>
      <c r="AG215" s="96" t="str">
        <f t="shared" si="91"/>
        <v/>
      </c>
      <c r="AH215" s="96" t="str">
        <f t="shared" si="100"/>
        <v/>
      </c>
      <c r="AI215" s="129" t="str">
        <f t="shared" si="101"/>
        <v/>
      </c>
    </row>
    <row r="216" spans="1:35" hidden="1">
      <c r="A216" s="128"/>
      <c r="B216" s="91"/>
      <c r="C216" s="97"/>
      <c r="D216" s="98"/>
      <c r="E216" s="98"/>
      <c r="F216" s="98"/>
      <c r="G216" s="98"/>
      <c r="H216" s="93" t="str">
        <f t="shared" si="77"/>
        <v/>
      </c>
      <c r="I216" s="778"/>
      <c r="J216" s="95" t="str">
        <f t="shared" si="78"/>
        <v/>
      </c>
      <c r="K216" s="95" t="str">
        <f t="shared" si="79"/>
        <v/>
      </c>
      <c r="L216" s="909"/>
      <c r="M216" s="93" t="str">
        <f t="shared" si="92"/>
        <v/>
      </c>
      <c r="N216" s="93" t="str">
        <f t="shared" si="80"/>
        <v/>
      </c>
      <c r="O216" s="96"/>
      <c r="P216" s="96" t="str">
        <f t="shared" si="93"/>
        <v/>
      </c>
      <c r="Q216" s="96" t="str">
        <f t="shared" si="81"/>
        <v/>
      </c>
      <c r="R216" s="96" t="str">
        <f t="shared" si="82"/>
        <v/>
      </c>
      <c r="S216" s="96" t="str">
        <f t="shared" si="94"/>
        <v/>
      </c>
      <c r="T216" s="96" t="str">
        <f t="shared" si="83"/>
        <v/>
      </c>
      <c r="U216" s="96" t="str">
        <f t="shared" si="84"/>
        <v/>
      </c>
      <c r="V216" s="96" t="str">
        <f t="shared" si="85"/>
        <v/>
      </c>
      <c r="W216" s="96" t="str">
        <f t="shared" si="86"/>
        <v/>
      </c>
      <c r="X216" s="96" t="str">
        <f t="shared" si="95"/>
        <v/>
      </c>
      <c r="Y216" s="96" t="str">
        <f t="shared" si="96"/>
        <v/>
      </c>
      <c r="Z216" s="96" t="str">
        <f t="shared" si="87"/>
        <v/>
      </c>
      <c r="AA216" s="96" t="str">
        <f t="shared" si="97"/>
        <v/>
      </c>
      <c r="AB216" s="96" t="str">
        <f t="shared" si="98"/>
        <v/>
      </c>
      <c r="AC216" s="96" t="str">
        <f t="shared" si="88"/>
        <v/>
      </c>
      <c r="AD216" s="96" t="str">
        <f t="shared" si="99"/>
        <v/>
      </c>
      <c r="AE216" s="96" t="str">
        <f t="shared" si="89"/>
        <v/>
      </c>
      <c r="AF216" s="96" t="str">
        <f t="shared" si="90"/>
        <v/>
      </c>
      <c r="AG216" s="96" t="str">
        <f t="shared" si="91"/>
        <v/>
      </c>
      <c r="AH216" s="96" t="str">
        <f t="shared" si="100"/>
        <v/>
      </c>
      <c r="AI216" s="129" t="str">
        <f t="shared" si="101"/>
        <v/>
      </c>
    </row>
    <row r="217" spans="1:35" hidden="1">
      <c r="A217" s="128"/>
      <c r="B217" s="91"/>
      <c r="C217" s="97"/>
      <c r="D217" s="98"/>
      <c r="E217" s="98"/>
      <c r="F217" s="98"/>
      <c r="G217" s="98"/>
      <c r="H217" s="93" t="str">
        <f t="shared" si="77"/>
        <v/>
      </c>
      <c r="I217" s="778"/>
      <c r="J217" s="95" t="str">
        <f t="shared" si="78"/>
        <v/>
      </c>
      <c r="K217" s="95" t="str">
        <f t="shared" si="79"/>
        <v/>
      </c>
      <c r="L217" s="909"/>
      <c r="M217" s="93" t="str">
        <f t="shared" si="92"/>
        <v/>
      </c>
      <c r="N217" s="93" t="str">
        <f t="shared" si="80"/>
        <v/>
      </c>
      <c r="O217" s="96"/>
      <c r="P217" s="96" t="str">
        <f t="shared" si="93"/>
        <v/>
      </c>
      <c r="Q217" s="96" t="str">
        <f t="shared" si="81"/>
        <v/>
      </c>
      <c r="R217" s="96" t="str">
        <f t="shared" si="82"/>
        <v/>
      </c>
      <c r="S217" s="96" t="str">
        <f t="shared" si="94"/>
        <v/>
      </c>
      <c r="T217" s="96" t="str">
        <f t="shared" si="83"/>
        <v/>
      </c>
      <c r="U217" s="96" t="str">
        <f t="shared" si="84"/>
        <v/>
      </c>
      <c r="V217" s="96" t="str">
        <f t="shared" si="85"/>
        <v/>
      </c>
      <c r="W217" s="96" t="str">
        <f t="shared" si="86"/>
        <v/>
      </c>
      <c r="X217" s="96" t="str">
        <f t="shared" si="95"/>
        <v/>
      </c>
      <c r="Y217" s="96" t="str">
        <f t="shared" si="96"/>
        <v/>
      </c>
      <c r="Z217" s="96" t="str">
        <f t="shared" si="87"/>
        <v/>
      </c>
      <c r="AA217" s="96" t="str">
        <f t="shared" si="97"/>
        <v/>
      </c>
      <c r="AB217" s="96" t="str">
        <f t="shared" si="98"/>
        <v/>
      </c>
      <c r="AC217" s="96" t="str">
        <f t="shared" si="88"/>
        <v/>
      </c>
      <c r="AD217" s="96" t="str">
        <f t="shared" si="99"/>
        <v/>
      </c>
      <c r="AE217" s="96" t="str">
        <f t="shared" si="89"/>
        <v/>
      </c>
      <c r="AF217" s="96" t="str">
        <f t="shared" si="90"/>
        <v/>
      </c>
      <c r="AG217" s="96" t="str">
        <f t="shared" si="91"/>
        <v/>
      </c>
      <c r="AH217" s="96" t="str">
        <f t="shared" si="100"/>
        <v/>
      </c>
      <c r="AI217" s="129" t="str">
        <f t="shared" si="101"/>
        <v/>
      </c>
    </row>
    <row r="218" spans="1:35" hidden="1">
      <c r="A218" s="128"/>
      <c r="B218" s="91"/>
      <c r="C218" s="97"/>
      <c r="D218" s="98"/>
      <c r="E218" s="98"/>
      <c r="F218" s="98"/>
      <c r="G218" s="98"/>
      <c r="H218" s="93" t="str">
        <f t="shared" si="77"/>
        <v/>
      </c>
      <c r="I218" s="778"/>
      <c r="J218" s="95" t="str">
        <f t="shared" si="78"/>
        <v/>
      </c>
      <c r="K218" s="95" t="str">
        <f t="shared" si="79"/>
        <v/>
      </c>
      <c r="L218" s="909"/>
      <c r="M218" s="93" t="str">
        <f t="shared" si="92"/>
        <v/>
      </c>
      <c r="N218" s="93" t="str">
        <f t="shared" si="80"/>
        <v/>
      </c>
      <c r="O218" s="96"/>
      <c r="P218" s="96" t="str">
        <f t="shared" si="93"/>
        <v/>
      </c>
      <c r="Q218" s="96" t="str">
        <f t="shared" si="81"/>
        <v/>
      </c>
      <c r="R218" s="96" t="str">
        <f t="shared" si="82"/>
        <v/>
      </c>
      <c r="S218" s="96" t="str">
        <f t="shared" si="94"/>
        <v/>
      </c>
      <c r="T218" s="96" t="str">
        <f t="shared" si="83"/>
        <v/>
      </c>
      <c r="U218" s="96" t="str">
        <f t="shared" si="84"/>
        <v/>
      </c>
      <c r="V218" s="96" t="str">
        <f t="shared" si="85"/>
        <v/>
      </c>
      <c r="W218" s="96" t="str">
        <f t="shared" si="86"/>
        <v/>
      </c>
      <c r="X218" s="96" t="str">
        <f t="shared" si="95"/>
        <v/>
      </c>
      <c r="Y218" s="96" t="str">
        <f t="shared" si="96"/>
        <v/>
      </c>
      <c r="Z218" s="96" t="str">
        <f t="shared" si="87"/>
        <v/>
      </c>
      <c r="AA218" s="96" t="str">
        <f t="shared" si="97"/>
        <v/>
      </c>
      <c r="AB218" s="96" t="str">
        <f t="shared" si="98"/>
        <v/>
      </c>
      <c r="AC218" s="96" t="str">
        <f t="shared" si="88"/>
        <v/>
      </c>
      <c r="AD218" s="96" t="str">
        <f t="shared" si="99"/>
        <v/>
      </c>
      <c r="AE218" s="96" t="str">
        <f t="shared" si="89"/>
        <v/>
      </c>
      <c r="AF218" s="96" t="str">
        <f t="shared" si="90"/>
        <v/>
      </c>
      <c r="AG218" s="96" t="str">
        <f t="shared" si="91"/>
        <v/>
      </c>
      <c r="AH218" s="96" t="str">
        <f t="shared" si="100"/>
        <v/>
      </c>
      <c r="AI218" s="129" t="str">
        <f t="shared" si="101"/>
        <v/>
      </c>
    </row>
    <row r="219" spans="1:35" hidden="1">
      <c r="A219" s="128"/>
      <c r="B219" s="91"/>
      <c r="C219" s="97"/>
      <c r="D219" s="98"/>
      <c r="E219" s="98"/>
      <c r="F219" s="98"/>
      <c r="G219" s="98"/>
      <c r="H219" s="93" t="str">
        <f t="shared" si="77"/>
        <v/>
      </c>
      <c r="I219" s="778"/>
      <c r="J219" s="95" t="str">
        <f t="shared" si="78"/>
        <v/>
      </c>
      <c r="K219" s="95" t="str">
        <f t="shared" si="79"/>
        <v/>
      </c>
      <c r="L219" s="909"/>
      <c r="M219" s="93" t="str">
        <f t="shared" si="92"/>
        <v/>
      </c>
      <c r="N219" s="93" t="str">
        <f t="shared" si="80"/>
        <v/>
      </c>
      <c r="O219" s="96"/>
      <c r="P219" s="96" t="str">
        <f t="shared" si="93"/>
        <v/>
      </c>
      <c r="Q219" s="96" t="str">
        <f t="shared" si="81"/>
        <v/>
      </c>
      <c r="R219" s="96" t="str">
        <f t="shared" si="82"/>
        <v/>
      </c>
      <c r="S219" s="96" t="str">
        <f t="shared" si="94"/>
        <v/>
      </c>
      <c r="T219" s="96" t="str">
        <f t="shared" si="83"/>
        <v/>
      </c>
      <c r="U219" s="96" t="str">
        <f t="shared" si="84"/>
        <v/>
      </c>
      <c r="V219" s="96" t="str">
        <f t="shared" si="85"/>
        <v/>
      </c>
      <c r="W219" s="96" t="str">
        <f t="shared" si="86"/>
        <v/>
      </c>
      <c r="X219" s="96" t="str">
        <f t="shared" si="95"/>
        <v/>
      </c>
      <c r="Y219" s="96" t="str">
        <f t="shared" si="96"/>
        <v/>
      </c>
      <c r="Z219" s="96" t="str">
        <f t="shared" si="87"/>
        <v/>
      </c>
      <c r="AA219" s="96" t="str">
        <f t="shared" si="97"/>
        <v/>
      </c>
      <c r="AB219" s="96" t="str">
        <f t="shared" si="98"/>
        <v/>
      </c>
      <c r="AC219" s="96" t="str">
        <f t="shared" si="88"/>
        <v/>
      </c>
      <c r="AD219" s="96" t="str">
        <f t="shared" si="99"/>
        <v/>
      </c>
      <c r="AE219" s="96" t="str">
        <f t="shared" si="89"/>
        <v/>
      </c>
      <c r="AF219" s="96" t="str">
        <f t="shared" si="90"/>
        <v/>
      </c>
      <c r="AG219" s="96" t="str">
        <f t="shared" si="91"/>
        <v/>
      </c>
      <c r="AH219" s="96" t="str">
        <f t="shared" si="100"/>
        <v/>
      </c>
      <c r="AI219" s="129" t="str">
        <f t="shared" si="101"/>
        <v/>
      </c>
    </row>
    <row r="220" spans="1:35" hidden="1">
      <c r="A220" s="128"/>
      <c r="B220" s="91"/>
      <c r="C220" s="97"/>
      <c r="D220" s="98"/>
      <c r="E220" s="98"/>
      <c r="F220" s="98"/>
      <c r="G220" s="98"/>
      <c r="H220" s="93" t="str">
        <f t="shared" si="77"/>
        <v/>
      </c>
      <c r="I220" s="778"/>
      <c r="J220" s="95" t="str">
        <f t="shared" si="78"/>
        <v/>
      </c>
      <c r="K220" s="95" t="str">
        <f t="shared" si="79"/>
        <v/>
      </c>
      <c r="L220" s="909"/>
      <c r="M220" s="93" t="str">
        <f t="shared" si="92"/>
        <v/>
      </c>
      <c r="N220" s="93" t="str">
        <f t="shared" si="80"/>
        <v/>
      </c>
      <c r="O220" s="96"/>
      <c r="P220" s="96" t="str">
        <f t="shared" si="93"/>
        <v/>
      </c>
      <c r="Q220" s="96" t="str">
        <f t="shared" si="81"/>
        <v/>
      </c>
      <c r="R220" s="96" t="str">
        <f t="shared" si="82"/>
        <v/>
      </c>
      <c r="S220" s="96" t="str">
        <f t="shared" si="94"/>
        <v/>
      </c>
      <c r="T220" s="96" t="str">
        <f t="shared" si="83"/>
        <v/>
      </c>
      <c r="U220" s="96" t="str">
        <f t="shared" si="84"/>
        <v/>
      </c>
      <c r="V220" s="96" t="str">
        <f t="shared" si="85"/>
        <v/>
      </c>
      <c r="W220" s="96" t="str">
        <f t="shared" si="86"/>
        <v/>
      </c>
      <c r="X220" s="96" t="str">
        <f t="shared" si="95"/>
        <v/>
      </c>
      <c r="Y220" s="96" t="str">
        <f t="shared" si="96"/>
        <v/>
      </c>
      <c r="Z220" s="96" t="str">
        <f t="shared" si="87"/>
        <v/>
      </c>
      <c r="AA220" s="96" t="str">
        <f t="shared" si="97"/>
        <v/>
      </c>
      <c r="AB220" s="96" t="str">
        <f t="shared" si="98"/>
        <v/>
      </c>
      <c r="AC220" s="96" t="str">
        <f t="shared" si="88"/>
        <v/>
      </c>
      <c r="AD220" s="96" t="str">
        <f t="shared" si="99"/>
        <v/>
      </c>
      <c r="AE220" s="96" t="str">
        <f t="shared" si="89"/>
        <v/>
      </c>
      <c r="AF220" s="96" t="str">
        <f t="shared" si="90"/>
        <v/>
      </c>
      <c r="AG220" s="96" t="str">
        <f t="shared" si="91"/>
        <v/>
      </c>
      <c r="AH220" s="96" t="str">
        <f t="shared" si="100"/>
        <v/>
      </c>
      <c r="AI220" s="129" t="str">
        <f t="shared" si="101"/>
        <v/>
      </c>
    </row>
    <row r="221" spans="1:35" hidden="1">
      <c r="A221" s="128"/>
      <c r="B221" s="91"/>
      <c r="C221" s="97"/>
      <c r="D221" s="98"/>
      <c r="E221" s="98"/>
      <c r="F221" s="98"/>
      <c r="G221" s="98"/>
      <c r="H221" s="93" t="str">
        <f t="shared" si="77"/>
        <v/>
      </c>
      <c r="I221" s="778"/>
      <c r="J221" s="95" t="str">
        <f t="shared" si="78"/>
        <v/>
      </c>
      <c r="K221" s="95" t="str">
        <f t="shared" si="79"/>
        <v/>
      </c>
      <c r="L221" s="909"/>
      <c r="M221" s="93" t="str">
        <f t="shared" si="92"/>
        <v/>
      </c>
      <c r="N221" s="93" t="str">
        <f t="shared" si="80"/>
        <v/>
      </c>
      <c r="O221" s="96"/>
      <c r="P221" s="96" t="str">
        <f t="shared" si="93"/>
        <v/>
      </c>
      <c r="Q221" s="96" t="str">
        <f t="shared" si="81"/>
        <v/>
      </c>
      <c r="R221" s="96" t="str">
        <f t="shared" si="82"/>
        <v/>
      </c>
      <c r="S221" s="96" t="str">
        <f t="shared" si="94"/>
        <v/>
      </c>
      <c r="T221" s="96" t="str">
        <f t="shared" si="83"/>
        <v/>
      </c>
      <c r="U221" s="96" t="str">
        <f t="shared" si="84"/>
        <v/>
      </c>
      <c r="V221" s="96" t="str">
        <f t="shared" si="85"/>
        <v/>
      </c>
      <c r="W221" s="96" t="str">
        <f t="shared" si="86"/>
        <v/>
      </c>
      <c r="X221" s="96" t="str">
        <f t="shared" si="95"/>
        <v/>
      </c>
      <c r="Y221" s="96" t="str">
        <f t="shared" si="96"/>
        <v/>
      </c>
      <c r="Z221" s="96" t="str">
        <f t="shared" si="87"/>
        <v/>
      </c>
      <c r="AA221" s="96" t="str">
        <f t="shared" si="97"/>
        <v/>
      </c>
      <c r="AB221" s="96" t="str">
        <f t="shared" si="98"/>
        <v/>
      </c>
      <c r="AC221" s="96" t="str">
        <f t="shared" si="88"/>
        <v/>
      </c>
      <c r="AD221" s="96" t="str">
        <f t="shared" si="99"/>
        <v/>
      </c>
      <c r="AE221" s="96" t="str">
        <f t="shared" si="89"/>
        <v/>
      </c>
      <c r="AF221" s="96" t="str">
        <f t="shared" si="90"/>
        <v/>
      </c>
      <c r="AG221" s="96" t="str">
        <f t="shared" si="91"/>
        <v/>
      </c>
      <c r="AH221" s="96" t="str">
        <f t="shared" si="100"/>
        <v/>
      </c>
      <c r="AI221" s="129" t="str">
        <f t="shared" si="101"/>
        <v/>
      </c>
    </row>
    <row r="222" spans="1:35" hidden="1">
      <c r="A222" s="128"/>
      <c r="B222" s="91"/>
      <c r="C222" s="97"/>
      <c r="D222" s="98"/>
      <c r="E222" s="98"/>
      <c r="F222" s="98"/>
      <c r="G222" s="98"/>
      <c r="H222" s="93" t="str">
        <f t="shared" si="77"/>
        <v/>
      </c>
      <c r="I222" s="778"/>
      <c r="J222" s="95" t="str">
        <f t="shared" si="78"/>
        <v/>
      </c>
      <c r="K222" s="95" t="str">
        <f t="shared" si="79"/>
        <v/>
      </c>
      <c r="L222" s="909"/>
      <c r="M222" s="93" t="str">
        <f t="shared" si="92"/>
        <v/>
      </c>
      <c r="N222" s="93" t="str">
        <f t="shared" si="80"/>
        <v/>
      </c>
      <c r="O222" s="96"/>
      <c r="P222" s="96" t="str">
        <f t="shared" si="93"/>
        <v/>
      </c>
      <c r="Q222" s="96" t="str">
        <f t="shared" si="81"/>
        <v/>
      </c>
      <c r="R222" s="96" t="str">
        <f t="shared" si="82"/>
        <v/>
      </c>
      <c r="S222" s="96" t="str">
        <f t="shared" si="94"/>
        <v/>
      </c>
      <c r="T222" s="96" t="str">
        <f t="shared" si="83"/>
        <v/>
      </c>
      <c r="U222" s="96" t="str">
        <f t="shared" si="84"/>
        <v/>
      </c>
      <c r="V222" s="96" t="str">
        <f t="shared" si="85"/>
        <v/>
      </c>
      <c r="W222" s="96" t="str">
        <f t="shared" si="86"/>
        <v/>
      </c>
      <c r="X222" s="96" t="str">
        <f t="shared" si="95"/>
        <v/>
      </c>
      <c r="Y222" s="96" t="str">
        <f t="shared" si="96"/>
        <v/>
      </c>
      <c r="Z222" s="96" t="str">
        <f t="shared" si="87"/>
        <v/>
      </c>
      <c r="AA222" s="96" t="str">
        <f t="shared" si="97"/>
        <v/>
      </c>
      <c r="AB222" s="96" t="str">
        <f t="shared" si="98"/>
        <v/>
      </c>
      <c r="AC222" s="96" t="str">
        <f t="shared" si="88"/>
        <v/>
      </c>
      <c r="AD222" s="96" t="str">
        <f t="shared" si="99"/>
        <v/>
      </c>
      <c r="AE222" s="96" t="str">
        <f t="shared" si="89"/>
        <v/>
      </c>
      <c r="AF222" s="96" t="str">
        <f t="shared" si="90"/>
        <v/>
      </c>
      <c r="AG222" s="96" t="str">
        <f t="shared" si="91"/>
        <v/>
      </c>
      <c r="AH222" s="96" t="str">
        <f t="shared" si="100"/>
        <v/>
      </c>
      <c r="AI222" s="129" t="str">
        <f t="shared" si="101"/>
        <v/>
      </c>
    </row>
    <row r="223" spans="1:35" hidden="1">
      <c r="A223" s="128"/>
      <c r="B223" s="91"/>
      <c r="C223" s="97"/>
      <c r="D223" s="98"/>
      <c r="E223" s="98"/>
      <c r="F223" s="98"/>
      <c r="G223" s="98"/>
      <c r="H223" s="93" t="str">
        <f t="shared" si="77"/>
        <v/>
      </c>
      <c r="I223" s="778"/>
      <c r="J223" s="95" t="str">
        <f t="shared" si="78"/>
        <v/>
      </c>
      <c r="K223" s="95" t="str">
        <f t="shared" si="79"/>
        <v/>
      </c>
      <c r="L223" s="909"/>
      <c r="M223" s="93" t="str">
        <f t="shared" si="92"/>
        <v/>
      </c>
      <c r="N223" s="93" t="str">
        <f t="shared" si="80"/>
        <v/>
      </c>
      <c r="O223" s="96"/>
      <c r="P223" s="96" t="str">
        <f t="shared" si="93"/>
        <v/>
      </c>
      <c r="Q223" s="96" t="str">
        <f t="shared" si="81"/>
        <v/>
      </c>
      <c r="R223" s="96" t="str">
        <f t="shared" si="82"/>
        <v/>
      </c>
      <c r="S223" s="96" t="str">
        <f t="shared" si="94"/>
        <v/>
      </c>
      <c r="T223" s="96" t="str">
        <f t="shared" si="83"/>
        <v/>
      </c>
      <c r="U223" s="96" t="str">
        <f t="shared" si="84"/>
        <v/>
      </c>
      <c r="V223" s="96" t="str">
        <f t="shared" si="85"/>
        <v/>
      </c>
      <c r="W223" s="96" t="str">
        <f t="shared" si="86"/>
        <v/>
      </c>
      <c r="X223" s="96" t="str">
        <f t="shared" si="95"/>
        <v/>
      </c>
      <c r="Y223" s="96" t="str">
        <f t="shared" si="96"/>
        <v/>
      </c>
      <c r="Z223" s="96" t="str">
        <f t="shared" si="87"/>
        <v/>
      </c>
      <c r="AA223" s="96" t="str">
        <f t="shared" si="97"/>
        <v/>
      </c>
      <c r="AB223" s="96" t="str">
        <f t="shared" si="98"/>
        <v/>
      </c>
      <c r="AC223" s="96" t="str">
        <f t="shared" si="88"/>
        <v/>
      </c>
      <c r="AD223" s="96" t="str">
        <f t="shared" si="99"/>
        <v/>
      </c>
      <c r="AE223" s="96" t="str">
        <f t="shared" si="89"/>
        <v/>
      </c>
      <c r="AF223" s="96" t="str">
        <f t="shared" si="90"/>
        <v/>
      </c>
      <c r="AG223" s="96" t="str">
        <f t="shared" si="91"/>
        <v/>
      </c>
      <c r="AH223" s="96" t="str">
        <f t="shared" si="100"/>
        <v/>
      </c>
      <c r="AI223" s="129" t="str">
        <f t="shared" si="101"/>
        <v/>
      </c>
    </row>
    <row r="224" spans="1:35" hidden="1">
      <c r="A224" s="128"/>
      <c r="B224" s="91"/>
      <c r="C224" s="97"/>
      <c r="D224" s="98"/>
      <c r="E224" s="98"/>
      <c r="F224" s="98"/>
      <c r="G224" s="98"/>
      <c r="H224" s="93" t="str">
        <f t="shared" ref="H224:H287" si="102">IF(AND(ISNUMBER(D224),ISNUMBER(E224),ISNUMBER(F224),ISNUMBER(G224)),ROUND(((D224-E224)+(F224-G224))/2,2),"")</f>
        <v/>
      </c>
      <c r="I224" s="778"/>
      <c r="J224" s="95" t="str">
        <f t="shared" ref="J224:J287" si="103">IF(OR(I224=30,I224=40,I224=60,I224=80,I224=100,I224=120,I224=150,I224=200),VLOOKUP(I224,$C$1021:$D$1028,2,FALSE),"")</f>
        <v/>
      </c>
      <c r="K224" s="95" t="str">
        <f t="shared" ref="K224:K287" si="104">IF(J224&lt;&gt;"",VLOOKUP(I224,$C$1021:$E$1028,3,FALSE),"")</f>
        <v/>
      </c>
      <c r="L224" s="909"/>
      <c r="M224" s="93" t="str">
        <f t="shared" si="92"/>
        <v/>
      </c>
      <c r="N224" s="93" t="str">
        <f t="shared" ref="N224:N287" si="105">IF(AND(ISNUMBER(K224),ISNUMBER(M224)),ROUND(PI()*K224^2/4*M224,2),"")</f>
        <v/>
      </c>
      <c r="O224" s="96"/>
      <c r="P224" s="96" t="str">
        <f t="shared" si="93"/>
        <v/>
      </c>
      <c r="Q224" s="96" t="str">
        <f t="shared" ref="Q224:Q287" si="106">IF(AND(ISNUMBER(H224),ISNUMBER(J224),ISNUMBER(O224)),H224+J224+O224,"")</f>
        <v/>
      </c>
      <c r="R224" s="96" t="str">
        <f t="shared" ref="R224:R287" si="107">IF(AND(ISNUMBER(I224),ISNUMBER(Q224)),IF(Q224&lt;2,VLOOKUP(I224,$C$1021:$G$1028,5),IF(Q224&lt;3,VLOOKUP(I224,$C$1021:$H$1028,6),IF(Q224&lt;4,VLOOKUP(I224,C$1021:I$1028,7),IF(Q224&gt;=4,VLOOKUP(I224,$C$1021:$J$1028,8),)))),"")</f>
        <v/>
      </c>
      <c r="S224" s="96" t="str">
        <f t="shared" si="94"/>
        <v/>
      </c>
      <c r="T224" s="96" t="str">
        <f t="shared" ref="T224:T287" si="108">IF(AND(ISNUMBER(K224),ISNUMBER(L224),ISNUMBER(R224),ISNUMBER(S224)),ROUND(K224*L224+2*R224+(L224-1)*S224,2),"")</f>
        <v/>
      </c>
      <c r="U224" s="96" t="str">
        <f t="shared" ref="U224:U287" si="109">IF(AND(ISNUMBER(K224),ISNUMBER(O224),ISNUMBER(Q224)),Q224-O224-K224,"")</f>
        <v/>
      </c>
      <c r="V224" s="96" t="str">
        <f t="shared" ref="V224:V287" si="110">IF(AND(ISNUMBER(C224),ISNUMBER(Q224),ISNUMBER(T224)),ROUND(C224*Q224*T224,2),"")</f>
        <v/>
      </c>
      <c r="W224" s="96" t="str">
        <f t="shared" ref="W224:W287" si="111">IF(AND(ISNUMBER(M224),ISNUMBER(K224),ISNUMBER($W$12)),ROUND(M224*(PI()*K224+0.3)*$W$12,2),"")</f>
        <v/>
      </c>
      <c r="X224" s="96" t="str">
        <f t="shared" si="95"/>
        <v/>
      </c>
      <c r="Y224" s="96" t="str">
        <f t="shared" si="96"/>
        <v/>
      </c>
      <c r="Z224" s="96" t="str">
        <f t="shared" ref="Z224:Z287" si="112">IF(AND(ISNUMBER(V224),ISNUMBER(N224),ISNUMBER(P224),ISNUMBER(X224)),V224-N224-P224-X224,IF(AND(ISNUMBER(V224),ISNUMBER(N224),ISNUMBER(P224)),V224-N224-P224,""))</f>
        <v/>
      </c>
      <c r="AA224" s="96" t="str">
        <f t="shared" si="97"/>
        <v/>
      </c>
      <c r="AB224" s="96" t="str">
        <f t="shared" si="98"/>
        <v/>
      </c>
      <c r="AC224" s="96" t="str">
        <f t="shared" ref="AC224:AC287" si="113">IF(AND(ISNUMBER(N224),ISNUMBER(P224),ISNUMBER(X224),ISNUMBER(AB224)),N224+P224+X224+AB224,IF(AND(ISNUMBER(N224),ISNUMBER(P224),ISNUMBER(AB224)),N224+P224+AB224,""))</f>
        <v/>
      </c>
      <c r="AD224" s="96" t="str">
        <f t="shared" si="99"/>
        <v/>
      </c>
      <c r="AE224" s="96" t="str">
        <f t="shared" ref="AE224:AE287" si="114">IF(AND(ISNUMBER(AC224),ISNUMBER($AE$12)),ROUND(AC224*$AE$12,2),"")</f>
        <v/>
      </c>
      <c r="AF224" s="96" t="str">
        <f t="shared" ref="AF224:AF287" si="115">IF(AND(ISNUMBER(AD224),ISNUMBER($AF$12)),ROUND(AD224*$AF$12,2),"")</f>
        <v/>
      </c>
      <c r="AG224" s="96" t="str">
        <f t="shared" ref="AG224:AG287" si="116">IF(AND(ISNUMBER(C224),ISNUMBER(Q224),ISNUMBER($AG$12)),IF(Q224&gt;$AG$12,ROUND(C224*Q224*2,2),0),"")</f>
        <v/>
      </c>
      <c r="AH224" s="96" t="str">
        <f t="shared" si="100"/>
        <v/>
      </c>
      <c r="AI224" s="129" t="str">
        <f t="shared" si="101"/>
        <v/>
      </c>
    </row>
    <row r="225" spans="1:35" hidden="1">
      <c r="A225" s="128"/>
      <c r="B225" s="91"/>
      <c r="C225" s="97"/>
      <c r="D225" s="98"/>
      <c r="E225" s="98"/>
      <c r="F225" s="98"/>
      <c r="G225" s="98"/>
      <c r="H225" s="93" t="str">
        <f t="shared" si="102"/>
        <v/>
      </c>
      <c r="I225" s="778"/>
      <c r="J225" s="95" t="str">
        <f t="shared" si="103"/>
        <v/>
      </c>
      <c r="K225" s="95" t="str">
        <f t="shared" si="104"/>
        <v/>
      </c>
      <c r="L225" s="909"/>
      <c r="M225" s="93" t="str">
        <f t="shared" ref="M225:M288" si="117">IF(AND(ISNUMBER(C225),ISNUMBER(L225)),ROUND(C225*L225,2),"")</f>
        <v/>
      </c>
      <c r="N225" s="93" t="str">
        <f t="shared" si="105"/>
        <v/>
      </c>
      <c r="O225" s="96"/>
      <c r="P225" s="96" t="str">
        <f t="shared" ref="P225:P288" si="118">IF(AND(ISNUMBER(C225),ISNUMBER(K225),ISNUMBER(L225),ISNUMBER(O225)),ROUND(C225*K225*L225*O225+((L225-1)*0.2*C225*O225),2),"")</f>
        <v/>
      </c>
      <c r="Q225" s="96" t="str">
        <f t="shared" si="106"/>
        <v/>
      </c>
      <c r="R225" s="96" t="str">
        <f t="shared" si="107"/>
        <v/>
      </c>
      <c r="S225" s="96" t="str">
        <f t="shared" ref="S225:S288" si="119">IF(AND(ISNUMBER(I225),ISNUMBER(L225)),IF(L225&gt;1,VLOOKUP(I225,$C$1021:$F$1028,4),0),"")</f>
        <v/>
      </c>
      <c r="T225" s="96" t="str">
        <f t="shared" si="108"/>
        <v/>
      </c>
      <c r="U225" s="96" t="str">
        <f t="shared" si="109"/>
        <v/>
      </c>
      <c r="V225" s="96" t="str">
        <f t="shared" si="110"/>
        <v/>
      </c>
      <c r="W225" s="96" t="str">
        <f t="shared" si="111"/>
        <v/>
      </c>
      <c r="X225" s="96" t="str">
        <f t="shared" ref="X225:X288" si="120">IF(AND(ISNUMBER(T225),ISNUMBER(R225),ISNUMBER(I225),ISNUMBER(L225),ISNUMBER(U225),ISNUMBER(K225),ISNUMBER(C225)),IF(U225&lt;VLOOKUP(I225,$C$1021:$K$1028,9),ROUND((((T225-(2*R225)+0.1+0.1)*VLOOKUP(I225,$C$1021:$L$1028,10))-(L225*(PI()*(K225/2)^2)))*C225,2),""),"")</f>
        <v/>
      </c>
      <c r="Y225" s="96" t="str">
        <f t="shared" ref="Y225:Y288" si="121">IF(ISNUMBER(X225),U225-0.1,"")</f>
        <v/>
      </c>
      <c r="Z225" s="96" t="str">
        <f t="shared" si="112"/>
        <v/>
      </c>
      <c r="AA225" s="96" t="str">
        <f t="shared" ref="AA225:AA288" si="122">IF(Z225&lt;0,"",Z225)</f>
        <v/>
      </c>
      <c r="AB225" s="96" t="str">
        <f t="shared" ref="AB225:AB288" si="123">IF(AND(ISNUMBER(AA225),ISNUMBER($AB$12)),ROUND(AA225*$AB$12,2),"")</f>
        <v/>
      </c>
      <c r="AC225" s="96" t="str">
        <f t="shared" si="113"/>
        <v/>
      </c>
      <c r="AD225" s="96" t="str">
        <f t="shared" ref="AD225:AD288" si="124">IF(ISNUMBER(AB225),AB225,"")</f>
        <v/>
      </c>
      <c r="AE225" s="96" t="str">
        <f t="shared" si="114"/>
        <v/>
      </c>
      <c r="AF225" s="96" t="str">
        <f t="shared" si="115"/>
        <v/>
      </c>
      <c r="AG225" s="96" t="str">
        <f t="shared" si="116"/>
        <v/>
      </c>
      <c r="AH225" s="96" t="str">
        <f t="shared" ref="AH225:AH288" si="125">IF(ISNUMBER(Y225),IF(AND(Y225&lt;0,ABS(Y225)&lt;$AH$12),ROUND((T225-(2*R225)+0.1+0.1)*ABS(Y225)*C225,2),IF(ABS(Y225)&gt;=$AH$12,ROUND((T225-(2*R225)+0.1+0.1)*$AH$12*C225,2),"")),"")</f>
        <v/>
      </c>
      <c r="AI225" s="129" t="str">
        <f t="shared" ref="AI225:AI288" si="126">IF(AND(ISNUMBER(Y225),ISNUMBER($AI$12)),IF(AND(Y225&lt;0,ABS(Y225)&gt;$AH$12),ROUND((T225-(2*R225)+0.1+0.1)*(ABS(Y225)-$AH$12)*C225,2),""),"")</f>
        <v/>
      </c>
    </row>
    <row r="226" spans="1:35" hidden="1">
      <c r="A226" s="128"/>
      <c r="B226" s="91"/>
      <c r="C226" s="97"/>
      <c r="D226" s="98"/>
      <c r="E226" s="98"/>
      <c r="F226" s="98"/>
      <c r="G226" s="98"/>
      <c r="H226" s="93" t="str">
        <f t="shared" si="102"/>
        <v/>
      </c>
      <c r="I226" s="778"/>
      <c r="J226" s="95" t="str">
        <f t="shared" si="103"/>
        <v/>
      </c>
      <c r="K226" s="95" t="str">
        <f t="shared" si="104"/>
        <v/>
      </c>
      <c r="L226" s="909"/>
      <c r="M226" s="93" t="str">
        <f t="shared" si="117"/>
        <v/>
      </c>
      <c r="N226" s="93" t="str">
        <f t="shared" si="105"/>
        <v/>
      </c>
      <c r="O226" s="96"/>
      <c r="P226" s="96" t="str">
        <f t="shared" si="118"/>
        <v/>
      </c>
      <c r="Q226" s="96" t="str">
        <f t="shared" si="106"/>
        <v/>
      </c>
      <c r="R226" s="96" t="str">
        <f t="shared" si="107"/>
        <v/>
      </c>
      <c r="S226" s="96" t="str">
        <f t="shared" si="119"/>
        <v/>
      </c>
      <c r="T226" s="96" t="str">
        <f t="shared" si="108"/>
        <v/>
      </c>
      <c r="U226" s="96" t="str">
        <f t="shared" si="109"/>
        <v/>
      </c>
      <c r="V226" s="96" t="str">
        <f t="shared" si="110"/>
        <v/>
      </c>
      <c r="W226" s="96" t="str">
        <f t="shared" si="111"/>
        <v/>
      </c>
      <c r="X226" s="96" t="str">
        <f t="shared" si="120"/>
        <v/>
      </c>
      <c r="Y226" s="96" t="str">
        <f t="shared" si="121"/>
        <v/>
      </c>
      <c r="Z226" s="96" t="str">
        <f t="shared" si="112"/>
        <v/>
      </c>
      <c r="AA226" s="96" t="str">
        <f t="shared" si="122"/>
        <v/>
      </c>
      <c r="AB226" s="96" t="str">
        <f t="shared" si="123"/>
        <v/>
      </c>
      <c r="AC226" s="96" t="str">
        <f t="shared" si="113"/>
        <v/>
      </c>
      <c r="AD226" s="96" t="str">
        <f t="shared" si="124"/>
        <v/>
      </c>
      <c r="AE226" s="96" t="str">
        <f t="shared" si="114"/>
        <v/>
      </c>
      <c r="AF226" s="96" t="str">
        <f t="shared" si="115"/>
        <v/>
      </c>
      <c r="AG226" s="96" t="str">
        <f t="shared" si="116"/>
        <v/>
      </c>
      <c r="AH226" s="96" t="str">
        <f t="shared" si="125"/>
        <v/>
      </c>
      <c r="AI226" s="129" t="str">
        <f t="shared" si="126"/>
        <v/>
      </c>
    </row>
    <row r="227" spans="1:35" hidden="1">
      <c r="A227" s="128"/>
      <c r="B227" s="91"/>
      <c r="C227" s="97"/>
      <c r="D227" s="98"/>
      <c r="E227" s="98"/>
      <c r="F227" s="98"/>
      <c r="G227" s="98"/>
      <c r="H227" s="93" t="str">
        <f t="shared" si="102"/>
        <v/>
      </c>
      <c r="I227" s="778"/>
      <c r="J227" s="95" t="str">
        <f t="shared" si="103"/>
        <v/>
      </c>
      <c r="K227" s="95" t="str">
        <f t="shared" si="104"/>
        <v/>
      </c>
      <c r="L227" s="909"/>
      <c r="M227" s="93" t="str">
        <f t="shared" si="117"/>
        <v/>
      </c>
      <c r="N227" s="93" t="str">
        <f t="shared" si="105"/>
        <v/>
      </c>
      <c r="O227" s="96"/>
      <c r="P227" s="96" t="str">
        <f t="shared" si="118"/>
        <v/>
      </c>
      <c r="Q227" s="96" t="str">
        <f t="shared" si="106"/>
        <v/>
      </c>
      <c r="R227" s="96" t="str">
        <f t="shared" si="107"/>
        <v/>
      </c>
      <c r="S227" s="96" t="str">
        <f t="shared" si="119"/>
        <v/>
      </c>
      <c r="T227" s="96" t="str">
        <f t="shared" si="108"/>
        <v/>
      </c>
      <c r="U227" s="96" t="str">
        <f t="shared" si="109"/>
        <v/>
      </c>
      <c r="V227" s="96" t="str">
        <f t="shared" si="110"/>
        <v/>
      </c>
      <c r="W227" s="96" t="str">
        <f t="shared" si="111"/>
        <v/>
      </c>
      <c r="X227" s="96" t="str">
        <f t="shared" si="120"/>
        <v/>
      </c>
      <c r="Y227" s="96" t="str">
        <f t="shared" si="121"/>
        <v/>
      </c>
      <c r="Z227" s="96" t="str">
        <f t="shared" si="112"/>
        <v/>
      </c>
      <c r="AA227" s="96" t="str">
        <f t="shared" si="122"/>
        <v/>
      </c>
      <c r="AB227" s="96" t="str">
        <f t="shared" si="123"/>
        <v/>
      </c>
      <c r="AC227" s="96" t="str">
        <f t="shared" si="113"/>
        <v/>
      </c>
      <c r="AD227" s="96" t="str">
        <f t="shared" si="124"/>
        <v/>
      </c>
      <c r="AE227" s="96" t="str">
        <f t="shared" si="114"/>
        <v/>
      </c>
      <c r="AF227" s="96" t="str">
        <f t="shared" si="115"/>
        <v/>
      </c>
      <c r="AG227" s="96" t="str">
        <f t="shared" si="116"/>
        <v/>
      </c>
      <c r="AH227" s="96" t="str">
        <f t="shared" si="125"/>
        <v/>
      </c>
      <c r="AI227" s="129" t="str">
        <f t="shared" si="126"/>
        <v/>
      </c>
    </row>
    <row r="228" spans="1:35" hidden="1">
      <c r="A228" s="128"/>
      <c r="B228" s="91"/>
      <c r="C228" s="97"/>
      <c r="D228" s="98"/>
      <c r="E228" s="98"/>
      <c r="F228" s="98"/>
      <c r="G228" s="98"/>
      <c r="H228" s="93" t="str">
        <f t="shared" si="102"/>
        <v/>
      </c>
      <c r="I228" s="778"/>
      <c r="J228" s="95" t="str">
        <f t="shared" si="103"/>
        <v/>
      </c>
      <c r="K228" s="95" t="str">
        <f t="shared" si="104"/>
        <v/>
      </c>
      <c r="L228" s="909"/>
      <c r="M228" s="93" t="str">
        <f t="shared" si="117"/>
        <v/>
      </c>
      <c r="N228" s="93" t="str">
        <f t="shared" si="105"/>
        <v/>
      </c>
      <c r="O228" s="96"/>
      <c r="P228" s="96" t="str">
        <f t="shared" si="118"/>
        <v/>
      </c>
      <c r="Q228" s="96" t="str">
        <f t="shared" si="106"/>
        <v/>
      </c>
      <c r="R228" s="96" t="str">
        <f t="shared" si="107"/>
        <v/>
      </c>
      <c r="S228" s="96" t="str">
        <f t="shared" si="119"/>
        <v/>
      </c>
      <c r="T228" s="96" t="str">
        <f t="shared" si="108"/>
        <v/>
      </c>
      <c r="U228" s="96" t="str">
        <f t="shared" si="109"/>
        <v/>
      </c>
      <c r="V228" s="96" t="str">
        <f t="shared" si="110"/>
        <v/>
      </c>
      <c r="W228" s="96" t="str">
        <f t="shared" si="111"/>
        <v/>
      </c>
      <c r="X228" s="96" t="str">
        <f t="shared" si="120"/>
        <v/>
      </c>
      <c r="Y228" s="96" t="str">
        <f t="shared" si="121"/>
        <v/>
      </c>
      <c r="Z228" s="96" t="str">
        <f t="shared" si="112"/>
        <v/>
      </c>
      <c r="AA228" s="96" t="str">
        <f t="shared" si="122"/>
        <v/>
      </c>
      <c r="AB228" s="96" t="str">
        <f t="shared" si="123"/>
        <v/>
      </c>
      <c r="AC228" s="96" t="str">
        <f t="shared" si="113"/>
        <v/>
      </c>
      <c r="AD228" s="96" t="str">
        <f t="shared" si="124"/>
        <v/>
      </c>
      <c r="AE228" s="96" t="str">
        <f t="shared" si="114"/>
        <v/>
      </c>
      <c r="AF228" s="96" t="str">
        <f t="shared" si="115"/>
        <v/>
      </c>
      <c r="AG228" s="96" t="str">
        <f t="shared" si="116"/>
        <v/>
      </c>
      <c r="AH228" s="96" t="str">
        <f t="shared" si="125"/>
        <v/>
      </c>
      <c r="AI228" s="129" t="str">
        <f t="shared" si="126"/>
        <v/>
      </c>
    </row>
    <row r="229" spans="1:35" hidden="1">
      <c r="A229" s="128"/>
      <c r="B229" s="91"/>
      <c r="C229" s="97"/>
      <c r="D229" s="98"/>
      <c r="E229" s="98"/>
      <c r="F229" s="98"/>
      <c r="G229" s="98"/>
      <c r="H229" s="93" t="str">
        <f t="shared" si="102"/>
        <v/>
      </c>
      <c r="I229" s="778"/>
      <c r="J229" s="95" t="str">
        <f t="shared" si="103"/>
        <v/>
      </c>
      <c r="K229" s="95" t="str">
        <f t="shared" si="104"/>
        <v/>
      </c>
      <c r="L229" s="909"/>
      <c r="M229" s="93" t="str">
        <f t="shared" si="117"/>
        <v/>
      </c>
      <c r="N229" s="93" t="str">
        <f t="shared" si="105"/>
        <v/>
      </c>
      <c r="O229" s="96"/>
      <c r="P229" s="96" t="str">
        <f t="shared" si="118"/>
        <v/>
      </c>
      <c r="Q229" s="96" t="str">
        <f t="shared" si="106"/>
        <v/>
      </c>
      <c r="R229" s="96" t="str">
        <f t="shared" si="107"/>
        <v/>
      </c>
      <c r="S229" s="96" t="str">
        <f t="shared" si="119"/>
        <v/>
      </c>
      <c r="T229" s="96" t="str">
        <f t="shared" si="108"/>
        <v/>
      </c>
      <c r="U229" s="96" t="str">
        <f t="shared" si="109"/>
        <v/>
      </c>
      <c r="V229" s="96" t="str">
        <f t="shared" si="110"/>
        <v/>
      </c>
      <c r="W229" s="96" t="str">
        <f t="shared" si="111"/>
        <v/>
      </c>
      <c r="X229" s="96" t="str">
        <f t="shared" si="120"/>
        <v/>
      </c>
      <c r="Y229" s="96" t="str">
        <f t="shared" si="121"/>
        <v/>
      </c>
      <c r="Z229" s="96" t="str">
        <f t="shared" si="112"/>
        <v/>
      </c>
      <c r="AA229" s="96" t="str">
        <f t="shared" si="122"/>
        <v/>
      </c>
      <c r="AB229" s="96" t="str">
        <f t="shared" si="123"/>
        <v/>
      </c>
      <c r="AC229" s="96" t="str">
        <f t="shared" si="113"/>
        <v/>
      </c>
      <c r="AD229" s="96" t="str">
        <f t="shared" si="124"/>
        <v/>
      </c>
      <c r="AE229" s="96" t="str">
        <f t="shared" si="114"/>
        <v/>
      </c>
      <c r="AF229" s="96" t="str">
        <f t="shared" si="115"/>
        <v/>
      </c>
      <c r="AG229" s="96" t="str">
        <f t="shared" si="116"/>
        <v/>
      </c>
      <c r="AH229" s="96" t="str">
        <f t="shared" si="125"/>
        <v/>
      </c>
      <c r="AI229" s="129" t="str">
        <f t="shared" si="126"/>
        <v/>
      </c>
    </row>
    <row r="230" spans="1:35" hidden="1">
      <c r="A230" s="128"/>
      <c r="B230" s="91"/>
      <c r="C230" s="97"/>
      <c r="D230" s="98"/>
      <c r="E230" s="98"/>
      <c r="F230" s="98"/>
      <c r="G230" s="98"/>
      <c r="H230" s="93" t="str">
        <f t="shared" si="102"/>
        <v/>
      </c>
      <c r="I230" s="778"/>
      <c r="J230" s="95" t="str">
        <f t="shared" si="103"/>
        <v/>
      </c>
      <c r="K230" s="95" t="str">
        <f t="shared" si="104"/>
        <v/>
      </c>
      <c r="L230" s="909"/>
      <c r="M230" s="93" t="str">
        <f t="shared" si="117"/>
        <v/>
      </c>
      <c r="N230" s="93" t="str">
        <f t="shared" si="105"/>
        <v/>
      </c>
      <c r="O230" s="96"/>
      <c r="P230" s="96" t="str">
        <f t="shared" si="118"/>
        <v/>
      </c>
      <c r="Q230" s="96" t="str">
        <f t="shared" si="106"/>
        <v/>
      </c>
      <c r="R230" s="96" t="str">
        <f t="shared" si="107"/>
        <v/>
      </c>
      <c r="S230" s="96" t="str">
        <f t="shared" si="119"/>
        <v/>
      </c>
      <c r="T230" s="96" t="str">
        <f t="shared" si="108"/>
        <v/>
      </c>
      <c r="U230" s="96" t="str">
        <f t="shared" si="109"/>
        <v/>
      </c>
      <c r="V230" s="96" t="str">
        <f t="shared" si="110"/>
        <v/>
      </c>
      <c r="W230" s="96" t="str">
        <f t="shared" si="111"/>
        <v/>
      </c>
      <c r="X230" s="96" t="str">
        <f t="shared" si="120"/>
        <v/>
      </c>
      <c r="Y230" s="96" t="str">
        <f t="shared" si="121"/>
        <v/>
      </c>
      <c r="Z230" s="96" t="str">
        <f t="shared" si="112"/>
        <v/>
      </c>
      <c r="AA230" s="96" t="str">
        <f t="shared" si="122"/>
        <v/>
      </c>
      <c r="AB230" s="96" t="str">
        <f t="shared" si="123"/>
        <v/>
      </c>
      <c r="AC230" s="96" t="str">
        <f t="shared" si="113"/>
        <v/>
      </c>
      <c r="AD230" s="96" t="str">
        <f t="shared" si="124"/>
        <v/>
      </c>
      <c r="AE230" s="96" t="str">
        <f t="shared" si="114"/>
        <v/>
      </c>
      <c r="AF230" s="96" t="str">
        <f t="shared" si="115"/>
        <v/>
      </c>
      <c r="AG230" s="96" t="str">
        <f t="shared" si="116"/>
        <v/>
      </c>
      <c r="AH230" s="96" t="str">
        <f t="shared" si="125"/>
        <v/>
      </c>
      <c r="AI230" s="129" t="str">
        <f t="shared" si="126"/>
        <v/>
      </c>
    </row>
    <row r="231" spans="1:35" hidden="1">
      <c r="A231" s="128"/>
      <c r="B231" s="91"/>
      <c r="C231" s="97"/>
      <c r="D231" s="98"/>
      <c r="E231" s="98"/>
      <c r="F231" s="98"/>
      <c r="G231" s="98"/>
      <c r="H231" s="93" t="str">
        <f t="shared" si="102"/>
        <v/>
      </c>
      <c r="I231" s="778"/>
      <c r="J231" s="95" t="str">
        <f t="shared" si="103"/>
        <v/>
      </c>
      <c r="K231" s="95" t="str">
        <f t="shared" si="104"/>
        <v/>
      </c>
      <c r="L231" s="909"/>
      <c r="M231" s="93" t="str">
        <f t="shared" si="117"/>
        <v/>
      </c>
      <c r="N231" s="93" t="str">
        <f t="shared" si="105"/>
        <v/>
      </c>
      <c r="O231" s="96"/>
      <c r="P231" s="96" t="str">
        <f t="shared" si="118"/>
        <v/>
      </c>
      <c r="Q231" s="96" t="str">
        <f t="shared" si="106"/>
        <v/>
      </c>
      <c r="R231" s="96" t="str">
        <f t="shared" si="107"/>
        <v/>
      </c>
      <c r="S231" s="96" t="str">
        <f t="shared" si="119"/>
        <v/>
      </c>
      <c r="T231" s="96" t="str">
        <f t="shared" si="108"/>
        <v/>
      </c>
      <c r="U231" s="96" t="str">
        <f t="shared" si="109"/>
        <v/>
      </c>
      <c r="V231" s="96" t="str">
        <f t="shared" si="110"/>
        <v/>
      </c>
      <c r="W231" s="96" t="str">
        <f t="shared" si="111"/>
        <v/>
      </c>
      <c r="X231" s="96" t="str">
        <f t="shared" si="120"/>
        <v/>
      </c>
      <c r="Y231" s="96" t="str">
        <f t="shared" si="121"/>
        <v/>
      </c>
      <c r="Z231" s="96" t="str">
        <f t="shared" si="112"/>
        <v/>
      </c>
      <c r="AA231" s="96" t="str">
        <f t="shared" si="122"/>
        <v/>
      </c>
      <c r="AB231" s="96" t="str">
        <f t="shared" si="123"/>
        <v/>
      </c>
      <c r="AC231" s="96" t="str">
        <f t="shared" si="113"/>
        <v/>
      </c>
      <c r="AD231" s="96" t="str">
        <f t="shared" si="124"/>
        <v/>
      </c>
      <c r="AE231" s="96" t="str">
        <f t="shared" si="114"/>
        <v/>
      </c>
      <c r="AF231" s="96" t="str">
        <f t="shared" si="115"/>
        <v/>
      </c>
      <c r="AG231" s="96" t="str">
        <f t="shared" si="116"/>
        <v/>
      </c>
      <c r="AH231" s="96" t="str">
        <f t="shared" si="125"/>
        <v/>
      </c>
      <c r="AI231" s="129" t="str">
        <f t="shared" si="126"/>
        <v/>
      </c>
    </row>
    <row r="232" spans="1:35" hidden="1">
      <c r="A232" s="128"/>
      <c r="B232" s="91"/>
      <c r="C232" s="97"/>
      <c r="D232" s="98"/>
      <c r="E232" s="98"/>
      <c r="F232" s="98"/>
      <c r="G232" s="98"/>
      <c r="H232" s="93" t="str">
        <f t="shared" si="102"/>
        <v/>
      </c>
      <c r="I232" s="778"/>
      <c r="J232" s="95" t="str">
        <f t="shared" si="103"/>
        <v/>
      </c>
      <c r="K232" s="95" t="str">
        <f t="shared" si="104"/>
        <v/>
      </c>
      <c r="L232" s="909"/>
      <c r="M232" s="93" t="str">
        <f t="shared" si="117"/>
        <v/>
      </c>
      <c r="N232" s="93" t="str">
        <f t="shared" si="105"/>
        <v/>
      </c>
      <c r="O232" s="96"/>
      <c r="P232" s="96" t="str">
        <f t="shared" si="118"/>
        <v/>
      </c>
      <c r="Q232" s="96" t="str">
        <f t="shared" si="106"/>
        <v/>
      </c>
      <c r="R232" s="96" t="str">
        <f t="shared" si="107"/>
        <v/>
      </c>
      <c r="S232" s="96" t="str">
        <f t="shared" si="119"/>
        <v/>
      </c>
      <c r="T232" s="96" t="str">
        <f t="shared" si="108"/>
        <v/>
      </c>
      <c r="U232" s="96" t="str">
        <f t="shared" si="109"/>
        <v/>
      </c>
      <c r="V232" s="96" t="str">
        <f t="shared" si="110"/>
        <v/>
      </c>
      <c r="W232" s="96" t="str">
        <f t="shared" si="111"/>
        <v/>
      </c>
      <c r="X232" s="96" t="str">
        <f t="shared" si="120"/>
        <v/>
      </c>
      <c r="Y232" s="96" t="str">
        <f t="shared" si="121"/>
        <v/>
      </c>
      <c r="Z232" s="96" t="str">
        <f t="shared" si="112"/>
        <v/>
      </c>
      <c r="AA232" s="96" t="str">
        <f t="shared" si="122"/>
        <v/>
      </c>
      <c r="AB232" s="96" t="str">
        <f t="shared" si="123"/>
        <v/>
      </c>
      <c r="AC232" s="96" t="str">
        <f t="shared" si="113"/>
        <v/>
      </c>
      <c r="AD232" s="96" t="str">
        <f t="shared" si="124"/>
        <v/>
      </c>
      <c r="AE232" s="96" t="str">
        <f t="shared" si="114"/>
        <v/>
      </c>
      <c r="AF232" s="96" t="str">
        <f t="shared" si="115"/>
        <v/>
      </c>
      <c r="AG232" s="96" t="str">
        <f t="shared" si="116"/>
        <v/>
      </c>
      <c r="AH232" s="96" t="str">
        <f t="shared" si="125"/>
        <v/>
      </c>
      <c r="AI232" s="129" t="str">
        <f t="shared" si="126"/>
        <v/>
      </c>
    </row>
    <row r="233" spans="1:35" hidden="1">
      <c r="A233" s="128"/>
      <c r="B233" s="91"/>
      <c r="C233" s="97"/>
      <c r="D233" s="98"/>
      <c r="E233" s="98"/>
      <c r="F233" s="98"/>
      <c r="G233" s="98"/>
      <c r="H233" s="93" t="str">
        <f t="shared" si="102"/>
        <v/>
      </c>
      <c r="I233" s="778"/>
      <c r="J233" s="95" t="str">
        <f t="shared" si="103"/>
        <v/>
      </c>
      <c r="K233" s="95" t="str">
        <f t="shared" si="104"/>
        <v/>
      </c>
      <c r="L233" s="909"/>
      <c r="M233" s="93" t="str">
        <f t="shared" si="117"/>
        <v/>
      </c>
      <c r="N233" s="93" t="str">
        <f t="shared" si="105"/>
        <v/>
      </c>
      <c r="O233" s="96"/>
      <c r="P233" s="96" t="str">
        <f t="shared" si="118"/>
        <v/>
      </c>
      <c r="Q233" s="96" t="str">
        <f t="shared" si="106"/>
        <v/>
      </c>
      <c r="R233" s="96" t="str">
        <f t="shared" si="107"/>
        <v/>
      </c>
      <c r="S233" s="96" t="str">
        <f t="shared" si="119"/>
        <v/>
      </c>
      <c r="T233" s="96" t="str">
        <f t="shared" si="108"/>
        <v/>
      </c>
      <c r="U233" s="96" t="str">
        <f t="shared" si="109"/>
        <v/>
      </c>
      <c r="V233" s="96" t="str">
        <f t="shared" si="110"/>
        <v/>
      </c>
      <c r="W233" s="96" t="str">
        <f t="shared" si="111"/>
        <v/>
      </c>
      <c r="X233" s="96" t="str">
        <f t="shared" si="120"/>
        <v/>
      </c>
      <c r="Y233" s="96" t="str">
        <f t="shared" si="121"/>
        <v/>
      </c>
      <c r="Z233" s="96" t="str">
        <f t="shared" si="112"/>
        <v/>
      </c>
      <c r="AA233" s="96" t="str">
        <f t="shared" si="122"/>
        <v/>
      </c>
      <c r="AB233" s="96" t="str">
        <f t="shared" si="123"/>
        <v/>
      </c>
      <c r="AC233" s="96" t="str">
        <f t="shared" si="113"/>
        <v/>
      </c>
      <c r="AD233" s="96" t="str">
        <f t="shared" si="124"/>
        <v/>
      </c>
      <c r="AE233" s="96" t="str">
        <f t="shared" si="114"/>
        <v/>
      </c>
      <c r="AF233" s="96" t="str">
        <f t="shared" si="115"/>
        <v/>
      </c>
      <c r="AG233" s="96" t="str">
        <f t="shared" si="116"/>
        <v/>
      </c>
      <c r="AH233" s="96" t="str">
        <f t="shared" si="125"/>
        <v/>
      </c>
      <c r="AI233" s="129" t="str">
        <f t="shared" si="126"/>
        <v/>
      </c>
    </row>
    <row r="234" spans="1:35" hidden="1">
      <c r="A234" s="128"/>
      <c r="B234" s="91"/>
      <c r="C234" s="97"/>
      <c r="D234" s="98"/>
      <c r="E234" s="98"/>
      <c r="F234" s="98"/>
      <c r="G234" s="98"/>
      <c r="H234" s="93" t="str">
        <f t="shared" si="102"/>
        <v/>
      </c>
      <c r="I234" s="778"/>
      <c r="J234" s="95" t="str">
        <f t="shared" si="103"/>
        <v/>
      </c>
      <c r="K234" s="95" t="str">
        <f t="shared" si="104"/>
        <v/>
      </c>
      <c r="L234" s="909"/>
      <c r="M234" s="93" t="str">
        <f t="shared" si="117"/>
        <v/>
      </c>
      <c r="N234" s="93" t="str">
        <f t="shared" si="105"/>
        <v/>
      </c>
      <c r="O234" s="96"/>
      <c r="P234" s="96" t="str">
        <f t="shared" si="118"/>
        <v/>
      </c>
      <c r="Q234" s="96" t="str">
        <f t="shared" si="106"/>
        <v/>
      </c>
      <c r="R234" s="96" t="str">
        <f t="shared" si="107"/>
        <v/>
      </c>
      <c r="S234" s="96" t="str">
        <f t="shared" si="119"/>
        <v/>
      </c>
      <c r="T234" s="96" t="str">
        <f t="shared" si="108"/>
        <v/>
      </c>
      <c r="U234" s="96" t="str">
        <f t="shared" si="109"/>
        <v/>
      </c>
      <c r="V234" s="96" t="str">
        <f t="shared" si="110"/>
        <v/>
      </c>
      <c r="W234" s="96" t="str">
        <f t="shared" si="111"/>
        <v/>
      </c>
      <c r="X234" s="96" t="str">
        <f t="shared" si="120"/>
        <v/>
      </c>
      <c r="Y234" s="96" t="str">
        <f t="shared" si="121"/>
        <v/>
      </c>
      <c r="Z234" s="96" t="str">
        <f t="shared" si="112"/>
        <v/>
      </c>
      <c r="AA234" s="96" t="str">
        <f t="shared" si="122"/>
        <v/>
      </c>
      <c r="AB234" s="96" t="str">
        <f t="shared" si="123"/>
        <v/>
      </c>
      <c r="AC234" s="96" t="str">
        <f t="shared" si="113"/>
        <v/>
      </c>
      <c r="AD234" s="96" t="str">
        <f t="shared" si="124"/>
        <v/>
      </c>
      <c r="AE234" s="96" t="str">
        <f t="shared" si="114"/>
        <v/>
      </c>
      <c r="AF234" s="96" t="str">
        <f t="shared" si="115"/>
        <v/>
      </c>
      <c r="AG234" s="96" t="str">
        <f t="shared" si="116"/>
        <v/>
      </c>
      <c r="AH234" s="96" t="str">
        <f t="shared" si="125"/>
        <v/>
      </c>
      <c r="AI234" s="129" t="str">
        <f t="shared" si="126"/>
        <v/>
      </c>
    </row>
    <row r="235" spans="1:35" hidden="1">
      <c r="A235" s="128"/>
      <c r="B235" s="91"/>
      <c r="C235" s="97"/>
      <c r="D235" s="98"/>
      <c r="E235" s="98"/>
      <c r="F235" s="98"/>
      <c r="G235" s="98"/>
      <c r="H235" s="93" t="str">
        <f t="shared" si="102"/>
        <v/>
      </c>
      <c r="I235" s="778"/>
      <c r="J235" s="95" t="str">
        <f t="shared" si="103"/>
        <v/>
      </c>
      <c r="K235" s="95" t="str">
        <f t="shared" si="104"/>
        <v/>
      </c>
      <c r="L235" s="909"/>
      <c r="M235" s="93" t="str">
        <f t="shared" si="117"/>
        <v/>
      </c>
      <c r="N235" s="93" t="str">
        <f t="shared" si="105"/>
        <v/>
      </c>
      <c r="O235" s="96"/>
      <c r="P235" s="96" t="str">
        <f t="shared" si="118"/>
        <v/>
      </c>
      <c r="Q235" s="96" t="str">
        <f t="shared" si="106"/>
        <v/>
      </c>
      <c r="R235" s="96" t="str">
        <f t="shared" si="107"/>
        <v/>
      </c>
      <c r="S235" s="96" t="str">
        <f t="shared" si="119"/>
        <v/>
      </c>
      <c r="T235" s="96" t="str">
        <f t="shared" si="108"/>
        <v/>
      </c>
      <c r="U235" s="96" t="str">
        <f t="shared" si="109"/>
        <v/>
      </c>
      <c r="V235" s="96" t="str">
        <f t="shared" si="110"/>
        <v/>
      </c>
      <c r="W235" s="96" t="str">
        <f t="shared" si="111"/>
        <v/>
      </c>
      <c r="X235" s="96" t="str">
        <f t="shared" si="120"/>
        <v/>
      </c>
      <c r="Y235" s="96" t="str">
        <f t="shared" si="121"/>
        <v/>
      </c>
      <c r="Z235" s="96" t="str">
        <f t="shared" si="112"/>
        <v/>
      </c>
      <c r="AA235" s="96" t="str">
        <f t="shared" si="122"/>
        <v/>
      </c>
      <c r="AB235" s="96" t="str">
        <f t="shared" si="123"/>
        <v/>
      </c>
      <c r="AC235" s="96" t="str">
        <f t="shared" si="113"/>
        <v/>
      </c>
      <c r="AD235" s="96" t="str">
        <f t="shared" si="124"/>
        <v/>
      </c>
      <c r="AE235" s="96" t="str">
        <f t="shared" si="114"/>
        <v/>
      </c>
      <c r="AF235" s="96" t="str">
        <f t="shared" si="115"/>
        <v/>
      </c>
      <c r="AG235" s="96" t="str">
        <f t="shared" si="116"/>
        <v/>
      </c>
      <c r="AH235" s="96" t="str">
        <f t="shared" si="125"/>
        <v/>
      </c>
      <c r="AI235" s="129" t="str">
        <f t="shared" si="126"/>
        <v/>
      </c>
    </row>
    <row r="236" spans="1:35" hidden="1">
      <c r="A236" s="130"/>
      <c r="B236" s="99"/>
      <c r="C236" s="97"/>
      <c r="D236" s="98"/>
      <c r="E236" s="98"/>
      <c r="F236" s="98"/>
      <c r="G236" s="98"/>
      <c r="H236" s="93" t="str">
        <f t="shared" si="102"/>
        <v/>
      </c>
      <c r="I236" s="778"/>
      <c r="J236" s="95" t="str">
        <f t="shared" si="103"/>
        <v/>
      </c>
      <c r="K236" s="95" t="str">
        <f t="shared" si="104"/>
        <v/>
      </c>
      <c r="L236" s="909"/>
      <c r="M236" s="93" t="str">
        <f t="shared" si="117"/>
        <v/>
      </c>
      <c r="N236" s="93" t="str">
        <f t="shared" si="105"/>
        <v/>
      </c>
      <c r="O236" s="96"/>
      <c r="P236" s="96" t="str">
        <f t="shared" si="118"/>
        <v/>
      </c>
      <c r="Q236" s="96" t="str">
        <f t="shared" si="106"/>
        <v/>
      </c>
      <c r="R236" s="96" t="str">
        <f t="shared" si="107"/>
        <v/>
      </c>
      <c r="S236" s="96" t="str">
        <f t="shared" si="119"/>
        <v/>
      </c>
      <c r="T236" s="96" t="str">
        <f t="shared" si="108"/>
        <v/>
      </c>
      <c r="U236" s="96" t="str">
        <f t="shared" si="109"/>
        <v/>
      </c>
      <c r="V236" s="96" t="str">
        <f t="shared" si="110"/>
        <v/>
      </c>
      <c r="W236" s="96" t="str">
        <f t="shared" si="111"/>
        <v/>
      </c>
      <c r="X236" s="96" t="str">
        <f t="shared" si="120"/>
        <v/>
      </c>
      <c r="Y236" s="96" t="str">
        <f t="shared" si="121"/>
        <v/>
      </c>
      <c r="Z236" s="96" t="str">
        <f t="shared" si="112"/>
        <v/>
      </c>
      <c r="AA236" s="96" t="str">
        <f t="shared" si="122"/>
        <v/>
      </c>
      <c r="AB236" s="96" t="str">
        <f t="shared" si="123"/>
        <v/>
      </c>
      <c r="AC236" s="96" t="str">
        <f t="shared" si="113"/>
        <v/>
      </c>
      <c r="AD236" s="96" t="str">
        <f t="shared" si="124"/>
        <v/>
      </c>
      <c r="AE236" s="96" t="str">
        <f t="shared" si="114"/>
        <v/>
      </c>
      <c r="AF236" s="96" t="str">
        <f t="shared" si="115"/>
        <v/>
      </c>
      <c r="AG236" s="96" t="str">
        <f t="shared" si="116"/>
        <v/>
      </c>
      <c r="AH236" s="96" t="str">
        <f t="shared" si="125"/>
        <v/>
      </c>
      <c r="AI236" s="129" t="str">
        <f t="shared" si="126"/>
        <v/>
      </c>
    </row>
    <row r="237" spans="1:35" hidden="1">
      <c r="A237" s="130"/>
      <c r="B237" s="99"/>
      <c r="C237" s="97"/>
      <c r="D237" s="98"/>
      <c r="E237" s="98"/>
      <c r="F237" s="98"/>
      <c r="G237" s="98"/>
      <c r="H237" s="93" t="str">
        <f t="shared" si="102"/>
        <v/>
      </c>
      <c r="I237" s="778"/>
      <c r="J237" s="95" t="str">
        <f t="shared" si="103"/>
        <v/>
      </c>
      <c r="K237" s="95" t="str">
        <f t="shared" si="104"/>
        <v/>
      </c>
      <c r="L237" s="909"/>
      <c r="M237" s="93" t="str">
        <f t="shared" si="117"/>
        <v/>
      </c>
      <c r="N237" s="93" t="str">
        <f t="shared" si="105"/>
        <v/>
      </c>
      <c r="O237" s="96"/>
      <c r="P237" s="96" t="str">
        <f t="shared" si="118"/>
        <v/>
      </c>
      <c r="Q237" s="96" t="str">
        <f t="shared" si="106"/>
        <v/>
      </c>
      <c r="R237" s="96" t="str">
        <f t="shared" si="107"/>
        <v/>
      </c>
      <c r="S237" s="96" t="str">
        <f t="shared" si="119"/>
        <v/>
      </c>
      <c r="T237" s="96" t="str">
        <f t="shared" si="108"/>
        <v/>
      </c>
      <c r="U237" s="96" t="str">
        <f t="shared" si="109"/>
        <v/>
      </c>
      <c r="V237" s="96" t="str">
        <f t="shared" si="110"/>
        <v/>
      </c>
      <c r="W237" s="96" t="str">
        <f t="shared" si="111"/>
        <v/>
      </c>
      <c r="X237" s="96" t="str">
        <f t="shared" si="120"/>
        <v/>
      </c>
      <c r="Y237" s="96" t="str">
        <f t="shared" si="121"/>
        <v/>
      </c>
      <c r="Z237" s="96" t="str">
        <f t="shared" si="112"/>
        <v/>
      </c>
      <c r="AA237" s="96" t="str">
        <f t="shared" si="122"/>
        <v/>
      </c>
      <c r="AB237" s="96" t="str">
        <f t="shared" si="123"/>
        <v/>
      </c>
      <c r="AC237" s="96" t="str">
        <f t="shared" si="113"/>
        <v/>
      </c>
      <c r="AD237" s="96" t="str">
        <f t="shared" si="124"/>
        <v/>
      </c>
      <c r="AE237" s="96" t="str">
        <f t="shared" si="114"/>
        <v/>
      </c>
      <c r="AF237" s="96" t="str">
        <f t="shared" si="115"/>
        <v/>
      </c>
      <c r="AG237" s="96" t="str">
        <f t="shared" si="116"/>
        <v/>
      </c>
      <c r="AH237" s="96" t="str">
        <f t="shared" si="125"/>
        <v/>
      </c>
      <c r="AI237" s="129" t="str">
        <f t="shared" si="126"/>
        <v/>
      </c>
    </row>
    <row r="238" spans="1:35" hidden="1">
      <c r="A238" s="130"/>
      <c r="B238" s="99"/>
      <c r="C238" s="97"/>
      <c r="D238" s="98"/>
      <c r="E238" s="98"/>
      <c r="F238" s="98"/>
      <c r="G238" s="98"/>
      <c r="H238" s="93" t="str">
        <f t="shared" si="102"/>
        <v/>
      </c>
      <c r="I238" s="778"/>
      <c r="J238" s="95" t="str">
        <f t="shared" si="103"/>
        <v/>
      </c>
      <c r="K238" s="95" t="str">
        <f t="shared" si="104"/>
        <v/>
      </c>
      <c r="L238" s="909"/>
      <c r="M238" s="93" t="str">
        <f t="shared" si="117"/>
        <v/>
      </c>
      <c r="N238" s="93" t="str">
        <f t="shared" si="105"/>
        <v/>
      </c>
      <c r="O238" s="96"/>
      <c r="P238" s="96" t="str">
        <f t="shared" si="118"/>
        <v/>
      </c>
      <c r="Q238" s="96" t="str">
        <f t="shared" si="106"/>
        <v/>
      </c>
      <c r="R238" s="96" t="str">
        <f t="shared" si="107"/>
        <v/>
      </c>
      <c r="S238" s="96" t="str">
        <f t="shared" si="119"/>
        <v/>
      </c>
      <c r="T238" s="96" t="str">
        <f t="shared" si="108"/>
        <v/>
      </c>
      <c r="U238" s="96" t="str">
        <f t="shared" si="109"/>
        <v/>
      </c>
      <c r="V238" s="96" t="str">
        <f t="shared" si="110"/>
        <v/>
      </c>
      <c r="W238" s="96" t="str">
        <f t="shared" si="111"/>
        <v/>
      </c>
      <c r="X238" s="96" t="str">
        <f t="shared" si="120"/>
        <v/>
      </c>
      <c r="Y238" s="96" t="str">
        <f t="shared" si="121"/>
        <v/>
      </c>
      <c r="Z238" s="96" t="str">
        <f t="shared" si="112"/>
        <v/>
      </c>
      <c r="AA238" s="96" t="str">
        <f t="shared" si="122"/>
        <v/>
      </c>
      <c r="AB238" s="96" t="str">
        <f t="shared" si="123"/>
        <v/>
      </c>
      <c r="AC238" s="96" t="str">
        <f t="shared" si="113"/>
        <v/>
      </c>
      <c r="AD238" s="96" t="str">
        <f t="shared" si="124"/>
        <v/>
      </c>
      <c r="AE238" s="96" t="str">
        <f t="shared" si="114"/>
        <v/>
      </c>
      <c r="AF238" s="96" t="str">
        <f t="shared" si="115"/>
        <v/>
      </c>
      <c r="AG238" s="96" t="str">
        <f t="shared" si="116"/>
        <v/>
      </c>
      <c r="AH238" s="96" t="str">
        <f t="shared" si="125"/>
        <v/>
      </c>
      <c r="AI238" s="129" t="str">
        <f t="shared" si="126"/>
        <v/>
      </c>
    </row>
    <row r="239" spans="1:35" hidden="1">
      <c r="A239" s="130"/>
      <c r="B239" s="99"/>
      <c r="C239" s="97"/>
      <c r="D239" s="98"/>
      <c r="E239" s="98"/>
      <c r="F239" s="98"/>
      <c r="G239" s="98"/>
      <c r="H239" s="93" t="str">
        <f t="shared" si="102"/>
        <v/>
      </c>
      <c r="I239" s="778"/>
      <c r="J239" s="95" t="str">
        <f t="shared" si="103"/>
        <v/>
      </c>
      <c r="K239" s="95" t="str">
        <f t="shared" si="104"/>
        <v/>
      </c>
      <c r="L239" s="909"/>
      <c r="M239" s="93" t="str">
        <f t="shared" si="117"/>
        <v/>
      </c>
      <c r="N239" s="93" t="str">
        <f t="shared" si="105"/>
        <v/>
      </c>
      <c r="O239" s="96"/>
      <c r="P239" s="96" t="str">
        <f t="shared" si="118"/>
        <v/>
      </c>
      <c r="Q239" s="96" t="str">
        <f t="shared" si="106"/>
        <v/>
      </c>
      <c r="R239" s="96" t="str">
        <f t="shared" si="107"/>
        <v/>
      </c>
      <c r="S239" s="96" t="str">
        <f t="shared" si="119"/>
        <v/>
      </c>
      <c r="T239" s="96" t="str">
        <f t="shared" si="108"/>
        <v/>
      </c>
      <c r="U239" s="96" t="str">
        <f t="shared" si="109"/>
        <v/>
      </c>
      <c r="V239" s="96" t="str">
        <f t="shared" si="110"/>
        <v/>
      </c>
      <c r="W239" s="96" t="str">
        <f t="shared" si="111"/>
        <v/>
      </c>
      <c r="X239" s="96" t="str">
        <f t="shared" si="120"/>
        <v/>
      </c>
      <c r="Y239" s="96" t="str">
        <f t="shared" si="121"/>
        <v/>
      </c>
      <c r="Z239" s="96" t="str">
        <f t="shared" si="112"/>
        <v/>
      </c>
      <c r="AA239" s="96" t="str">
        <f t="shared" si="122"/>
        <v/>
      </c>
      <c r="AB239" s="96" t="str">
        <f t="shared" si="123"/>
        <v/>
      </c>
      <c r="AC239" s="96" t="str">
        <f t="shared" si="113"/>
        <v/>
      </c>
      <c r="AD239" s="96" t="str">
        <f t="shared" si="124"/>
        <v/>
      </c>
      <c r="AE239" s="96" t="str">
        <f t="shared" si="114"/>
        <v/>
      </c>
      <c r="AF239" s="96" t="str">
        <f t="shared" si="115"/>
        <v/>
      </c>
      <c r="AG239" s="96" t="str">
        <f t="shared" si="116"/>
        <v/>
      </c>
      <c r="AH239" s="96" t="str">
        <f t="shared" si="125"/>
        <v/>
      </c>
      <c r="AI239" s="129" t="str">
        <f t="shared" si="126"/>
        <v/>
      </c>
    </row>
    <row r="240" spans="1:35" hidden="1">
      <c r="A240" s="130"/>
      <c r="B240" s="99"/>
      <c r="C240" s="97"/>
      <c r="D240" s="98"/>
      <c r="E240" s="98"/>
      <c r="F240" s="98"/>
      <c r="G240" s="98"/>
      <c r="H240" s="93" t="str">
        <f t="shared" si="102"/>
        <v/>
      </c>
      <c r="I240" s="778"/>
      <c r="J240" s="95" t="str">
        <f t="shared" si="103"/>
        <v/>
      </c>
      <c r="K240" s="95" t="str">
        <f t="shared" si="104"/>
        <v/>
      </c>
      <c r="L240" s="909"/>
      <c r="M240" s="93" t="str">
        <f t="shared" si="117"/>
        <v/>
      </c>
      <c r="N240" s="93" t="str">
        <f t="shared" si="105"/>
        <v/>
      </c>
      <c r="O240" s="96"/>
      <c r="P240" s="96" t="str">
        <f t="shared" si="118"/>
        <v/>
      </c>
      <c r="Q240" s="96" t="str">
        <f t="shared" si="106"/>
        <v/>
      </c>
      <c r="R240" s="96" t="str">
        <f t="shared" si="107"/>
        <v/>
      </c>
      <c r="S240" s="96" t="str">
        <f t="shared" si="119"/>
        <v/>
      </c>
      <c r="T240" s="96" t="str">
        <f t="shared" si="108"/>
        <v/>
      </c>
      <c r="U240" s="96" t="str">
        <f t="shared" si="109"/>
        <v/>
      </c>
      <c r="V240" s="96" t="str">
        <f t="shared" si="110"/>
        <v/>
      </c>
      <c r="W240" s="96" t="str">
        <f t="shared" si="111"/>
        <v/>
      </c>
      <c r="X240" s="96" t="str">
        <f t="shared" si="120"/>
        <v/>
      </c>
      <c r="Y240" s="96" t="str">
        <f t="shared" si="121"/>
        <v/>
      </c>
      <c r="Z240" s="96" t="str">
        <f t="shared" si="112"/>
        <v/>
      </c>
      <c r="AA240" s="96" t="str">
        <f t="shared" si="122"/>
        <v/>
      </c>
      <c r="AB240" s="96" t="str">
        <f t="shared" si="123"/>
        <v/>
      </c>
      <c r="AC240" s="96" t="str">
        <f t="shared" si="113"/>
        <v/>
      </c>
      <c r="AD240" s="96" t="str">
        <f t="shared" si="124"/>
        <v/>
      </c>
      <c r="AE240" s="96" t="str">
        <f t="shared" si="114"/>
        <v/>
      </c>
      <c r="AF240" s="96" t="str">
        <f t="shared" si="115"/>
        <v/>
      </c>
      <c r="AG240" s="96" t="str">
        <f t="shared" si="116"/>
        <v/>
      </c>
      <c r="AH240" s="96" t="str">
        <f t="shared" si="125"/>
        <v/>
      </c>
      <c r="AI240" s="129" t="str">
        <f t="shared" si="126"/>
        <v/>
      </c>
    </row>
    <row r="241" spans="1:35" hidden="1">
      <c r="A241" s="130"/>
      <c r="B241" s="99"/>
      <c r="C241" s="97"/>
      <c r="D241" s="98"/>
      <c r="E241" s="98"/>
      <c r="F241" s="98"/>
      <c r="G241" s="98"/>
      <c r="H241" s="93" t="str">
        <f t="shared" si="102"/>
        <v/>
      </c>
      <c r="I241" s="778"/>
      <c r="J241" s="95" t="str">
        <f t="shared" si="103"/>
        <v/>
      </c>
      <c r="K241" s="95" t="str">
        <f t="shared" si="104"/>
        <v/>
      </c>
      <c r="L241" s="909"/>
      <c r="M241" s="93" t="str">
        <f t="shared" si="117"/>
        <v/>
      </c>
      <c r="N241" s="93" t="str">
        <f t="shared" si="105"/>
        <v/>
      </c>
      <c r="O241" s="96"/>
      <c r="P241" s="96" t="str">
        <f t="shared" si="118"/>
        <v/>
      </c>
      <c r="Q241" s="96" t="str">
        <f t="shared" si="106"/>
        <v/>
      </c>
      <c r="R241" s="96" t="str">
        <f t="shared" si="107"/>
        <v/>
      </c>
      <c r="S241" s="96" t="str">
        <f t="shared" si="119"/>
        <v/>
      </c>
      <c r="T241" s="96" t="str">
        <f t="shared" si="108"/>
        <v/>
      </c>
      <c r="U241" s="96" t="str">
        <f t="shared" si="109"/>
        <v/>
      </c>
      <c r="V241" s="96" t="str">
        <f t="shared" si="110"/>
        <v/>
      </c>
      <c r="W241" s="96" t="str">
        <f t="shared" si="111"/>
        <v/>
      </c>
      <c r="X241" s="96" t="str">
        <f t="shared" si="120"/>
        <v/>
      </c>
      <c r="Y241" s="96" t="str">
        <f t="shared" si="121"/>
        <v/>
      </c>
      <c r="Z241" s="96" t="str">
        <f t="shared" si="112"/>
        <v/>
      </c>
      <c r="AA241" s="96" t="str">
        <f t="shared" si="122"/>
        <v/>
      </c>
      <c r="AB241" s="96" t="str">
        <f t="shared" si="123"/>
        <v/>
      </c>
      <c r="AC241" s="96" t="str">
        <f t="shared" si="113"/>
        <v/>
      </c>
      <c r="AD241" s="96" t="str">
        <f t="shared" si="124"/>
        <v/>
      </c>
      <c r="AE241" s="96" t="str">
        <f t="shared" si="114"/>
        <v/>
      </c>
      <c r="AF241" s="96" t="str">
        <f t="shared" si="115"/>
        <v/>
      </c>
      <c r="AG241" s="96" t="str">
        <f t="shared" si="116"/>
        <v/>
      </c>
      <c r="AH241" s="96" t="str">
        <f t="shared" si="125"/>
        <v/>
      </c>
      <c r="AI241" s="129" t="str">
        <f t="shared" si="126"/>
        <v/>
      </c>
    </row>
    <row r="242" spans="1:35" hidden="1">
      <c r="A242" s="130"/>
      <c r="B242" s="99"/>
      <c r="C242" s="97"/>
      <c r="D242" s="98"/>
      <c r="E242" s="98"/>
      <c r="F242" s="98"/>
      <c r="G242" s="98"/>
      <c r="H242" s="93" t="str">
        <f t="shared" si="102"/>
        <v/>
      </c>
      <c r="I242" s="778"/>
      <c r="J242" s="95" t="str">
        <f t="shared" si="103"/>
        <v/>
      </c>
      <c r="K242" s="95" t="str">
        <f t="shared" si="104"/>
        <v/>
      </c>
      <c r="L242" s="909"/>
      <c r="M242" s="93" t="str">
        <f t="shared" si="117"/>
        <v/>
      </c>
      <c r="N242" s="93" t="str">
        <f t="shared" si="105"/>
        <v/>
      </c>
      <c r="O242" s="96"/>
      <c r="P242" s="96" t="str">
        <f t="shared" si="118"/>
        <v/>
      </c>
      <c r="Q242" s="96" t="str">
        <f t="shared" si="106"/>
        <v/>
      </c>
      <c r="R242" s="96" t="str">
        <f t="shared" si="107"/>
        <v/>
      </c>
      <c r="S242" s="96" t="str">
        <f t="shared" si="119"/>
        <v/>
      </c>
      <c r="T242" s="96" t="str">
        <f t="shared" si="108"/>
        <v/>
      </c>
      <c r="U242" s="96" t="str">
        <f t="shared" si="109"/>
        <v/>
      </c>
      <c r="V242" s="96" t="str">
        <f t="shared" si="110"/>
        <v/>
      </c>
      <c r="W242" s="96" t="str">
        <f t="shared" si="111"/>
        <v/>
      </c>
      <c r="X242" s="96" t="str">
        <f t="shared" si="120"/>
        <v/>
      </c>
      <c r="Y242" s="96" t="str">
        <f t="shared" si="121"/>
        <v/>
      </c>
      <c r="Z242" s="96" t="str">
        <f t="shared" si="112"/>
        <v/>
      </c>
      <c r="AA242" s="96" t="str">
        <f t="shared" si="122"/>
        <v/>
      </c>
      <c r="AB242" s="96" t="str">
        <f t="shared" si="123"/>
        <v/>
      </c>
      <c r="AC242" s="96" t="str">
        <f t="shared" si="113"/>
        <v/>
      </c>
      <c r="AD242" s="96" t="str">
        <f t="shared" si="124"/>
        <v/>
      </c>
      <c r="AE242" s="96" t="str">
        <f t="shared" si="114"/>
        <v/>
      </c>
      <c r="AF242" s="96" t="str">
        <f t="shared" si="115"/>
        <v/>
      </c>
      <c r="AG242" s="96" t="str">
        <f t="shared" si="116"/>
        <v/>
      </c>
      <c r="AH242" s="96" t="str">
        <f t="shared" si="125"/>
        <v/>
      </c>
      <c r="AI242" s="129" t="str">
        <f t="shared" si="126"/>
        <v/>
      </c>
    </row>
    <row r="243" spans="1:35" hidden="1">
      <c r="A243" s="130"/>
      <c r="B243" s="99"/>
      <c r="C243" s="97"/>
      <c r="D243" s="98"/>
      <c r="E243" s="98"/>
      <c r="F243" s="98"/>
      <c r="G243" s="98"/>
      <c r="H243" s="93" t="str">
        <f t="shared" si="102"/>
        <v/>
      </c>
      <c r="I243" s="778"/>
      <c r="J243" s="95" t="str">
        <f t="shared" si="103"/>
        <v/>
      </c>
      <c r="K243" s="95" t="str">
        <f t="shared" si="104"/>
        <v/>
      </c>
      <c r="L243" s="909"/>
      <c r="M243" s="93" t="str">
        <f t="shared" si="117"/>
        <v/>
      </c>
      <c r="N243" s="93" t="str">
        <f t="shared" si="105"/>
        <v/>
      </c>
      <c r="O243" s="96"/>
      <c r="P243" s="96" t="str">
        <f t="shared" si="118"/>
        <v/>
      </c>
      <c r="Q243" s="96" t="str">
        <f t="shared" si="106"/>
        <v/>
      </c>
      <c r="R243" s="96" t="str">
        <f t="shared" si="107"/>
        <v/>
      </c>
      <c r="S243" s="96" t="str">
        <f t="shared" si="119"/>
        <v/>
      </c>
      <c r="T243" s="96" t="str">
        <f t="shared" si="108"/>
        <v/>
      </c>
      <c r="U243" s="96" t="str">
        <f t="shared" si="109"/>
        <v/>
      </c>
      <c r="V243" s="96" t="str">
        <f t="shared" si="110"/>
        <v/>
      </c>
      <c r="W243" s="96" t="str">
        <f t="shared" si="111"/>
        <v/>
      </c>
      <c r="X243" s="96" t="str">
        <f t="shared" si="120"/>
        <v/>
      </c>
      <c r="Y243" s="96" t="str">
        <f t="shared" si="121"/>
        <v/>
      </c>
      <c r="Z243" s="96" t="str">
        <f t="shared" si="112"/>
        <v/>
      </c>
      <c r="AA243" s="96" t="str">
        <f t="shared" si="122"/>
        <v/>
      </c>
      <c r="AB243" s="96" t="str">
        <f t="shared" si="123"/>
        <v/>
      </c>
      <c r="AC243" s="96" t="str">
        <f t="shared" si="113"/>
        <v/>
      </c>
      <c r="AD243" s="96" t="str">
        <f t="shared" si="124"/>
        <v/>
      </c>
      <c r="AE243" s="96" t="str">
        <f t="shared" si="114"/>
        <v/>
      </c>
      <c r="AF243" s="96" t="str">
        <f t="shared" si="115"/>
        <v/>
      </c>
      <c r="AG243" s="96" t="str">
        <f t="shared" si="116"/>
        <v/>
      </c>
      <c r="AH243" s="96" t="str">
        <f t="shared" si="125"/>
        <v/>
      </c>
      <c r="AI243" s="129" t="str">
        <f t="shared" si="126"/>
        <v/>
      </c>
    </row>
    <row r="244" spans="1:35" hidden="1">
      <c r="A244" s="130"/>
      <c r="B244" s="99"/>
      <c r="C244" s="97"/>
      <c r="D244" s="98"/>
      <c r="E244" s="98"/>
      <c r="F244" s="98"/>
      <c r="G244" s="98"/>
      <c r="H244" s="93" t="str">
        <f t="shared" si="102"/>
        <v/>
      </c>
      <c r="I244" s="778"/>
      <c r="J244" s="95" t="str">
        <f t="shared" si="103"/>
        <v/>
      </c>
      <c r="K244" s="95" t="str">
        <f t="shared" si="104"/>
        <v/>
      </c>
      <c r="L244" s="909"/>
      <c r="M244" s="93" t="str">
        <f t="shared" si="117"/>
        <v/>
      </c>
      <c r="N244" s="93" t="str">
        <f t="shared" si="105"/>
        <v/>
      </c>
      <c r="O244" s="96"/>
      <c r="P244" s="96" t="str">
        <f t="shared" si="118"/>
        <v/>
      </c>
      <c r="Q244" s="96" t="str">
        <f t="shared" si="106"/>
        <v/>
      </c>
      <c r="R244" s="96" t="str">
        <f t="shared" si="107"/>
        <v/>
      </c>
      <c r="S244" s="96" t="str">
        <f t="shared" si="119"/>
        <v/>
      </c>
      <c r="T244" s="96" t="str">
        <f t="shared" si="108"/>
        <v/>
      </c>
      <c r="U244" s="96" t="str">
        <f t="shared" si="109"/>
        <v/>
      </c>
      <c r="V244" s="96" t="str">
        <f t="shared" si="110"/>
        <v/>
      </c>
      <c r="W244" s="96" t="str">
        <f t="shared" si="111"/>
        <v/>
      </c>
      <c r="X244" s="96" t="str">
        <f t="shared" si="120"/>
        <v/>
      </c>
      <c r="Y244" s="96" t="str">
        <f t="shared" si="121"/>
        <v/>
      </c>
      <c r="Z244" s="96" t="str">
        <f t="shared" si="112"/>
        <v/>
      </c>
      <c r="AA244" s="96" t="str">
        <f t="shared" si="122"/>
        <v/>
      </c>
      <c r="AB244" s="96" t="str">
        <f t="shared" si="123"/>
        <v/>
      </c>
      <c r="AC244" s="96" t="str">
        <f t="shared" si="113"/>
        <v/>
      </c>
      <c r="AD244" s="96" t="str">
        <f t="shared" si="124"/>
        <v/>
      </c>
      <c r="AE244" s="96" t="str">
        <f t="shared" si="114"/>
        <v/>
      </c>
      <c r="AF244" s="96" t="str">
        <f t="shared" si="115"/>
        <v/>
      </c>
      <c r="AG244" s="96" t="str">
        <f t="shared" si="116"/>
        <v/>
      </c>
      <c r="AH244" s="96" t="str">
        <f t="shared" si="125"/>
        <v/>
      </c>
      <c r="AI244" s="129" t="str">
        <f t="shared" si="126"/>
        <v/>
      </c>
    </row>
    <row r="245" spans="1:35" hidden="1">
      <c r="A245" s="130"/>
      <c r="B245" s="99"/>
      <c r="C245" s="97"/>
      <c r="D245" s="98"/>
      <c r="E245" s="98"/>
      <c r="F245" s="98"/>
      <c r="G245" s="98"/>
      <c r="H245" s="93" t="str">
        <f t="shared" si="102"/>
        <v/>
      </c>
      <c r="I245" s="778"/>
      <c r="J245" s="95" t="str">
        <f t="shared" si="103"/>
        <v/>
      </c>
      <c r="K245" s="95" t="str">
        <f t="shared" si="104"/>
        <v/>
      </c>
      <c r="L245" s="909"/>
      <c r="M245" s="93" t="str">
        <f t="shared" si="117"/>
        <v/>
      </c>
      <c r="N245" s="93" t="str">
        <f t="shared" si="105"/>
        <v/>
      </c>
      <c r="O245" s="96"/>
      <c r="P245" s="96" t="str">
        <f t="shared" si="118"/>
        <v/>
      </c>
      <c r="Q245" s="96" t="str">
        <f t="shared" si="106"/>
        <v/>
      </c>
      <c r="R245" s="96" t="str">
        <f t="shared" si="107"/>
        <v/>
      </c>
      <c r="S245" s="96" t="str">
        <f t="shared" si="119"/>
        <v/>
      </c>
      <c r="T245" s="96" t="str">
        <f t="shared" si="108"/>
        <v/>
      </c>
      <c r="U245" s="96" t="str">
        <f t="shared" si="109"/>
        <v/>
      </c>
      <c r="V245" s="96" t="str">
        <f t="shared" si="110"/>
        <v/>
      </c>
      <c r="W245" s="96" t="str">
        <f t="shared" si="111"/>
        <v/>
      </c>
      <c r="X245" s="96" t="str">
        <f t="shared" si="120"/>
        <v/>
      </c>
      <c r="Y245" s="96" t="str">
        <f t="shared" si="121"/>
        <v/>
      </c>
      <c r="Z245" s="96" t="str">
        <f t="shared" si="112"/>
        <v/>
      </c>
      <c r="AA245" s="96" t="str">
        <f t="shared" si="122"/>
        <v/>
      </c>
      <c r="AB245" s="96" t="str">
        <f t="shared" si="123"/>
        <v/>
      </c>
      <c r="AC245" s="96" t="str">
        <f t="shared" si="113"/>
        <v/>
      </c>
      <c r="AD245" s="96" t="str">
        <f t="shared" si="124"/>
        <v/>
      </c>
      <c r="AE245" s="96" t="str">
        <f t="shared" si="114"/>
        <v/>
      </c>
      <c r="AF245" s="96" t="str">
        <f t="shared" si="115"/>
        <v/>
      </c>
      <c r="AG245" s="96" t="str">
        <f t="shared" si="116"/>
        <v/>
      </c>
      <c r="AH245" s="96" t="str">
        <f t="shared" si="125"/>
        <v/>
      </c>
      <c r="AI245" s="129" t="str">
        <f t="shared" si="126"/>
        <v/>
      </c>
    </row>
    <row r="246" spans="1:35" hidden="1">
      <c r="A246" s="130"/>
      <c r="B246" s="99"/>
      <c r="C246" s="97"/>
      <c r="D246" s="98"/>
      <c r="E246" s="98"/>
      <c r="F246" s="98"/>
      <c r="G246" s="98"/>
      <c r="H246" s="93" t="str">
        <f t="shared" si="102"/>
        <v/>
      </c>
      <c r="I246" s="778"/>
      <c r="J246" s="95" t="str">
        <f t="shared" si="103"/>
        <v/>
      </c>
      <c r="K246" s="95" t="str">
        <f t="shared" si="104"/>
        <v/>
      </c>
      <c r="L246" s="909"/>
      <c r="M246" s="93" t="str">
        <f t="shared" si="117"/>
        <v/>
      </c>
      <c r="N246" s="93" t="str">
        <f t="shared" si="105"/>
        <v/>
      </c>
      <c r="O246" s="96"/>
      <c r="P246" s="96" t="str">
        <f t="shared" si="118"/>
        <v/>
      </c>
      <c r="Q246" s="96" t="str">
        <f t="shared" si="106"/>
        <v/>
      </c>
      <c r="R246" s="96" t="str">
        <f t="shared" si="107"/>
        <v/>
      </c>
      <c r="S246" s="96" t="str">
        <f t="shared" si="119"/>
        <v/>
      </c>
      <c r="T246" s="96" t="str">
        <f t="shared" si="108"/>
        <v/>
      </c>
      <c r="U246" s="96" t="str">
        <f t="shared" si="109"/>
        <v/>
      </c>
      <c r="V246" s="96" t="str">
        <f t="shared" si="110"/>
        <v/>
      </c>
      <c r="W246" s="96" t="str">
        <f t="shared" si="111"/>
        <v/>
      </c>
      <c r="X246" s="96" t="str">
        <f t="shared" si="120"/>
        <v/>
      </c>
      <c r="Y246" s="96" t="str">
        <f t="shared" si="121"/>
        <v/>
      </c>
      <c r="Z246" s="96" t="str">
        <f t="shared" si="112"/>
        <v/>
      </c>
      <c r="AA246" s="96" t="str">
        <f t="shared" si="122"/>
        <v/>
      </c>
      <c r="AB246" s="96" t="str">
        <f t="shared" si="123"/>
        <v/>
      </c>
      <c r="AC246" s="96" t="str">
        <f t="shared" si="113"/>
        <v/>
      </c>
      <c r="AD246" s="96" t="str">
        <f t="shared" si="124"/>
        <v/>
      </c>
      <c r="AE246" s="96" t="str">
        <f t="shared" si="114"/>
        <v/>
      </c>
      <c r="AF246" s="96" t="str">
        <f t="shared" si="115"/>
        <v/>
      </c>
      <c r="AG246" s="96" t="str">
        <f t="shared" si="116"/>
        <v/>
      </c>
      <c r="AH246" s="96" t="str">
        <f t="shared" si="125"/>
        <v/>
      </c>
      <c r="AI246" s="129" t="str">
        <f t="shared" si="126"/>
        <v/>
      </c>
    </row>
    <row r="247" spans="1:35" hidden="1">
      <c r="A247" s="130"/>
      <c r="B247" s="99"/>
      <c r="C247" s="97"/>
      <c r="D247" s="98"/>
      <c r="E247" s="98"/>
      <c r="F247" s="98"/>
      <c r="G247" s="98"/>
      <c r="H247" s="93" t="str">
        <f t="shared" si="102"/>
        <v/>
      </c>
      <c r="I247" s="778"/>
      <c r="J247" s="95" t="str">
        <f t="shared" si="103"/>
        <v/>
      </c>
      <c r="K247" s="95" t="str">
        <f t="shared" si="104"/>
        <v/>
      </c>
      <c r="L247" s="909"/>
      <c r="M247" s="93" t="str">
        <f t="shared" si="117"/>
        <v/>
      </c>
      <c r="N247" s="93" t="str">
        <f t="shared" si="105"/>
        <v/>
      </c>
      <c r="O247" s="96"/>
      <c r="P247" s="96" t="str">
        <f t="shared" si="118"/>
        <v/>
      </c>
      <c r="Q247" s="96" t="str">
        <f t="shared" si="106"/>
        <v/>
      </c>
      <c r="R247" s="96" t="str">
        <f t="shared" si="107"/>
        <v/>
      </c>
      <c r="S247" s="96" t="str">
        <f t="shared" si="119"/>
        <v/>
      </c>
      <c r="T247" s="96" t="str">
        <f t="shared" si="108"/>
        <v/>
      </c>
      <c r="U247" s="96" t="str">
        <f t="shared" si="109"/>
        <v/>
      </c>
      <c r="V247" s="96" t="str">
        <f t="shared" si="110"/>
        <v/>
      </c>
      <c r="W247" s="96" t="str">
        <f t="shared" si="111"/>
        <v/>
      </c>
      <c r="X247" s="96" t="str">
        <f t="shared" si="120"/>
        <v/>
      </c>
      <c r="Y247" s="96" t="str">
        <f t="shared" si="121"/>
        <v/>
      </c>
      <c r="Z247" s="96" t="str">
        <f t="shared" si="112"/>
        <v/>
      </c>
      <c r="AA247" s="96" t="str">
        <f t="shared" si="122"/>
        <v/>
      </c>
      <c r="AB247" s="96" t="str">
        <f t="shared" si="123"/>
        <v/>
      </c>
      <c r="AC247" s="96" t="str">
        <f t="shared" si="113"/>
        <v/>
      </c>
      <c r="AD247" s="96" t="str">
        <f t="shared" si="124"/>
        <v/>
      </c>
      <c r="AE247" s="96" t="str">
        <f t="shared" si="114"/>
        <v/>
      </c>
      <c r="AF247" s="96" t="str">
        <f t="shared" si="115"/>
        <v/>
      </c>
      <c r="AG247" s="96" t="str">
        <f t="shared" si="116"/>
        <v/>
      </c>
      <c r="AH247" s="96" t="str">
        <f t="shared" si="125"/>
        <v/>
      </c>
      <c r="AI247" s="129" t="str">
        <f t="shared" si="126"/>
        <v/>
      </c>
    </row>
    <row r="248" spans="1:35" hidden="1">
      <c r="A248" s="130"/>
      <c r="B248" s="99"/>
      <c r="C248" s="97"/>
      <c r="D248" s="98"/>
      <c r="E248" s="98"/>
      <c r="F248" s="98"/>
      <c r="G248" s="98"/>
      <c r="H248" s="93" t="str">
        <f t="shared" si="102"/>
        <v/>
      </c>
      <c r="I248" s="778"/>
      <c r="J248" s="95" t="str">
        <f t="shared" si="103"/>
        <v/>
      </c>
      <c r="K248" s="95" t="str">
        <f t="shared" si="104"/>
        <v/>
      </c>
      <c r="L248" s="909"/>
      <c r="M248" s="93" t="str">
        <f t="shared" si="117"/>
        <v/>
      </c>
      <c r="N248" s="93" t="str">
        <f t="shared" si="105"/>
        <v/>
      </c>
      <c r="O248" s="96"/>
      <c r="P248" s="96" t="str">
        <f t="shared" si="118"/>
        <v/>
      </c>
      <c r="Q248" s="96" t="str">
        <f t="shared" si="106"/>
        <v/>
      </c>
      <c r="R248" s="96" t="str">
        <f t="shared" si="107"/>
        <v/>
      </c>
      <c r="S248" s="96" t="str">
        <f t="shared" si="119"/>
        <v/>
      </c>
      <c r="T248" s="96" t="str">
        <f t="shared" si="108"/>
        <v/>
      </c>
      <c r="U248" s="96" t="str">
        <f t="shared" si="109"/>
        <v/>
      </c>
      <c r="V248" s="96" t="str">
        <f t="shared" si="110"/>
        <v/>
      </c>
      <c r="W248" s="96" t="str">
        <f t="shared" si="111"/>
        <v/>
      </c>
      <c r="X248" s="96" t="str">
        <f t="shared" si="120"/>
        <v/>
      </c>
      <c r="Y248" s="96" t="str">
        <f t="shared" si="121"/>
        <v/>
      </c>
      <c r="Z248" s="96" t="str">
        <f t="shared" si="112"/>
        <v/>
      </c>
      <c r="AA248" s="96" t="str">
        <f t="shared" si="122"/>
        <v/>
      </c>
      <c r="AB248" s="96" t="str">
        <f t="shared" si="123"/>
        <v/>
      </c>
      <c r="AC248" s="96" t="str">
        <f t="shared" si="113"/>
        <v/>
      </c>
      <c r="AD248" s="96" t="str">
        <f t="shared" si="124"/>
        <v/>
      </c>
      <c r="AE248" s="96" t="str">
        <f t="shared" si="114"/>
        <v/>
      </c>
      <c r="AF248" s="96" t="str">
        <f t="shared" si="115"/>
        <v/>
      </c>
      <c r="AG248" s="96" t="str">
        <f t="shared" si="116"/>
        <v/>
      </c>
      <c r="AH248" s="96" t="str">
        <f t="shared" si="125"/>
        <v/>
      </c>
      <c r="AI248" s="129" t="str">
        <f t="shared" si="126"/>
        <v/>
      </c>
    </row>
    <row r="249" spans="1:35" hidden="1">
      <c r="A249" s="130"/>
      <c r="B249" s="99"/>
      <c r="C249" s="97"/>
      <c r="D249" s="98"/>
      <c r="E249" s="98"/>
      <c r="F249" s="98"/>
      <c r="G249" s="98"/>
      <c r="H249" s="93" t="str">
        <f t="shared" si="102"/>
        <v/>
      </c>
      <c r="I249" s="778"/>
      <c r="J249" s="95" t="str">
        <f t="shared" si="103"/>
        <v/>
      </c>
      <c r="K249" s="95" t="str">
        <f t="shared" si="104"/>
        <v/>
      </c>
      <c r="L249" s="909"/>
      <c r="M249" s="93" t="str">
        <f t="shared" si="117"/>
        <v/>
      </c>
      <c r="N249" s="93" t="str">
        <f t="shared" si="105"/>
        <v/>
      </c>
      <c r="O249" s="96"/>
      <c r="P249" s="96" t="str">
        <f t="shared" si="118"/>
        <v/>
      </c>
      <c r="Q249" s="96" t="str">
        <f t="shared" si="106"/>
        <v/>
      </c>
      <c r="R249" s="96" t="str">
        <f t="shared" si="107"/>
        <v/>
      </c>
      <c r="S249" s="96" t="str">
        <f t="shared" si="119"/>
        <v/>
      </c>
      <c r="T249" s="96" t="str">
        <f t="shared" si="108"/>
        <v/>
      </c>
      <c r="U249" s="96" t="str">
        <f t="shared" si="109"/>
        <v/>
      </c>
      <c r="V249" s="96" t="str">
        <f t="shared" si="110"/>
        <v/>
      </c>
      <c r="W249" s="96" t="str">
        <f t="shared" si="111"/>
        <v/>
      </c>
      <c r="X249" s="96" t="str">
        <f t="shared" si="120"/>
        <v/>
      </c>
      <c r="Y249" s="96" t="str">
        <f t="shared" si="121"/>
        <v/>
      </c>
      <c r="Z249" s="96" t="str">
        <f t="shared" si="112"/>
        <v/>
      </c>
      <c r="AA249" s="96" t="str">
        <f t="shared" si="122"/>
        <v/>
      </c>
      <c r="AB249" s="96" t="str">
        <f t="shared" si="123"/>
        <v/>
      </c>
      <c r="AC249" s="96" t="str">
        <f t="shared" si="113"/>
        <v/>
      </c>
      <c r="AD249" s="96" t="str">
        <f t="shared" si="124"/>
        <v/>
      </c>
      <c r="AE249" s="96" t="str">
        <f t="shared" si="114"/>
        <v/>
      </c>
      <c r="AF249" s="96" t="str">
        <f t="shared" si="115"/>
        <v/>
      </c>
      <c r="AG249" s="96" t="str">
        <f t="shared" si="116"/>
        <v/>
      </c>
      <c r="AH249" s="96" t="str">
        <f t="shared" si="125"/>
        <v/>
      </c>
      <c r="AI249" s="129" t="str">
        <f t="shared" si="126"/>
        <v/>
      </c>
    </row>
    <row r="250" spans="1:35" hidden="1">
      <c r="A250" s="130"/>
      <c r="B250" s="99"/>
      <c r="C250" s="97"/>
      <c r="D250" s="98"/>
      <c r="E250" s="98"/>
      <c r="F250" s="98"/>
      <c r="G250" s="98"/>
      <c r="H250" s="93" t="str">
        <f t="shared" si="102"/>
        <v/>
      </c>
      <c r="I250" s="778"/>
      <c r="J250" s="95" t="str">
        <f t="shared" si="103"/>
        <v/>
      </c>
      <c r="K250" s="95" t="str">
        <f t="shared" si="104"/>
        <v/>
      </c>
      <c r="L250" s="909"/>
      <c r="M250" s="93" t="str">
        <f t="shared" si="117"/>
        <v/>
      </c>
      <c r="N250" s="93" t="str">
        <f t="shared" si="105"/>
        <v/>
      </c>
      <c r="O250" s="96"/>
      <c r="P250" s="96" t="str">
        <f t="shared" si="118"/>
        <v/>
      </c>
      <c r="Q250" s="96" t="str">
        <f t="shared" si="106"/>
        <v/>
      </c>
      <c r="R250" s="96" t="str">
        <f t="shared" si="107"/>
        <v/>
      </c>
      <c r="S250" s="96" t="str">
        <f t="shared" si="119"/>
        <v/>
      </c>
      <c r="T250" s="96" t="str">
        <f t="shared" si="108"/>
        <v/>
      </c>
      <c r="U250" s="96" t="str">
        <f t="shared" si="109"/>
        <v/>
      </c>
      <c r="V250" s="96" t="str">
        <f t="shared" si="110"/>
        <v/>
      </c>
      <c r="W250" s="96" t="str">
        <f t="shared" si="111"/>
        <v/>
      </c>
      <c r="X250" s="96" t="str">
        <f t="shared" si="120"/>
        <v/>
      </c>
      <c r="Y250" s="96" t="str">
        <f t="shared" si="121"/>
        <v/>
      </c>
      <c r="Z250" s="96" t="str">
        <f t="shared" si="112"/>
        <v/>
      </c>
      <c r="AA250" s="96" t="str">
        <f t="shared" si="122"/>
        <v/>
      </c>
      <c r="AB250" s="96" t="str">
        <f t="shared" si="123"/>
        <v/>
      </c>
      <c r="AC250" s="96" t="str">
        <f t="shared" si="113"/>
        <v/>
      </c>
      <c r="AD250" s="96" t="str">
        <f t="shared" si="124"/>
        <v/>
      </c>
      <c r="AE250" s="96" t="str">
        <f t="shared" si="114"/>
        <v/>
      </c>
      <c r="AF250" s="96" t="str">
        <f t="shared" si="115"/>
        <v/>
      </c>
      <c r="AG250" s="96" t="str">
        <f t="shared" si="116"/>
        <v/>
      </c>
      <c r="AH250" s="96" t="str">
        <f t="shared" si="125"/>
        <v/>
      </c>
      <c r="AI250" s="129" t="str">
        <f t="shared" si="126"/>
        <v/>
      </c>
    </row>
    <row r="251" spans="1:35" hidden="1">
      <c r="A251" s="130"/>
      <c r="B251" s="99"/>
      <c r="C251" s="97"/>
      <c r="D251" s="98"/>
      <c r="E251" s="98"/>
      <c r="F251" s="98"/>
      <c r="G251" s="98"/>
      <c r="H251" s="93" t="str">
        <f t="shared" si="102"/>
        <v/>
      </c>
      <c r="I251" s="778"/>
      <c r="J251" s="95" t="str">
        <f t="shared" si="103"/>
        <v/>
      </c>
      <c r="K251" s="95" t="str">
        <f t="shared" si="104"/>
        <v/>
      </c>
      <c r="L251" s="909"/>
      <c r="M251" s="93" t="str">
        <f t="shared" si="117"/>
        <v/>
      </c>
      <c r="N251" s="93" t="str">
        <f t="shared" si="105"/>
        <v/>
      </c>
      <c r="O251" s="96"/>
      <c r="P251" s="96" t="str">
        <f t="shared" si="118"/>
        <v/>
      </c>
      <c r="Q251" s="96" t="str">
        <f t="shared" si="106"/>
        <v/>
      </c>
      <c r="R251" s="96" t="str">
        <f t="shared" si="107"/>
        <v/>
      </c>
      <c r="S251" s="96" t="str">
        <f t="shared" si="119"/>
        <v/>
      </c>
      <c r="T251" s="96" t="str">
        <f t="shared" si="108"/>
        <v/>
      </c>
      <c r="U251" s="96" t="str">
        <f t="shared" si="109"/>
        <v/>
      </c>
      <c r="V251" s="96" t="str">
        <f t="shared" si="110"/>
        <v/>
      </c>
      <c r="W251" s="96" t="str">
        <f t="shared" si="111"/>
        <v/>
      </c>
      <c r="X251" s="96" t="str">
        <f t="shared" si="120"/>
        <v/>
      </c>
      <c r="Y251" s="96" t="str">
        <f t="shared" si="121"/>
        <v/>
      </c>
      <c r="Z251" s="96" t="str">
        <f t="shared" si="112"/>
        <v/>
      </c>
      <c r="AA251" s="96" t="str">
        <f t="shared" si="122"/>
        <v/>
      </c>
      <c r="AB251" s="96" t="str">
        <f t="shared" si="123"/>
        <v/>
      </c>
      <c r="AC251" s="96" t="str">
        <f t="shared" si="113"/>
        <v/>
      </c>
      <c r="AD251" s="96" t="str">
        <f t="shared" si="124"/>
        <v/>
      </c>
      <c r="AE251" s="96" t="str">
        <f t="shared" si="114"/>
        <v/>
      </c>
      <c r="AF251" s="96" t="str">
        <f t="shared" si="115"/>
        <v/>
      </c>
      <c r="AG251" s="96" t="str">
        <f t="shared" si="116"/>
        <v/>
      </c>
      <c r="AH251" s="96" t="str">
        <f t="shared" si="125"/>
        <v/>
      </c>
      <c r="AI251" s="129" t="str">
        <f t="shared" si="126"/>
        <v/>
      </c>
    </row>
    <row r="252" spans="1:35" hidden="1">
      <c r="A252" s="130"/>
      <c r="B252" s="99"/>
      <c r="C252" s="97"/>
      <c r="D252" s="98"/>
      <c r="E252" s="98"/>
      <c r="F252" s="98"/>
      <c r="G252" s="98"/>
      <c r="H252" s="93" t="str">
        <f t="shared" si="102"/>
        <v/>
      </c>
      <c r="I252" s="778"/>
      <c r="J252" s="95" t="str">
        <f t="shared" si="103"/>
        <v/>
      </c>
      <c r="K252" s="95" t="str">
        <f t="shared" si="104"/>
        <v/>
      </c>
      <c r="L252" s="909"/>
      <c r="M252" s="93" t="str">
        <f t="shared" si="117"/>
        <v/>
      </c>
      <c r="N252" s="93" t="str">
        <f t="shared" si="105"/>
        <v/>
      </c>
      <c r="O252" s="96"/>
      <c r="P252" s="96" t="str">
        <f t="shared" si="118"/>
        <v/>
      </c>
      <c r="Q252" s="96" t="str">
        <f t="shared" si="106"/>
        <v/>
      </c>
      <c r="R252" s="96" t="str">
        <f t="shared" si="107"/>
        <v/>
      </c>
      <c r="S252" s="96" t="str">
        <f t="shared" si="119"/>
        <v/>
      </c>
      <c r="T252" s="96" t="str">
        <f t="shared" si="108"/>
        <v/>
      </c>
      <c r="U252" s="96" t="str">
        <f t="shared" si="109"/>
        <v/>
      </c>
      <c r="V252" s="96" t="str">
        <f t="shared" si="110"/>
        <v/>
      </c>
      <c r="W252" s="96" t="str">
        <f t="shared" si="111"/>
        <v/>
      </c>
      <c r="X252" s="96" t="str">
        <f t="shared" si="120"/>
        <v/>
      </c>
      <c r="Y252" s="96" t="str">
        <f t="shared" si="121"/>
        <v/>
      </c>
      <c r="Z252" s="96" t="str">
        <f t="shared" si="112"/>
        <v/>
      </c>
      <c r="AA252" s="96" t="str">
        <f t="shared" si="122"/>
        <v/>
      </c>
      <c r="AB252" s="96" t="str">
        <f t="shared" si="123"/>
        <v/>
      </c>
      <c r="AC252" s="96" t="str">
        <f t="shared" si="113"/>
        <v/>
      </c>
      <c r="AD252" s="96" t="str">
        <f t="shared" si="124"/>
        <v/>
      </c>
      <c r="AE252" s="96" t="str">
        <f t="shared" si="114"/>
        <v/>
      </c>
      <c r="AF252" s="96" t="str">
        <f t="shared" si="115"/>
        <v/>
      </c>
      <c r="AG252" s="96" t="str">
        <f t="shared" si="116"/>
        <v/>
      </c>
      <c r="AH252" s="96" t="str">
        <f t="shared" si="125"/>
        <v/>
      </c>
      <c r="AI252" s="129" t="str">
        <f t="shared" si="126"/>
        <v/>
      </c>
    </row>
    <row r="253" spans="1:35" hidden="1">
      <c r="A253" s="130"/>
      <c r="B253" s="99"/>
      <c r="C253" s="97"/>
      <c r="D253" s="98"/>
      <c r="E253" s="98"/>
      <c r="F253" s="98"/>
      <c r="G253" s="98"/>
      <c r="H253" s="93" t="str">
        <f t="shared" si="102"/>
        <v/>
      </c>
      <c r="I253" s="778"/>
      <c r="J253" s="95" t="str">
        <f t="shared" si="103"/>
        <v/>
      </c>
      <c r="K253" s="95" t="str">
        <f t="shared" si="104"/>
        <v/>
      </c>
      <c r="L253" s="909"/>
      <c r="M253" s="93" t="str">
        <f t="shared" si="117"/>
        <v/>
      </c>
      <c r="N253" s="93" t="str">
        <f t="shared" si="105"/>
        <v/>
      </c>
      <c r="O253" s="96"/>
      <c r="P253" s="96" t="str">
        <f t="shared" si="118"/>
        <v/>
      </c>
      <c r="Q253" s="96" t="str">
        <f t="shared" si="106"/>
        <v/>
      </c>
      <c r="R253" s="96" t="str">
        <f t="shared" si="107"/>
        <v/>
      </c>
      <c r="S253" s="96" t="str">
        <f t="shared" si="119"/>
        <v/>
      </c>
      <c r="T253" s="96" t="str">
        <f t="shared" si="108"/>
        <v/>
      </c>
      <c r="U253" s="96" t="str">
        <f t="shared" si="109"/>
        <v/>
      </c>
      <c r="V253" s="96" t="str">
        <f t="shared" si="110"/>
        <v/>
      </c>
      <c r="W253" s="96" t="str">
        <f t="shared" si="111"/>
        <v/>
      </c>
      <c r="X253" s="96" t="str">
        <f t="shared" si="120"/>
        <v/>
      </c>
      <c r="Y253" s="96" t="str">
        <f t="shared" si="121"/>
        <v/>
      </c>
      <c r="Z253" s="96" t="str">
        <f t="shared" si="112"/>
        <v/>
      </c>
      <c r="AA253" s="96" t="str">
        <f t="shared" si="122"/>
        <v/>
      </c>
      <c r="AB253" s="96" t="str">
        <f t="shared" si="123"/>
        <v/>
      </c>
      <c r="AC253" s="96" t="str">
        <f t="shared" si="113"/>
        <v/>
      </c>
      <c r="AD253" s="96" t="str">
        <f t="shared" si="124"/>
        <v/>
      </c>
      <c r="AE253" s="96" t="str">
        <f t="shared" si="114"/>
        <v/>
      </c>
      <c r="AF253" s="96" t="str">
        <f t="shared" si="115"/>
        <v/>
      </c>
      <c r="AG253" s="96" t="str">
        <f t="shared" si="116"/>
        <v/>
      </c>
      <c r="AH253" s="96" t="str">
        <f t="shared" si="125"/>
        <v/>
      </c>
      <c r="AI253" s="129" t="str">
        <f t="shared" si="126"/>
        <v/>
      </c>
    </row>
    <row r="254" spans="1:35" hidden="1">
      <c r="A254" s="130"/>
      <c r="B254" s="99"/>
      <c r="C254" s="97"/>
      <c r="D254" s="98"/>
      <c r="E254" s="98"/>
      <c r="F254" s="98"/>
      <c r="G254" s="98"/>
      <c r="H254" s="93" t="str">
        <f t="shared" si="102"/>
        <v/>
      </c>
      <c r="I254" s="778"/>
      <c r="J254" s="95" t="str">
        <f t="shared" si="103"/>
        <v/>
      </c>
      <c r="K254" s="95" t="str">
        <f t="shared" si="104"/>
        <v/>
      </c>
      <c r="L254" s="909"/>
      <c r="M254" s="93" t="str">
        <f t="shared" si="117"/>
        <v/>
      </c>
      <c r="N254" s="93" t="str">
        <f t="shared" si="105"/>
        <v/>
      </c>
      <c r="O254" s="96"/>
      <c r="P254" s="96" t="str">
        <f t="shared" si="118"/>
        <v/>
      </c>
      <c r="Q254" s="96" t="str">
        <f t="shared" si="106"/>
        <v/>
      </c>
      <c r="R254" s="96" t="str">
        <f t="shared" si="107"/>
        <v/>
      </c>
      <c r="S254" s="96" t="str">
        <f t="shared" si="119"/>
        <v/>
      </c>
      <c r="T254" s="96" t="str">
        <f t="shared" si="108"/>
        <v/>
      </c>
      <c r="U254" s="96" t="str">
        <f t="shared" si="109"/>
        <v/>
      </c>
      <c r="V254" s="96" t="str">
        <f t="shared" si="110"/>
        <v/>
      </c>
      <c r="W254" s="96" t="str">
        <f t="shared" si="111"/>
        <v/>
      </c>
      <c r="X254" s="96" t="str">
        <f t="shared" si="120"/>
        <v/>
      </c>
      <c r="Y254" s="96" t="str">
        <f t="shared" si="121"/>
        <v/>
      </c>
      <c r="Z254" s="96" t="str">
        <f t="shared" si="112"/>
        <v/>
      </c>
      <c r="AA254" s="96" t="str">
        <f t="shared" si="122"/>
        <v/>
      </c>
      <c r="AB254" s="96" t="str">
        <f t="shared" si="123"/>
        <v/>
      </c>
      <c r="AC254" s="96" t="str">
        <f t="shared" si="113"/>
        <v/>
      </c>
      <c r="AD254" s="96" t="str">
        <f t="shared" si="124"/>
        <v/>
      </c>
      <c r="AE254" s="96" t="str">
        <f t="shared" si="114"/>
        <v/>
      </c>
      <c r="AF254" s="96" t="str">
        <f t="shared" si="115"/>
        <v/>
      </c>
      <c r="AG254" s="96" t="str">
        <f t="shared" si="116"/>
        <v/>
      </c>
      <c r="AH254" s="96" t="str">
        <f t="shared" si="125"/>
        <v/>
      </c>
      <c r="AI254" s="129" t="str">
        <f t="shared" si="126"/>
        <v/>
      </c>
    </row>
    <row r="255" spans="1:35" hidden="1">
      <c r="A255" s="130"/>
      <c r="B255" s="99"/>
      <c r="C255" s="97"/>
      <c r="D255" s="98"/>
      <c r="E255" s="98"/>
      <c r="F255" s="98"/>
      <c r="G255" s="98"/>
      <c r="H255" s="93" t="str">
        <f t="shared" si="102"/>
        <v/>
      </c>
      <c r="I255" s="778"/>
      <c r="J255" s="95" t="str">
        <f t="shared" si="103"/>
        <v/>
      </c>
      <c r="K255" s="95" t="str">
        <f t="shared" si="104"/>
        <v/>
      </c>
      <c r="L255" s="909"/>
      <c r="M255" s="93" t="str">
        <f t="shared" si="117"/>
        <v/>
      </c>
      <c r="N255" s="93" t="str">
        <f t="shared" si="105"/>
        <v/>
      </c>
      <c r="O255" s="96"/>
      <c r="P255" s="96" t="str">
        <f t="shared" si="118"/>
        <v/>
      </c>
      <c r="Q255" s="96" t="str">
        <f t="shared" si="106"/>
        <v/>
      </c>
      <c r="R255" s="96" t="str">
        <f t="shared" si="107"/>
        <v/>
      </c>
      <c r="S255" s="96" t="str">
        <f t="shared" si="119"/>
        <v/>
      </c>
      <c r="T255" s="96" t="str">
        <f t="shared" si="108"/>
        <v/>
      </c>
      <c r="U255" s="96" t="str">
        <f t="shared" si="109"/>
        <v/>
      </c>
      <c r="V255" s="96" t="str">
        <f t="shared" si="110"/>
        <v/>
      </c>
      <c r="W255" s="96" t="str">
        <f t="shared" si="111"/>
        <v/>
      </c>
      <c r="X255" s="96" t="str">
        <f t="shared" si="120"/>
        <v/>
      </c>
      <c r="Y255" s="96" t="str">
        <f t="shared" si="121"/>
        <v/>
      </c>
      <c r="Z255" s="96" t="str">
        <f t="shared" si="112"/>
        <v/>
      </c>
      <c r="AA255" s="96" t="str">
        <f t="shared" si="122"/>
        <v/>
      </c>
      <c r="AB255" s="96" t="str">
        <f t="shared" si="123"/>
        <v/>
      </c>
      <c r="AC255" s="96" t="str">
        <f t="shared" si="113"/>
        <v/>
      </c>
      <c r="AD255" s="96" t="str">
        <f t="shared" si="124"/>
        <v/>
      </c>
      <c r="AE255" s="96" t="str">
        <f t="shared" si="114"/>
        <v/>
      </c>
      <c r="AF255" s="96" t="str">
        <f t="shared" si="115"/>
        <v/>
      </c>
      <c r="AG255" s="96" t="str">
        <f t="shared" si="116"/>
        <v/>
      </c>
      <c r="AH255" s="96" t="str">
        <f t="shared" si="125"/>
        <v/>
      </c>
      <c r="AI255" s="129" t="str">
        <f t="shared" si="126"/>
        <v/>
      </c>
    </row>
    <row r="256" spans="1:35" hidden="1">
      <c r="A256" s="130"/>
      <c r="B256" s="99"/>
      <c r="C256" s="97"/>
      <c r="D256" s="98"/>
      <c r="E256" s="98"/>
      <c r="F256" s="98"/>
      <c r="G256" s="98"/>
      <c r="H256" s="93" t="str">
        <f t="shared" si="102"/>
        <v/>
      </c>
      <c r="I256" s="778"/>
      <c r="J256" s="95" t="str">
        <f t="shared" si="103"/>
        <v/>
      </c>
      <c r="K256" s="95" t="str">
        <f t="shared" si="104"/>
        <v/>
      </c>
      <c r="L256" s="909"/>
      <c r="M256" s="93" t="str">
        <f t="shared" si="117"/>
        <v/>
      </c>
      <c r="N256" s="93" t="str">
        <f t="shared" si="105"/>
        <v/>
      </c>
      <c r="O256" s="96"/>
      <c r="P256" s="96" t="str">
        <f t="shared" si="118"/>
        <v/>
      </c>
      <c r="Q256" s="96" t="str">
        <f t="shared" si="106"/>
        <v/>
      </c>
      <c r="R256" s="96" t="str">
        <f t="shared" si="107"/>
        <v/>
      </c>
      <c r="S256" s="96" t="str">
        <f t="shared" si="119"/>
        <v/>
      </c>
      <c r="T256" s="96" t="str">
        <f t="shared" si="108"/>
        <v/>
      </c>
      <c r="U256" s="96" t="str">
        <f t="shared" si="109"/>
        <v/>
      </c>
      <c r="V256" s="96" t="str">
        <f t="shared" si="110"/>
        <v/>
      </c>
      <c r="W256" s="96" t="str">
        <f t="shared" si="111"/>
        <v/>
      </c>
      <c r="X256" s="96" t="str">
        <f t="shared" si="120"/>
        <v/>
      </c>
      <c r="Y256" s="96" t="str">
        <f t="shared" si="121"/>
        <v/>
      </c>
      <c r="Z256" s="96" t="str">
        <f t="shared" si="112"/>
        <v/>
      </c>
      <c r="AA256" s="96" t="str">
        <f t="shared" si="122"/>
        <v/>
      </c>
      <c r="AB256" s="96" t="str">
        <f t="shared" si="123"/>
        <v/>
      </c>
      <c r="AC256" s="96" t="str">
        <f t="shared" si="113"/>
        <v/>
      </c>
      <c r="AD256" s="96" t="str">
        <f t="shared" si="124"/>
        <v/>
      </c>
      <c r="AE256" s="96" t="str">
        <f t="shared" si="114"/>
        <v/>
      </c>
      <c r="AF256" s="96" t="str">
        <f t="shared" si="115"/>
        <v/>
      </c>
      <c r="AG256" s="96" t="str">
        <f t="shared" si="116"/>
        <v/>
      </c>
      <c r="AH256" s="96" t="str">
        <f t="shared" si="125"/>
        <v/>
      </c>
      <c r="AI256" s="129" t="str">
        <f t="shared" si="126"/>
        <v/>
      </c>
    </row>
    <row r="257" spans="1:35" hidden="1">
      <c r="A257" s="130"/>
      <c r="B257" s="99"/>
      <c r="C257" s="97"/>
      <c r="D257" s="98"/>
      <c r="E257" s="98"/>
      <c r="F257" s="98"/>
      <c r="G257" s="98"/>
      <c r="H257" s="93" t="str">
        <f t="shared" si="102"/>
        <v/>
      </c>
      <c r="I257" s="778"/>
      <c r="J257" s="95" t="str">
        <f t="shared" si="103"/>
        <v/>
      </c>
      <c r="K257" s="95" t="str">
        <f t="shared" si="104"/>
        <v/>
      </c>
      <c r="L257" s="909"/>
      <c r="M257" s="93" t="str">
        <f t="shared" si="117"/>
        <v/>
      </c>
      <c r="N257" s="93" t="str">
        <f t="shared" si="105"/>
        <v/>
      </c>
      <c r="O257" s="96"/>
      <c r="P257" s="96" t="str">
        <f t="shared" si="118"/>
        <v/>
      </c>
      <c r="Q257" s="96" t="str">
        <f t="shared" si="106"/>
        <v/>
      </c>
      <c r="R257" s="96" t="str">
        <f t="shared" si="107"/>
        <v/>
      </c>
      <c r="S257" s="96" t="str">
        <f t="shared" si="119"/>
        <v/>
      </c>
      <c r="T257" s="96" t="str">
        <f t="shared" si="108"/>
        <v/>
      </c>
      <c r="U257" s="96" t="str">
        <f t="shared" si="109"/>
        <v/>
      </c>
      <c r="V257" s="96" t="str">
        <f t="shared" si="110"/>
        <v/>
      </c>
      <c r="W257" s="96" t="str">
        <f t="shared" si="111"/>
        <v/>
      </c>
      <c r="X257" s="96" t="str">
        <f t="shared" si="120"/>
        <v/>
      </c>
      <c r="Y257" s="96" t="str">
        <f t="shared" si="121"/>
        <v/>
      </c>
      <c r="Z257" s="96" t="str">
        <f t="shared" si="112"/>
        <v/>
      </c>
      <c r="AA257" s="96" t="str">
        <f t="shared" si="122"/>
        <v/>
      </c>
      <c r="AB257" s="96" t="str">
        <f t="shared" si="123"/>
        <v/>
      </c>
      <c r="AC257" s="96" t="str">
        <f t="shared" si="113"/>
        <v/>
      </c>
      <c r="AD257" s="96" t="str">
        <f t="shared" si="124"/>
        <v/>
      </c>
      <c r="AE257" s="96" t="str">
        <f t="shared" si="114"/>
        <v/>
      </c>
      <c r="AF257" s="96" t="str">
        <f t="shared" si="115"/>
        <v/>
      </c>
      <c r="AG257" s="96" t="str">
        <f t="shared" si="116"/>
        <v/>
      </c>
      <c r="AH257" s="96" t="str">
        <f t="shared" si="125"/>
        <v/>
      </c>
      <c r="AI257" s="129" t="str">
        <f t="shared" si="126"/>
        <v/>
      </c>
    </row>
    <row r="258" spans="1:35" hidden="1">
      <c r="A258" s="130"/>
      <c r="B258" s="99"/>
      <c r="C258" s="97"/>
      <c r="D258" s="98"/>
      <c r="E258" s="98"/>
      <c r="F258" s="98"/>
      <c r="G258" s="98"/>
      <c r="H258" s="93" t="str">
        <f t="shared" si="102"/>
        <v/>
      </c>
      <c r="I258" s="778"/>
      <c r="J258" s="95" t="str">
        <f t="shared" si="103"/>
        <v/>
      </c>
      <c r="K258" s="95" t="str">
        <f t="shared" si="104"/>
        <v/>
      </c>
      <c r="L258" s="909"/>
      <c r="M258" s="93" t="str">
        <f t="shared" si="117"/>
        <v/>
      </c>
      <c r="N258" s="93" t="str">
        <f t="shared" si="105"/>
        <v/>
      </c>
      <c r="O258" s="96"/>
      <c r="P258" s="96" t="str">
        <f t="shared" si="118"/>
        <v/>
      </c>
      <c r="Q258" s="96" t="str">
        <f t="shared" si="106"/>
        <v/>
      </c>
      <c r="R258" s="96" t="str">
        <f t="shared" si="107"/>
        <v/>
      </c>
      <c r="S258" s="96" t="str">
        <f t="shared" si="119"/>
        <v/>
      </c>
      <c r="T258" s="96" t="str">
        <f t="shared" si="108"/>
        <v/>
      </c>
      <c r="U258" s="96" t="str">
        <f t="shared" si="109"/>
        <v/>
      </c>
      <c r="V258" s="96" t="str">
        <f t="shared" si="110"/>
        <v/>
      </c>
      <c r="W258" s="96" t="str">
        <f t="shared" si="111"/>
        <v/>
      </c>
      <c r="X258" s="96" t="str">
        <f t="shared" si="120"/>
        <v/>
      </c>
      <c r="Y258" s="96" t="str">
        <f t="shared" si="121"/>
        <v/>
      </c>
      <c r="Z258" s="96" t="str">
        <f t="shared" si="112"/>
        <v/>
      </c>
      <c r="AA258" s="96" t="str">
        <f t="shared" si="122"/>
        <v/>
      </c>
      <c r="AB258" s="96" t="str">
        <f t="shared" si="123"/>
        <v/>
      </c>
      <c r="AC258" s="96" t="str">
        <f t="shared" si="113"/>
        <v/>
      </c>
      <c r="AD258" s="96" t="str">
        <f t="shared" si="124"/>
        <v/>
      </c>
      <c r="AE258" s="96" t="str">
        <f t="shared" si="114"/>
        <v/>
      </c>
      <c r="AF258" s="96" t="str">
        <f t="shared" si="115"/>
        <v/>
      </c>
      <c r="AG258" s="96" t="str">
        <f t="shared" si="116"/>
        <v/>
      </c>
      <c r="AH258" s="96" t="str">
        <f t="shared" si="125"/>
        <v/>
      </c>
      <c r="AI258" s="129" t="str">
        <f t="shared" si="126"/>
        <v/>
      </c>
    </row>
    <row r="259" spans="1:35" hidden="1">
      <c r="A259" s="130"/>
      <c r="B259" s="99"/>
      <c r="C259" s="97"/>
      <c r="D259" s="98"/>
      <c r="E259" s="98"/>
      <c r="F259" s="98"/>
      <c r="G259" s="98"/>
      <c r="H259" s="93" t="str">
        <f t="shared" si="102"/>
        <v/>
      </c>
      <c r="I259" s="778"/>
      <c r="J259" s="95" t="str">
        <f t="shared" si="103"/>
        <v/>
      </c>
      <c r="K259" s="95" t="str">
        <f t="shared" si="104"/>
        <v/>
      </c>
      <c r="L259" s="909"/>
      <c r="M259" s="93" t="str">
        <f t="shared" si="117"/>
        <v/>
      </c>
      <c r="N259" s="93" t="str">
        <f t="shared" si="105"/>
        <v/>
      </c>
      <c r="O259" s="96"/>
      <c r="P259" s="96" t="str">
        <f t="shared" si="118"/>
        <v/>
      </c>
      <c r="Q259" s="96" t="str">
        <f t="shared" si="106"/>
        <v/>
      </c>
      <c r="R259" s="96" t="str">
        <f t="shared" si="107"/>
        <v/>
      </c>
      <c r="S259" s="96" t="str">
        <f t="shared" si="119"/>
        <v/>
      </c>
      <c r="T259" s="96" t="str">
        <f t="shared" si="108"/>
        <v/>
      </c>
      <c r="U259" s="96" t="str">
        <f t="shared" si="109"/>
        <v/>
      </c>
      <c r="V259" s="96" t="str">
        <f t="shared" si="110"/>
        <v/>
      </c>
      <c r="W259" s="96" t="str">
        <f t="shared" si="111"/>
        <v/>
      </c>
      <c r="X259" s="96" t="str">
        <f t="shared" si="120"/>
        <v/>
      </c>
      <c r="Y259" s="96" t="str">
        <f t="shared" si="121"/>
        <v/>
      </c>
      <c r="Z259" s="96" t="str">
        <f t="shared" si="112"/>
        <v/>
      </c>
      <c r="AA259" s="96" t="str">
        <f t="shared" si="122"/>
        <v/>
      </c>
      <c r="AB259" s="96" t="str">
        <f t="shared" si="123"/>
        <v/>
      </c>
      <c r="AC259" s="96" t="str">
        <f t="shared" si="113"/>
        <v/>
      </c>
      <c r="AD259" s="96" t="str">
        <f t="shared" si="124"/>
        <v/>
      </c>
      <c r="AE259" s="96" t="str">
        <f t="shared" si="114"/>
        <v/>
      </c>
      <c r="AF259" s="96" t="str">
        <f t="shared" si="115"/>
        <v/>
      </c>
      <c r="AG259" s="96" t="str">
        <f t="shared" si="116"/>
        <v/>
      </c>
      <c r="AH259" s="96" t="str">
        <f t="shared" si="125"/>
        <v/>
      </c>
      <c r="AI259" s="129" t="str">
        <f t="shared" si="126"/>
        <v/>
      </c>
    </row>
    <row r="260" spans="1:35" hidden="1">
      <c r="A260" s="130"/>
      <c r="B260" s="99"/>
      <c r="C260" s="97"/>
      <c r="D260" s="98"/>
      <c r="E260" s="98"/>
      <c r="F260" s="98"/>
      <c r="G260" s="98"/>
      <c r="H260" s="93" t="str">
        <f t="shared" si="102"/>
        <v/>
      </c>
      <c r="I260" s="778"/>
      <c r="J260" s="95" t="str">
        <f t="shared" si="103"/>
        <v/>
      </c>
      <c r="K260" s="95" t="str">
        <f t="shared" si="104"/>
        <v/>
      </c>
      <c r="L260" s="909"/>
      <c r="M260" s="93" t="str">
        <f t="shared" si="117"/>
        <v/>
      </c>
      <c r="N260" s="93" t="str">
        <f t="shared" si="105"/>
        <v/>
      </c>
      <c r="O260" s="96"/>
      <c r="P260" s="96" t="str">
        <f t="shared" si="118"/>
        <v/>
      </c>
      <c r="Q260" s="96" t="str">
        <f t="shared" si="106"/>
        <v/>
      </c>
      <c r="R260" s="96" t="str">
        <f t="shared" si="107"/>
        <v/>
      </c>
      <c r="S260" s="96" t="str">
        <f t="shared" si="119"/>
        <v/>
      </c>
      <c r="T260" s="96" t="str">
        <f t="shared" si="108"/>
        <v/>
      </c>
      <c r="U260" s="96" t="str">
        <f t="shared" si="109"/>
        <v/>
      </c>
      <c r="V260" s="96" t="str">
        <f t="shared" si="110"/>
        <v/>
      </c>
      <c r="W260" s="96" t="str">
        <f t="shared" si="111"/>
        <v/>
      </c>
      <c r="X260" s="96" t="str">
        <f t="shared" si="120"/>
        <v/>
      </c>
      <c r="Y260" s="96" t="str">
        <f t="shared" si="121"/>
        <v/>
      </c>
      <c r="Z260" s="96" t="str">
        <f t="shared" si="112"/>
        <v/>
      </c>
      <c r="AA260" s="96" t="str">
        <f t="shared" si="122"/>
        <v/>
      </c>
      <c r="AB260" s="96" t="str">
        <f t="shared" si="123"/>
        <v/>
      </c>
      <c r="AC260" s="96" t="str">
        <f t="shared" si="113"/>
        <v/>
      </c>
      <c r="AD260" s="96" t="str">
        <f t="shared" si="124"/>
        <v/>
      </c>
      <c r="AE260" s="96" t="str">
        <f t="shared" si="114"/>
        <v/>
      </c>
      <c r="AF260" s="96" t="str">
        <f t="shared" si="115"/>
        <v/>
      </c>
      <c r="AG260" s="96" t="str">
        <f t="shared" si="116"/>
        <v/>
      </c>
      <c r="AH260" s="96" t="str">
        <f t="shared" si="125"/>
        <v/>
      </c>
      <c r="AI260" s="129" t="str">
        <f t="shared" si="126"/>
        <v/>
      </c>
    </row>
    <row r="261" spans="1:35" hidden="1">
      <c r="A261" s="130"/>
      <c r="B261" s="99"/>
      <c r="C261" s="97"/>
      <c r="D261" s="98"/>
      <c r="E261" s="98"/>
      <c r="F261" s="98"/>
      <c r="G261" s="98"/>
      <c r="H261" s="93" t="str">
        <f t="shared" si="102"/>
        <v/>
      </c>
      <c r="I261" s="778"/>
      <c r="J261" s="95" t="str">
        <f t="shared" si="103"/>
        <v/>
      </c>
      <c r="K261" s="95" t="str">
        <f t="shared" si="104"/>
        <v/>
      </c>
      <c r="L261" s="909"/>
      <c r="M261" s="93" t="str">
        <f t="shared" si="117"/>
        <v/>
      </c>
      <c r="N261" s="93" t="str">
        <f t="shared" si="105"/>
        <v/>
      </c>
      <c r="O261" s="96"/>
      <c r="P261" s="96" t="str">
        <f t="shared" si="118"/>
        <v/>
      </c>
      <c r="Q261" s="96" t="str">
        <f t="shared" si="106"/>
        <v/>
      </c>
      <c r="R261" s="96" t="str">
        <f t="shared" si="107"/>
        <v/>
      </c>
      <c r="S261" s="96" t="str">
        <f t="shared" si="119"/>
        <v/>
      </c>
      <c r="T261" s="96" t="str">
        <f t="shared" si="108"/>
        <v/>
      </c>
      <c r="U261" s="96" t="str">
        <f t="shared" si="109"/>
        <v/>
      </c>
      <c r="V261" s="96" t="str">
        <f t="shared" si="110"/>
        <v/>
      </c>
      <c r="W261" s="96" t="str">
        <f t="shared" si="111"/>
        <v/>
      </c>
      <c r="X261" s="96" t="str">
        <f t="shared" si="120"/>
        <v/>
      </c>
      <c r="Y261" s="96" t="str">
        <f t="shared" si="121"/>
        <v/>
      </c>
      <c r="Z261" s="96" t="str">
        <f t="shared" si="112"/>
        <v/>
      </c>
      <c r="AA261" s="96" t="str">
        <f t="shared" si="122"/>
        <v/>
      </c>
      <c r="AB261" s="96" t="str">
        <f t="shared" si="123"/>
        <v/>
      </c>
      <c r="AC261" s="96" t="str">
        <f t="shared" si="113"/>
        <v/>
      </c>
      <c r="AD261" s="96" t="str">
        <f t="shared" si="124"/>
        <v/>
      </c>
      <c r="AE261" s="96" t="str">
        <f t="shared" si="114"/>
        <v/>
      </c>
      <c r="AF261" s="96" t="str">
        <f t="shared" si="115"/>
        <v/>
      </c>
      <c r="AG261" s="96" t="str">
        <f t="shared" si="116"/>
        <v/>
      </c>
      <c r="AH261" s="96" t="str">
        <f t="shared" si="125"/>
        <v/>
      </c>
      <c r="AI261" s="129" t="str">
        <f t="shared" si="126"/>
        <v/>
      </c>
    </row>
    <row r="262" spans="1:35" hidden="1">
      <c r="A262" s="130"/>
      <c r="B262" s="99"/>
      <c r="C262" s="97"/>
      <c r="D262" s="98"/>
      <c r="E262" s="98"/>
      <c r="F262" s="98"/>
      <c r="G262" s="98"/>
      <c r="H262" s="93" t="str">
        <f t="shared" si="102"/>
        <v/>
      </c>
      <c r="I262" s="778"/>
      <c r="J262" s="95" t="str">
        <f t="shared" si="103"/>
        <v/>
      </c>
      <c r="K262" s="95" t="str">
        <f t="shared" si="104"/>
        <v/>
      </c>
      <c r="L262" s="909"/>
      <c r="M262" s="93" t="str">
        <f t="shared" si="117"/>
        <v/>
      </c>
      <c r="N262" s="93" t="str">
        <f t="shared" si="105"/>
        <v/>
      </c>
      <c r="O262" s="96"/>
      <c r="P262" s="96" t="str">
        <f t="shared" si="118"/>
        <v/>
      </c>
      <c r="Q262" s="96" t="str">
        <f t="shared" si="106"/>
        <v/>
      </c>
      <c r="R262" s="96" t="str">
        <f t="shared" si="107"/>
        <v/>
      </c>
      <c r="S262" s="96" t="str">
        <f t="shared" si="119"/>
        <v/>
      </c>
      <c r="T262" s="96" t="str">
        <f t="shared" si="108"/>
        <v/>
      </c>
      <c r="U262" s="96" t="str">
        <f t="shared" si="109"/>
        <v/>
      </c>
      <c r="V262" s="96" t="str">
        <f t="shared" si="110"/>
        <v/>
      </c>
      <c r="W262" s="96" t="str">
        <f t="shared" si="111"/>
        <v/>
      </c>
      <c r="X262" s="96" t="str">
        <f t="shared" si="120"/>
        <v/>
      </c>
      <c r="Y262" s="96" t="str">
        <f t="shared" si="121"/>
        <v/>
      </c>
      <c r="Z262" s="96" t="str">
        <f t="shared" si="112"/>
        <v/>
      </c>
      <c r="AA262" s="96" t="str">
        <f t="shared" si="122"/>
        <v/>
      </c>
      <c r="AB262" s="96" t="str">
        <f t="shared" si="123"/>
        <v/>
      </c>
      <c r="AC262" s="96" t="str">
        <f t="shared" si="113"/>
        <v/>
      </c>
      <c r="AD262" s="96" t="str">
        <f t="shared" si="124"/>
        <v/>
      </c>
      <c r="AE262" s="96" t="str">
        <f t="shared" si="114"/>
        <v/>
      </c>
      <c r="AF262" s="96" t="str">
        <f t="shared" si="115"/>
        <v/>
      </c>
      <c r="AG262" s="96" t="str">
        <f t="shared" si="116"/>
        <v/>
      </c>
      <c r="AH262" s="96" t="str">
        <f t="shared" si="125"/>
        <v/>
      </c>
      <c r="AI262" s="129" t="str">
        <f t="shared" si="126"/>
        <v/>
      </c>
    </row>
    <row r="263" spans="1:35" hidden="1">
      <c r="A263" s="130"/>
      <c r="B263" s="99"/>
      <c r="C263" s="97"/>
      <c r="D263" s="98"/>
      <c r="E263" s="98"/>
      <c r="F263" s="98"/>
      <c r="G263" s="98"/>
      <c r="H263" s="93" t="str">
        <f t="shared" si="102"/>
        <v/>
      </c>
      <c r="I263" s="778"/>
      <c r="J263" s="95" t="str">
        <f t="shared" si="103"/>
        <v/>
      </c>
      <c r="K263" s="95" t="str">
        <f t="shared" si="104"/>
        <v/>
      </c>
      <c r="L263" s="909"/>
      <c r="M263" s="93" t="str">
        <f t="shared" si="117"/>
        <v/>
      </c>
      <c r="N263" s="93" t="str">
        <f t="shared" si="105"/>
        <v/>
      </c>
      <c r="O263" s="96"/>
      <c r="P263" s="96" t="str">
        <f t="shared" si="118"/>
        <v/>
      </c>
      <c r="Q263" s="96" t="str">
        <f t="shared" si="106"/>
        <v/>
      </c>
      <c r="R263" s="96" t="str">
        <f t="shared" si="107"/>
        <v/>
      </c>
      <c r="S263" s="96" t="str">
        <f t="shared" si="119"/>
        <v/>
      </c>
      <c r="T263" s="96" t="str">
        <f t="shared" si="108"/>
        <v/>
      </c>
      <c r="U263" s="96" t="str">
        <f t="shared" si="109"/>
        <v/>
      </c>
      <c r="V263" s="96" t="str">
        <f t="shared" si="110"/>
        <v/>
      </c>
      <c r="W263" s="96" t="str">
        <f t="shared" si="111"/>
        <v/>
      </c>
      <c r="X263" s="96" t="str">
        <f t="shared" si="120"/>
        <v/>
      </c>
      <c r="Y263" s="96" t="str">
        <f t="shared" si="121"/>
        <v/>
      </c>
      <c r="Z263" s="96" t="str">
        <f t="shared" si="112"/>
        <v/>
      </c>
      <c r="AA263" s="96" t="str">
        <f t="shared" si="122"/>
        <v/>
      </c>
      <c r="AB263" s="96" t="str">
        <f t="shared" si="123"/>
        <v/>
      </c>
      <c r="AC263" s="96" t="str">
        <f t="shared" si="113"/>
        <v/>
      </c>
      <c r="AD263" s="96" t="str">
        <f t="shared" si="124"/>
        <v/>
      </c>
      <c r="AE263" s="96" t="str">
        <f t="shared" si="114"/>
        <v/>
      </c>
      <c r="AF263" s="96" t="str">
        <f t="shared" si="115"/>
        <v/>
      </c>
      <c r="AG263" s="96" t="str">
        <f t="shared" si="116"/>
        <v/>
      </c>
      <c r="AH263" s="96" t="str">
        <f t="shared" si="125"/>
        <v/>
      </c>
      <c r="AI263" s="129" t="str">
        <f t="shared" si="126"/>
        <v/>
      </c>
    </row>
    <row r="264" spans="1:35" hidden="1">
      <c r="A264" s="130"/>
      <c r="B264" s="99"/>
      <c r="C264" s="97"/>
      <c r="D264" s="98"/>
      <c r="E264" s="98"/>
      <c r="F264" s="98"/>
      <c r="G264" s="98"/>
      <c r="H264" s="93" t="str">
        <f t="shared" si="102"/>
        <v/>
      </c>
      <c r="I264" s="778"/>
      <c r="J264" s="95" t="str">
        <f t="shared" si="103"/>
        <v/>
      </c>
      <c r="K264" s="95" t="str">
        <f t="shared" si="104"/>
        <v/>
      </c>
      <c r="L264" s="909"/>
      <c r="M264" s="93" t="str">
        <f t="shared" si="117"/>
        <v/>
      </c>
      <c r="N264" s="93" t="str">
        <f t="shared" si="105"/>
        <v/>
      </c>
      <c r="O264" s="96"/>
      <c r="P264" s="96" t="str">
        <f t="shared" si="118"/>
        <v/>
      </c>
      <c r="Q264" s="96" t="str">
        <f t="shared" si="106"/>
        <v/>
      </c>
      <c r="R264" s="96" t="str">
        <f t="shared" si="107"/>
        <v/>
      </c>
      <c r="S264" s="96" t="str">
        <f t="shared" si="119"/>
        <v/>
      </c>
      <c r="T264" s="96" t="str">
        <f t="shared" si="108"/>
        <v/>
      </c>
      <c r="U264" s="96" t="str">
        <f t="shared" si="109"/>
        <v/>
      </c>
      <c r="V264" s="96" t="str">
        <f t="shared" si="110"/>
        <v/>
      </c>
      <c r="W264" s="96" t="str">
        <f t="shared" si="111"/>
        <v/>
      </c>
      <c r="X264" s="96" t="str">
        <f t="shared" si="120"/>
        <v/>
      </c>
      <c r="Y264" s="96" t="str">
        <f t="shared" si="121"/>
        <v/>
      </c>
      <c r="Z264" s="96" t="str">
        <f t="shared" si="112"/>
        <v/>
      </c>
      <c r="AA264" s="96" t="str">
        <f t="shared" si="122"/>
        <v/>
      </c>
      <c r="AB264" s="96" t="str">
        <f t="shared" si="123"/>
        <v/>
      </c>
      <c r="AC264" s="96" t="str">
        <f t="shared" si="113"/>
        <v/>
      </c>
      <c r="AD264" s="96" t="str">
        <f t="shared" si="124"/>
        <v/>
      </c>
      <c r="AE264" s="96" t="str">
        <f t="shared" si="114"/>
        <v/>
      </c>
      <c r="AF264" s="96" t="str">
        <f t="shared" si="115"/>
        <v/>
      </c>
      <c r="AG264" s="96" t="str">
        <f t="shared" si="116"/>
        <v/>
      </c>
      <c r="AH264" s="96" t="str">
        <f t="shared" si="125"/>
        <v/>
      </c>
      <c r="AI264" s="129" t="str">
        <f t="shared" si="126"/>
        <v/>
      </c>
    </row>
    <row r="265" spans="1:35" hidden="1">
      <c r="A265" s="130"/>
      <c r="B265" s="99"/>
      <c r="C265" s="97"/>
      <c r="D265" s="98"/>
      <c r="E265" s="98"/>
      <c r="F265" s="98"/>
      <c r="G265" s="98"/>
      <c r="H265" s="93" t="str">
        <f t="shared" si="102"/>
        <v/>
      </c>
      <c r="I265" s="778"/>
      <c r="J265" s="95" t="str">
        <f t="shared" si="103"/>
        <v/>
      </c>
      <c r="K265" s="95" t="str">
        <f t="shared" si="104"/>
        <v/>
      </c>
      <c r="L265" s="909"/>
      <c r="M265" s="93" t="str">
        <f t="shared" si="117"/>
        <v/>
      </c>
      <c r="N265" s="93" t="str">
        <f t="shared" si="105"/>
        <v/>
      </c>
      <c r="O265" s="96"/>
      <c r="P265" s="96" t="str">
        <f t="shared" si="118"/>
        <v/>
      </c>
      <c r="Q265" s="96" t="str">
        <f t="shared" si="106"/>
        <v/>
      </c>
      <c r="R265" s="96" t="str">
        <f t="shared" si="107"/>
        <v/>
      </c>
      <c r="S265" s="96" t="str">
        <f t="shared" si="119"/>
        <v/>
      </c>
      <c r="T265" s="96" t="str">
        <f t="shared" si="108"/>
        <v/>
      </c>
      <c r="U265" s="96" t="str">
        <f t="shared" si="109"/>
        <v/>
      </c>
      <c r="V265" s="96" t="str">
        <f t="shared" si="110"/>
        <v/>
      </c>
      <c r="W265" s="96" t="str">
        <f t="shared" si="111"/>
        <v/>
      </c>
      <c r="X265" s="96" t="str">
        <f t="shared" si="120"/>
        <v/>
      </c>
      <c r="Y265" s="96" t="str">
        <f t="shared" si="121"/>
        <v/>
      </c>
      <c r="Z265" s="96" t="str">
        <f t="shared" si="112"/>
        <v/>
      </c>
      <c r="AA265" s="96" t="str">
        <f t="shared" si="122"/>
        <v/>
      </c>
      <c r="AB265" s="96" t="str">
        <f t="shared" si="123"/>
        <v/>
      </c>
      <c r="AC265" s="96" t="str">
        <f t="shared" si="113"/>
        <v/>
      </c>
      <c r="AD265" s="96" t="str">
        <f t="shared" si="124"/>
        <v/>
      </c>
      <c r="AE265" s="96" t="str">
        <f t="shared" si="114"/>
        <v/>
      </c>
      <c r="AF265" s="96" t="str">
        <f t="shared" si="115"/>
        <v/>
      </c>
      <c r="AG265" s="96" t="str">
        <f t="shared" si="116"/>
        <v/>
      </c>
      <c r="AH265" s="96" t="str">
        <f t="shared" si="125"/>
        <v/>
      </c>
      <c r="AI265" s="129" t="str">
        <f t="shared" si="126"/>
        <v/>
      </c>
    </row>
    <row r="266" spans="1:35" hidden="1">
      <c r="A266" s="130"/>
      <c r="B266" s="99"/>
      <c r="C266" s="97"/>
      <c r="D266" s="98"/>
      <c r="E266" s="98"/>
      <c r="F266" s="98"/>
      <c r="G266" s="98"/>
      <c r="H266" s="93" t="str">
        <f t="shared" si="102"/>
        <v/>
      </c>
      <c r="I266" s="778"/>
      <c r="J266" s="95" t="str">
        <f t="shared" si="103"/>
        <v/>
      </c>
      <c r="K266" s="95" t="str">
        <f t="shared" si="104"/>
        <v/>
      </c>
      <c r="L266" s="909"/>
      <c r="M266" s="93" t="str">
        <f t="shared" si="117"/>
        <v/>
      </c>
      <c r="N266" s="93" t="str">
        <f t="shared" si="105"/>
        <v/>
      </c>
      <c r="O266" s="96"/>
      <c r="P266" s="96" t="str">
        <f t="shared" si="118"/>
        <v/>
      </c>
      <c r="Q266" s="96" t="str">
        <f t="shared" si="106"/>
        <v/>
      </c>
      <c r="R266" s="96" t="str">
        <f t="shared" si="107"/>
        <v/>
      </c>
      <c r="S266" s="96" t="str">
        <f t="shared" si="119"/>
        <v/>
      </c>
      <c r="T266" s="96" t="str">
        <f t="shared" si="108"/>
        <v/>
      </c>
      <c r="U266" s="96" t="str">
        <f t="shared" si="109"/>
        <v/>
      </c>
      <c r="V266" s="96" t="str">
        <f t="shared" si="110"/>
        <v/>
      </c>
      <c r="W266" s="96" t="str">
        <f t="shared" si="111"/>
        <v/>
      </c>
      <c r="X266" s="96" t="str">
        <f t="shared" si="120"/>
        <v/>
      </c>
      <c r="Y266" s="96" t="str">
        <f t="shared" si="121"/>
        <v/>
      </c>
      <c r="Z266" s="96" t="str">
        <f t="shared" si="112"/>
        <v/>
      </c>
      <c r="AA266" s="96" t="str">
        <f t="shared" si="122"/>
        <v/>
      </c>
      <c r="AB266" s="96" t="str">
        <f t="shared" si="123"/>
        <v/>
      </c>
      <c r="AC266" s="96" t="str">
        <f t="shared" si="113"/>
        <v/>
      </c>
      <c r="AD266" s="96" t="str">
        <f t="shared" si="124"/>
        <v/>
      </c>
      <c r="AE266" s="96" t="str">
        <f t="shared" si="114"/>
        <v/>
      </c>
      <c r="AF266" s="96" t="str">
        <f t="shared" si="115"/>
        <v/>
      </c>
      <c r="AG266" s="96" t="str">
        <f t="shared" si="116"/>
        <v/>
      </c>
      <c r="AH266" s="96" t="str">
        <f t="shared" si="125"/>
        <v/>
      </c>
      <c r="AI266" s="129" t="str">
        <f t="shared" si="126"/>
        <v/>
      </c>
    </row>
    <row r="267" spans="1:35" hidden="1">
      <c r="A267" s="130"/>
      <c r="B267" s="99"/>
      <c r="C267" s="97"/>
      <c r="D267" s="98"/>
      <c r="E267" s="98"/>
      <c r="F267" s="98"/>
      <c r="G267" s="98"/>
      <c r="H267" s="93" t="str">
        <f t="shared" si="102"/>
        <v/>
      </c>
      <c r="I267" s="778"/>
      <c r="J267" s="95" t="str">
        <f t="shared" si="103"/>
        <v/>
      </c>
      <c r="K267" s="95" t="str">
        <f t="shared" si="104"/>
        <v/>
      </c>
      <c r="L267" s="909"/>
      <c r="M267" s="93" t="str">
        <f t="shared" si="117"/>
        <v/>
      </c>
      <c r="N267" s="93" t="str">
        <f t="shared" si="105"/>
        <v/>
      </c>
      <c r="O267" s="96"/>
      <c r="P267" s="96" t="str">
        <f t="shared" si="118"/>
        <v/>
      </c>
      <c r="Q267" s="96" t="str">
        <f t="shared" si="106"/>
        <v/>
      </c>
      <c r="R267" s="96" t="str">
        <f t="shared" si="107"/>
        <v/>
      </c>
      <c r="S267" s="96" t="str">
        <f t="shared" si="119"/>
        <v/>
      </c>
      <c r="T267" s="96" t="str">
        <f t="shared" si="108"/>
        <v/>
      </c>
      <c r="U267" s="96" t="str">
        <f t="shared" si="109"/>
        <v/>
      </c>
      <c r="V267" s="96" t="str">
        <f t="shared" si="110"/>
        <v/>
      </c>
      <c r="W267" s="96" t="str">
        <f t="shared" si="111"/>
        <v/>
      </c>
      <c r="X267" s="96" t="str">
        <f t="shared" si="120"/>
        <v/>
      </c>
      <c r="Y267" s="96" t="str">
        <f t="shared" si="121"/>
        <v/>
      </c>
      <c r="Z267" s="96" t="str">
        <f t="shared" si="112"/>
        <v/>
      </c>
      <c r="AA267" s="96" t="str">
        <f t="shared" si="122"/>
        <v/>
      </c>
      <c r="AB267" s="96" t="str">
        <f t="shared" si="123"/>
        <v/>
      </c>
      <c r="AC267" s="96" t="str">
        <f t="shared" si="113"/>
        <v/>
      </c>
      <c r="AD267" s="96" t="str">
        <f t="shared" si="124"/>
        <v/>
      </c>
      <c r="AE267" s="96" t="str">
        <f t="shared" si="114"/>
        <v/>
      </c>
      <c r="AF267" s="96" t="str">
        <f t="shared" si="115"/>
        <v/>
      </c>
      <c r="AG267" s="96" t="str">
        <f t="shared" si="116"/>
        <v/>
      </c>
      <c r="AH267" s="96" t="str">
        <f t="shared" si="125"/>
        <v/>
      </c>
      <c r="AI267" s="129" t="str">
        <f t="shared" si="126"/>
        <v/>
      </c>
    </row>
    <row r="268" spans="1:35" hidden="1">
      <c r="A268" s="130"/>
      <c r="B268" s="99"/>
      <c r="C268" s="97"/>
      <c r="D268" s="98"/>
      <c r="E268" s="98"/>
      <c r="F268" s="98"/>
      <c r="G268" s="98"/>
      <c r="H268" s="93" t="str">
        <f t="shared" si="102"/>
        <v/>
      </c>
      <c r="I268" s="778"/>
      <c r="J268" s="95" t="str">
        <f t="shared" si="103"/>
        <v/>
      </c>
      <c r="K268" s="95" t="str">
        <f t="shared" si="104"/>
        <v/>
      </c>
      <c r="L268" s="909"/>
      <c r="M268" s="93" t="str">
        <f t="shared" si="117"/>
        <v/>
      </c>
      <c r="N268" s="93" t="str">
        <f t="shared" si="105"/>
        <v/>
      </c>
      <c r="O268" s="96"/>
      <c r="P268" s="96" t="str">
        <f t="shared" si="118"/>
        <v/>
      </c>
      <c r="Q268" s="96" t="str">
        <f t="shared" si="106"/>
        <v/>
      </c>
      <c r="R268" s="96" t="str">
        <f t="shared" si="107"/>
        <v/>
      </c>
      <c r="S268" s="96" t="str">
        <f t="shared" si="119"/>
        <v/>
      </c>
      <c r="T268" s="96" t="str">
        <f t="shared" si="108"/>
        <v/>
      </c>
      <c r="U268" s="96" t="str">
        <f t="shared" si="109"/>
        <v/>
      </c>
      <c r="V268" s="96" t="str">
        <f t="shared" si="110"/>
        <v/>
      </c>
      <c r="W268" s="96" t="str">
        <f t="shared" si="111"/>
        <v/>
      </c>
      <c r="X268" s="96" t="str">
        <f t="shared" si="120"/>
        <v/>
      </c>
      <c r="Y268" s="96" t="str">
        <f t="shared" si="121"/>
        <v/>
      </c>
      <c r="Z268" s="96" t="str">
        <f t="shared" si="112"/>
        <v/>
      </c>
      <c r="AA268" s="96" t="str">
        <f t="shared" si="122"/>
        <v/>
      </c>
      <c r="AB268" s="96" t="str">
        <f t="shared" si="123"/>
        <v/>
      </c>
      <c r="AC268" s="96" t="str">
        <f t="shared" si="113"/>
        <v/>
      </c>
      <c r="AD268" s="96" t="str">
        <f t="shared" si="124"/>
        <v/>
      </c>
      <c r="AE268" s="96" t="str">
        <f t="shared" si="114"/>
        <v/>
      </c>
      <c r="AF268" s="96" t="str">
        <f t="shared" si="115"/>
        <v/>
      </c>
      <c r="AG268" s="96" t="str">
        <f t="shared" si="116"/>
        <v/>
      </c>
      <c r="AH268" s="96" t="str">
        <f t="shared" si="125"/>
        <v/>
      </c>
      <c r="AI268" s="129" t="str">
        <f t="shared" si="126"/>
        <v/>
      </c>
    </row>
    <row r="269" spans="1:35" hidden="1">
      <c r="A269" s="130"/>
      <c r="B269" s="99"/>
      <c r="C269" s="97"/>
      <c r="D269" s="98"/>
      <c r="E269" s="98"/>
      <c r="F269" s="98"/>
      <c r="G269" s="98"/>
      <c r="H269" s="93" t="str">
        <f t="shared" si="102"/>
        <v/>
      </c>
      <c r="I269" s="778"/>
      <c r="J269" s="95" t="str">
        <f t="shared" si="103"/>
        <v/>
      </c>
      <c r="K269" s="95" t="str">
        <f t="shared" si="104"/>
        <v/>
      </c>
      <c r="L269" s="909"/>
      <c r="M269" s="93" t="str">
        <f t="shared" si="117"/>
        <v/>
      </c>
      <c r="N269" s="93" t="str">
        <f t="shared" si="105"/>
        <v/>
      </c>
      <c r="O269" s="96"/>
      <c r="P269" s="96" t="str">
        <f t="shared" si="118"/>
        <v/>
      </c>
      <c r="Q269" s="96" t="str">
        <f t="shared" si="106"/>
        <v/>
      </c>
      <c r="R269" s="96" t="str">
        <f t="shared" si="107"/>
        <v/>
      </c>
      <c r="S269" s="96" t="str">
        <f t="shared" si="119"/>
        <v/>
      </c>
      <c r="T269" s="96" t="str">
        <f t="shared" si="108"/>
        <v/>
      </c>
      <c r="U269" s="96" t="str">
        <f t="shared" si="109"/>
        <v/>
      </c>
      <c r="V269" s="96" t="str">
        <f t="shared" si="110"/>
        <v/>
      </c>
      <c r="W269" s="96" t="str">
        <f t="shared" si="111"/>
        <v/>
      </c>
      <c r="X269" s="96" t="str">
        <f t="shared" si="120"/>
        <v/>
      </c>
      <c r="Y269" s="96" t="str">
        <f t="shared" si="121"/>
        <v/>
      </c>
      <c r="Z269" s="96" t="str">
        <f t="shared" si="112"/>
        <v/>
      </c>
      <c r="AA269" s="96" t="str">
        <f t="shared" si="122"/>
        <v/>
      </c>
      <c r="AB269" s="96" t="str">
        <f t="shared" si="123"/>
        <v/>
      </c>
      <c r="AC269" s="96" t="str">
        <f t="shared" si="113"/>
        <v/>
      </c>
      <c r="AD269" s="96" t="str">
        <f t="shared" si="124"/>
        <v/>
      </c>
      <c r="AE269" s="96" t="str">
        <f t="shared" si="114"/>
        <v/>
      </c>
      <c r="AF269" s="96" t="str">
        <f t="shared" si="115"/>
        <v/>
      </c>
      <c r="AG269" s="96" t="str">
        <f t="shared" si="116"/>
        <v/>
      </c>
      <c r="AH269" s="96" t="str">
        <f t="shared" si="125"/>
        <v/>
      </c>
      <c r="AI269" s="129" t="str">
        <f t="shared" si="126"/>
        <v/>
      </c>
    </row>
    <row r="270" spans="1:35" hidden="1">
      <c r="A270" s="130"/>
      <c r="B270" s="99"/>
      <c r="C270" s="97"/>
      <c r="D270" s="98"/>
      <c r="E270" s="98"/>
      <c r="F270" s="98"/>
      <c r="G270" s="98"/>
      <c r="H270" s="93" t="str">
        <f t="shared" si="102"/>
        <v/>
      </c>
      <c r="I270" s="778"/>
      <c r="J270" s="95" t="str">
        <f t="shared" si="103"/>
        <v/>
      </c>
      <c r="K270" s="95" t="str">
        <f t="shared" si="104"/>
        <v/>
      </c>
      <c r="L270" s="909"/>
      <c r="M270" s="93" t="str">
        <f t="shared" si="117"/>
        <v/>
      </c>
      <c r="N270" s="93" t="str">
        <f t="shared" si="105"/>
        <v/>
      </c>
      <c r="O270" s="96"/>
      <c r="P270" s="96" t="str">
        <f t="shared" si="118"/>
        <v/>
      </c>
      <c r="Q270" s="96" t="str">
        <f t="shared" si="106"/>
        <v/>
      </c>
      <c r="R270" s="96" t="str">
        <f t="shared" si="107"/>
        <v/>
      </c>
      <c r="S270" s="96" t="str">
        <f t="shared" si="119"/>
        <v/>
      </c>
      <c r="T270" s="96" t="str">
        <f t="shared" si="108"/>
        <v/>
      </c>
      <c r="U270" s="96" t="str">
        <f t="shared" si="109"/>
        <v/>
      </c>
      <c r="V270" s="96" t="str">
        <f t="shared" si="110"/>
        <v/>
      </c>
      <c r="W270" s="96" t="str">
        <f t="shared" si="111"/>
        <v/>
      </c>
      <c r="X270" s="96" t="str">
        <f t="shared" si="120"/>
        <v/>
      </c>
      <c r="Y270" s="96" t="str">
        <f t="shared" si="121"/>
        <v/>
      </c>
      <c r="Z270" s="96" t="str">
        <f t="shared" si="112"/>
        <v/>
      </c>
      <c r="AA270" s="96" t="str">
        <f t="shared" si="122"/>
        <v/>
      </c>
      <c r="AB270" s="96" t="str">
        <f t="shared" si="123"/>
        <v/>
      </c>
      <c r="AC270" s="96" t="str">
        <f t="shared" si="113"/>
        <v/>
      </c>
      <c r="AD270" s="96" t="str">
        <f t="shared" si="124"/>
        <v/>
      </c>
      <c r="AE270" s="96" t="str">
        <f t="shared" si="114"/>
        <v/>
      </c>
      <c r="AF270" s="96" t="str">
        <f t="shared" si="115"/>
        <v/>
      </c>
      <c r="AG270" s="96" t="str">
        <f t="shared" si="116"/>
        <v/>
      </c>
      <c r="AH270" s="96" t="str">
        <f t="shared" si="125"/>
        <v/>
      </c>
      <c r="AI270" s="129" t="str">
        <f t="shared" si="126"/>
        <v/>
      </c>
    </row>
    <row r="271" spans="1:35" hidden="1">
      <c r="A271" s="130"/>
      <c r="B271" s="99"/>
      <c r="C271" s="97"/>
      <c r="D271" s="98"/>
      <c r="E271" s="98"/>
      <c r="F271" s="98"/>
      <c r="G271" s="98"/>
      <c r="H271" s="93" t="str">
        <f t="shared" si="102"/>
        <v/>
      </c>
      <c r="I271" s="778"/>
      <c r="J271" s="95" t="str">
        <f t="shared" si="103"/>
        <v/>
      </c>
      <c r="K271" s="95" t="str">
        <f t="shared" si="104"/>
        <v/>
      </c>
      <c r="L271" s="909"/>
      <c r="M271" s="93" t="str">
        <f t="shared" si="117"/>
        <v/>
      </c>
      <c r="N271" s="93" t="str">
        <f t="shared" si="105"/>
        <v/>
      </c>
      <c r="O271" s="96"/>
      <c r="P271" s="96" t="str">
        <f t="shared" si="118"/>
        <v/>
      </c>
      <c r="Q271" s="96" t="str">
        <f t="shared" si="106"/>
        <v/>
      </c>
      <c r="R271" s="96" t="str">
        <f t="shared" si="107"/>
        <v/>
      </c>
      <c r="S271" s="96" t="str">
        <f t="shared" si="119"/>
        <v/>
      </c>
      <c r="T271" s="96" t="str">
        <f t="shared" si="108"/>
        <v/>
      </c>
      <c r="U271" s="96" t="str">
        <f t="shared" si="109"/>
        <v/>
      </c>
      <c r="V271" s="96" t="str">
        <f t="shared" si="110"/>
        <v/>
      </c>
      <c r="W271" s="96" t="str">
        <f t="shared" si="111"/>
        <v/>
      </c>
      <c r="X271" s="96" t="str">
        <f t="shared" si="120"/>
        <v/>
      </c>
      <c r="Y271" s="96" t="str">
        <f t="shared" si="121"/>
        <v/>
      </c>
      <c r="Z271" s="96" t="str">
        <f t="shared" si="112"/>
        <v/>
      </c>
      <c r="AA271" s="96" t="str">
        <f t="shared" si="122"/>
        <v/>
      </c>
      <c r="AB271" s="96" t="str">
        <f t="shared" si="123"/>
        <v/>
      </c>
      <c r="AC271" s="96" t="str">
        <f t="shared" si="113"/>
        <v/>
      </c>
      <c r="AD271" s="96" t="str">
        <f t="shared" si="124"/>
        <v/>
      </c>
      <c r="AE271" s="96" t="str">
        <f t="shared" si="114"/>
        <v/>
      </c>
      <c r="AF271" s="96" t="str">
        <f t="shared" si="115"/>
        <v/>
      </c>
      <c r="AG271" s="96" t="str">
        <f t="shared" si="116"/>
        <v/>
      </c>
      <c r="AH271" s="96" t="str">
        <f t="shared" si="125"/>
        <v/>
      </c>
      <c r="AI271" s="129" t="str">
        <f t="shared" si="126"/>
        <v/>
      </c>
    </row>
    <row r="272" spans="1:35" hidden="1">
      <c r="A272" s="130"/>
      <c r="B272" s="99"/>
      <c r="C272" s="97"/>
      <c r="D272" s="98"/>
      <c r="E272" s="98"/>
      <c r="F272" s="98"/>
      <c r="G272" s="98"/>
      <c r="H272" s="93" t="str">
        <f t="shared" si="102"/>
        <v/>
      </c>
      <c r="I272" s="778"/>
      <c r="J272" s="95" t="str">
        <f t="shared" si="103"/>
        <v/>
      </c>
      <c r="K272" s="95" t="str">
        <f t="shared" si="104"/>
        <v/>
      </c>
      <c r="L272" s="909"/>
      <c r="M272" s="93" t="str">
        <f t="shared" si="117"/>
        <v/>
      </c>
      <c r="N272" s="93" t="str">
        <f t="shared" si="105"/>
        <v/>
      </c>
      <c r="O272" s="96"/>
      <c r="P272" s="96" t="str">
        <f t="shared" si="118"/>
        <v/>
      </c>
      <c r="Q272" s="96" t="str">
        <f t="shared" si="106"/>
        <v/>
      </c>
      <c r="R272" s="96" t="str">
        <f t="shared" si="107"/>
        <v/>
      </c>
      <c r="S272" s="96" t="str">
        <f t="shared" si="119"/>
        <v/>
      </c>
      <c r="T272" s="96" t="str">
        <f t="shared" si="108"/>
        <v/>
      </c>
      <c r="U272" s="96" t="str">
        <f t="shared" si="109"/>
        <v/>
      </c>
      <c r="V272" s="96" t="str">
        <f t="shared" si="110"/>
        <v/>
      </c>
      <c r="W272" s="96" t="str">
        <f t="shared" si="111"/>
        <v/>
      </c>
      <c r="X272" s="96" t="str">
        <f t="shared" si="120"/>
        <v/>
      </c>
      <c r="Y272" s="96" t="str">
        <f t="shared" si="121"/>
        <v/>
      </c>
      <c r="Z272" s="96" t="str">
        <f t="shared" si="112"/>
        <v/>
      </c>
      <c r="AA272" s="96" t="str">
        <f t="shared" si="122"/>
        <v/>
      </c>
      <c r="AB272" s="96" t="str">
        <f t="shared" si="123"/>
        <v/>
      </c>
      <c r="AC272" s="96" t="str">
        <f t="shared" si="113"/>
        <v/>
      </c>
      <c r="AD272" s="96" t="str">
        <f t="shared" si="124"/>
        <v/>
      </c>
      <c r="AE272" s="96" t="str">
        <f t="shared" si="114"/>
        <v/>
      </c>
      <c r="AF272" s="96" t="str">
        <f t="shared" si="115"/>
        <v/>
      </c>
      <c r="AG272" s="96" t="str">
        <f t="shared" si="116"/>
        <v/>
      </c>
      <c r="AH272" s="96" t="str">
        <f t="shared" si="125"/>
        <v/>
      </c>
      <c r="AI272" s="129" t="str">
        <f t="shared" si="126"/>
        <v/>
      </c>
    </row>
    <row r="273" spans="1:35" hidden="1">
      <c r="A273" s="130"/>
      <c r="B273" s="99"/>
      <c r="C273" s="97"/>
      <c r="D273" s="98"/>
      <c r="E273" s="98"/>
      <c r="F273" s="98"/>
      <c r="G273" s="98"/>
      <c r="H273" s="93" t="str">
        <f t="shared" si="102"/>
        <v/>
      </c>
      <c r="I273" s="778"/>
      <c r="J273" s="95" t="str">
        <f t="shared" si="103"/>
        <v/>
      </c>
      <c r="K273" s="95" t="str">
        <f t="shared" si="104"/>
        <v/>
      </c>
      <c r="L273" s="909"/>
      <c r="M273" s="93" t="str">
        <f t="shared" si="117"/>
        <v/>
      </c>
      <c r="N273" s="93" t="str">
        <f t="shared" si="105"/>
        <v/>
      </c>
      <c r="O273" s="96"/>
      <c r="P273" s="96" t="str">
        <f t="shared" si="118"/>
        <v/>
      </c>
      <c r="Q273" s="96" t="str">
        <f t="shared" si="106"/>
        <v/>
      </c>
      <c r="R273" s="96" t="str">
        <f t="shared" si="107"/>
        <v/>
      </c>
      <c r="S273" s="96" t="str">
        <f t="shared" si="119"/>
        <v/>
      </c>
      <c r="T273" s="96" t="str">
        <f t="shared" si="108"/>
        <v/>
      </c>
      <c r="U273" s="96" t="str">
        <f t="shared" si="109"/>
        <v/>
      </c>
      <c r="V273" s="96" t="str">
        <f t="shared" si="110"/>
        <v/>
      </c>
      <c r="W273" s="96" t="str">
        <f t="shared" si="111"/>
        <v/>
      </c>
      <c r="X273" s="96" t="str">
        <f t="shared" si="120"/>
        <v/>
      </c>
      <c r="Y273" s="96" t="str">
        <f t="shared" si="121"/>
        <v/>
      </c>
      <c r="Z273" s="96" t="str">
        <f t="shared" si="112"/>
        <v/>
      </c>
      <c r="AA273" s="96" t="str">
        <f t="shared" si="122"/>
        <v/>
      </c>
      <c r="AB273" s="96" t="str">
        <f t="shared" si="123"/>
        <v/>
      </c>
      <c r="AC273" s="96" t="str">
        <f t="shared" si="113"/>
        <v/>
      </c>
      <c r="AD273" s="96" t="str">
        <f t="shared" si="124"/>
        <v/>
      </c>
      <c r="AE273" s="96" t="str">
        <f t="shared" si="114"/>
        <v/>
      </c>
      <c r="AF273" s="96" t="str">
        <f t="shared" si="115"/>
        <v/>
      </c>
      <c r="AG273" s="96" t="str">
        <f t="shared" si="116"/>
        <v/>
      </c>
      <c r="AH273" s="96" t="str">
        <f t="shared" si="125"/>
        <v/>
      </c>
      <c r="AI273" s="129" t="str">
        <f t="shared" si="126"/>
        <v/>
      </c>
    </row>
    <row r="274" spans="1:35" hidden="1">
      <c r="A274" s="130"/>
      <c r="B274" s="99"/>
      <c r="C274" s="97"/>
      <c r="D274" s="98"/>
      <c r="E274" s="98"/>
      <c r="F274" s="98"/>
      <c r="G274" s="98"/>
      <c r="H274" s="93" t="str">
        <f t="shared" si="102"/>
        <v/>
      </c>
      <c r="I274" s="778"/>
      <c r="J274" s="95" t="str">
        <f t="shared" si="103"/>
        <v/>
      </c>
      <c r="K274" s="95" t="str">
        <f t="shared" si="104"/>
        <v/>
      </c>
      <c r="L274" s="909"/>
      <c r="M274" s="93" t="str">
        <f t="shared" si="117"/>
        <v/>
      </c>
      <c r="N274" s="93" t="str">
        <f t="shared" si="105"/>
        <v/>
      </c>
      <c r="O274" s="96"/>
      <c r="P274" s="96" t="str">
        <f t="shared" si="118"/>
        <v/>
      </c>
      <c r="Q274" s="96" t="str">
        <f t="shared" si="106"/>
        <v/>
      </c>
      <c r="R274" s="96" t="str">
        <f t="shared" si="107"/>
        <v/>
      </c>
      <c r="S274" s="96" t="str">
        <f t="shared" si="119"/>
        <v/>
      </c>
      <c r="T274" s="96" t="str">
        <f t="shared" si="108"/>
        <v/>
      </c>
      <c r="U274" s="96" t="str">
        <f t="shared" si="109"/>
        <v/>
      </c>
      <c r="V274" s="96" t="str">
        <f t="shared" si="110"/>
        <v/>
      </c>
      <c r="W274" s="96" t="str">
        <f t="shared" si="111"/>
        <v/>
      </c>
      <c r="X274" s="96" t="str">
        <f t="shared" si="120"/>
        <v/>
      </c>
      <c r="Y274" s="96" t="str">
        <f t="shared" si="121"/>
        <v/>
      </c>
      <c r="Z274" s="96" t="str">
        <f t="shared" si="112"/>
        <v/>
      </c>
      <c r="AA274" s="96" t="str">
        <f t="shared" si="122"/>
        <v/>
      </c>
      <c r="AB274" s="96" t="str">
        <f t="shared" si="123"/>
        <v/>
      </c>
      <c r="AC274" s="96" t="str">
        <f t="shared" si="113"/>
        <v/>
      </c>
      <c r="AD274" s="96" t="str">
        <f t="shared" si="124"/>
        <v/>
      </c>
      <c r="AE274" s="96" t="str">
        <f t="shared" si="114"/>
        <v/>
      </c>
      <c r="AF274" s="96" t="str">
        <f t="shared" si="115"/>
        <v/>
      </c>
      <c r="AG274" s="96" t="str">
        <f t="shared" si="116"/>
        <v/>
      </c>
      <c r="AH274" s="96" t="str">
        <f t="shared" si="125"/>
        <v/>
      </c>
      <c r="AI274" s="129" t="str">
        <f t="shared" si="126"/>
        <v/>
      </c>
    </row>
    <row r="275" spans="1:35" hidden="1">
      <c r="A275" s="130"/>
      <c r="B275" s="99"/>
      <c r="C275" s="97"/>
      <c r="D275" s="98"/>
      <c r="E275" s="98"/>
      <c r="F275" s="98"/>
      <c r="G275" s="98"/>
      <c r="H275" s="93" t="str">
        <f t="shared" si="102"/>
        <v/>
      </c>
      <c r="I275" s="778"/>
      <c r="J275" s="95" t="str">
        <f t="shared" si="103"/>
        <v/>
      </c>
      <c r="K275" s="95" t="str">
        <f t="shared" si="104"/>
        <v/>
      </c>
      <c r="L275" s="909"/>
      <c r="M275" s="93" t="str">
        <f t="shared" si="117"/>
        <v/>
      </c>
      <c r="N275" s="93" t="str">
        <f t="shared" si="105"/>
        <v/>
      </c>
      <c r="O275" s="96"/>
      <c r="P275" s="96" t="str">
        <f t="shared" si="118"/>
        <v/>
      </c>
      <c r="Q275" s="96" t="str">
        <f t="shared" si="106"/>
        <v/>
      </c>
      <c r="R275" s="96" t="str">
        <f t="shared" si="107"/>
        <v/>
      </c>
      <c r="S275" s="96" t="str">
        <f t="shared" si="119"/>
        <v/>
      </c>
      <c r="T275" s="96" t="str">
        <f t="shared" si="108"/>
        <v/>
      </c>
      <c r="U275" s="96" t="str">
        <f t="shared" si="109"/>
        <v/>
      </c>
      <c r="V275" s="96" t="str">
        <f t="shared" si="110"/>
        <v/>
      </c>
      <c r="W275" s="96" t="str">
        <f t="shared" si="111"/>
        <v/>
      </c>
      <c r="X275" s="96" t="str">
        <f t="shared" si="120"/>
        <v/>
      </c>
      <c r="Y275" s="96" t="str">
        <f t="shared" si="121"/>
        <v/>
      </c>
      <c r="Z275" s="96" t="str">
        <f t="shared" si="112"/>
        <v/>
      </c>
      <c r="AA275" s="96" t="str">
        <f t="shared" si="122"/>
        <v/>
      </c>
      <c r="AB275" s="96" t="str">
        <f t="shared" si="123"/>
        <v/>
      </c>
      <c r="AC275" s="96" t="str">
        <f t="shared" si="113"/>
        <v/>
      </c>
      <c r="AD275" s="96" t="str">
        <f t="shared" si="124"/>
        <v/>
      </c>
      <c r="AE275" s="96" t="str">
        <f t="shared" si="114"/>
        <v/>
      </c>
      <c r="AF275" s="96" t="str">
        <f t="shared" si="115"/>
        <v/>
      </c>
      <c r="AG275" s="96" t="str">
        <f t="shared" si="116"/>
        <v/>
      </c>
      <c r="AH275" s="96" t="str">
        <f t="shared" si="125"/>
        <v/>
      </c>
      <c r="AI275" s="129" t="str">
        <f t="shared" si="126"/>
        <v/>
      </c>
    </row>
    <row r="276" spans="1:35" hidden="1">
      <c r="A276" s="130"/>
      <c r="B276" s="99"/>
      <c r="C276" s="97"/>
      <c r="D276" s="98"/>
      <c r="E276" s="98"/>
      <c r="F276" s="98"/>
      <c r="G276" s="98"/>
      <c r="H276" s="93" t="str">
        <f t="shared" si="102"/>
        <v/>
      </c>
      <c r="I276" s="778"/>
      <c r="J276" s="95" t="str">
        <f t="shared" si="103"/>
        <v/>
      </c>
      <c r="K276" s="95" t="str">
        <f t="shared" si="104"/>
        <v/>
      </c>
      <c r="L276" s="909"/>
      <c r="M276" s="93" t="str">
        <f t="shared" si="117"/>
        <v/>
      </c>
      <c r="N276" s="93" t="str">
        <f t="shared" si="105"/>
        <v/>
      </c>
      <c r="O276" s="96"/>
      <c r="P276" s="96" t="str">
        <f t="shared" si="118"/>
        <v/>
      </c>
      <c r="Q276" s="96" t="str">
        <f t="shared" si="106"/>
        <v/>
      </c>
      <c r="R276" s="96" t="str">
        <f t="shared" si="107"/>
        <v/>
      </c>
      <c r="S276" s="96" t="str">
        <f t="shared" si="119"/>
        <v/>
      </c>
      <c r="T276" s="96" t="str">
        <f t="shared" si="108"/>
        <v/>
      </c>
      <c r="U276" s="96" t="str">
        <f t="shared" si="109"/>
        <v/>
      </c>
      <c r="V276" s="96" t="str">
        <f t="shared" si="110"/>
        <v/>
      </c>
      <c r="W276" s="96" t="str">
        <f t="shared" si="111"/>
        <v/>
      </c>
      <c r="X276" s="96" t="str">
        <f t="shared" si="120"/>
        <v/>
      </c>
      <c r="Y276" s="96" t="str">
        <f t="shared" si="121"/>
        <v/>
      </c>
      <c r="Z276" s="96" t="str">
        <f t="shared" si="112"/>
        <v/>
      </c>
      <c r="AA276" s="96" t="str">
        <f t="shared" si="122"/>
        <v/>
      </c>
      <c r="AB276" s="96" t="str">
        <f t="shared" si="123"/>
        <v/>
      </c>
      <c r="AC276" s="96" t="str">
        <f t="shared" si="113"/>
        <v/>
      </c>
      <c r="AD276" s="96" t="str">
        <f t="shared" si="124"/>
        <v/>
      </c>
      <c r="AE276" s="96" t="str">
        <f t="shared" si="114"/>
        <v/>
      </c>
      <c r="AF276" s="96" t="str">
        <f t="shared" si="115"/>
        <v/>
      </c>
      <c r="AG276" s="96" t="str">
        <f t="shared" si="116"/>
        <v/>
      </c>
      <c r="AH276" s="96" t="str">
        <f t="shared" si="125"/>
        <v/>
      </c>
      <c r="AI276" s="129" t="str">
        <f t="shared" si="126"/>
        <v/>
      </c>
    </row>
    <row r="277" spans="1:35" hidden="1">
      <c r="A277" s="130"/>
      <c r="B277" s="99"/>
      <c r="C277" s="97"/>
      <c r="D277" s="98"/>
      <c r="E277" s="98"/>
      <c r="F277" s="98"/>
      <c r="G277" s="98"/>
      <c r="H277" s="93" t="str">
        <f t="shared" si="102"/>
        <v/>
      </c>
      <c r="I277" s="778"/>
      <c r="J277" s="95" t="str">
        <f t="shared" si="103"/>
        <v/>
      </c>
      <c r="K277" s="95" t="str">
        <f t="shared" si="104"/>
        <v/>
      </c>
      <c r="L277" s="909"/>
      <c r="M277" s="93" t="str">
        <f t="shared" si="117"/>
        <v/>
      </c>
      <c r="N277" s="93" t="str">
        <f t="shared" si="105"/>
        <v/>
      </c>
      <c r="O277" s="96"/>
      <c r="P277" s="96" t="str">
        <f t="shared" si="118"/>
        <v/>
      </c>
      <c r="Q277" s="96" t="str">
        <f t="shared" si="106"/>
        <v/>
      </c>
      <c r="R277" s="96" t="str">
        <f t="shared" si="107"/>
        <v/>
      </c>
      <c r="S277" s="96" t="str">
        <f t="shared" si="119"/>
        <v/>
      </c>
      <c r="T277" s="96" t="str">
        <f t="shared" si="108"/>
        <v/>
      </c>
      <c r="U277" s="96" t="str">
        <f t="shared" si="109"/>
        <v/>
      </c>
      <c r="V277" s="96" t="str">
        <f t="shared" si="110"/>
        <v/>
      </c>
      <c r="W277" s="96" t="str">
        <f t="shared" si="111"/>
        <v/>
      </c>
      <c r="X277" s="96" t="str">
        <f t="shared" si="120"/>
        <v/>
      </c>
      <c r="Y277" s="96" t="str">
        <f t="shared" si="121"/>
        <v/>
      </c>
      <c r="Z277" s="96" t="str">
        <f t="shared" si="112"/>
        <v/>
      </c>
      <c r="AA277" s="96" t="str">
        <f t="shared" si="122"/>
        <v/>
      </c>
      <c r="AB277" s="96" t="str">
        <f t="shared" si="123"/>
        <v/>
      </c>
      <c r="AC277" s="96" t="str">
        <f t="shared" si="113"/>
        <v/>
      </c>
      <c r="AD277" s="96" t="str">
        <f t="shared" si="124"/>
        <v/>
      </c>
      <c r="AE277" s="96" t="str">
        <f t="shared" si="114"/>
        <v/>
      </c>
      <c r="AF277" s="96" t="str">
        <f t="shared" si="115"/>
        <v/>
      </c>
      <c r="AG277" s="96" t="str">
        <f t="shared" si="116"/>
        <v/>
      </c>
      <c r="AH277" s="96" t="str">
        <f t="shared" si="125"/>
        <v/>
      </c>
      <c r="AI277" s="129" t="str">
        <f t="shared" si="126"/>
        <v/>
      </c>
    </row>
    <row r="278" spans="1:35" hidden="1">
      <c r="A278" s="130"/>
      <c r="B278" s="99"/>
      <c r="C278" s="97"/>
      <c r="D278" s="98"/>
      <c r="E278" s="98"/>
      <c r="F278" s="98"/>
      <c r="G278" s="98"/>
      <c r="H278" s="93" t="str">
        <f t="shared" si="102"/>
        <v/>
      </c>
      <c r="I278" s="778"/>
      <c r="J278" s="95" t="str">
        <f t="shared" si="103"/>
        <v/>
      </c>
      <c r="K278" s="95" t="str">
        <f t="shared" si="104"/>
        <v/>
      </c>
      <c r="L278" s="909"/>
      <c r="M278" s="93" t="str">
        <f t="shared" si="117"/>
        <v/>
      </c>
      <c r="N278" s="93" t="str">
        <f t="shared" si="105"/>
        <v/>
      </c>
      <c r="O278" s="96"/>
      <c r="P278" s="96" t="str">
        <f t="shared" si="118"/>
        <v/>
      </c>
      <c r="Q278" s="96" t="str">
        <f t="shared" si="106"/>
        <v/>
      </c>
      <c r="R278" s="96" t="str">
        <f t="shared" si="107"/>
        <v/>
      </c>
      <c r="S278" s="96" t="str">
        <f t="shared" si="119"/>
        <v/>
      </c>
      <c r="T278" s="96" t="str">
        <f t="shared" si="108"/>
        <v/>
      </c>
      <c r="U278" s="96" t="str">
        <f t="shared" si="109"/>
        <v/>
      </c>
      <c r="V278" s="96" t="str">
        <f t="shared" si="110"/>
        <v/>
      </c>
      <c r="W278" s="96" t="str">
        <f t="shared" si="111"/>
        <v/>
      </c>
      <c r="X278" s="96" t="str">
        <f t="shared" si="120"/>
        <v/>
      </c>
      <c r="Y278" s="96" t="str">
        <f t="shared" si="121"/>
        <v/>
      </c>
      <c r="Z278" s="96" t="str">
        <f t="shared" si="112"/>
        <v/>
      </c>
      <c r="AA278" s="96" t="str">
        <f t="shared" si="122"/>
        <v/>
      </c>
      <c r="AB278" s="96" t="str">
        <f t="shared" si="123"/>
        <v/>
      </c>
      <c r="AC278" s="96" t="str">
        <f t="shared" si="113"/>
        <v/>
      </c>
      <c r="AD278" s="96" t="str">
        <f t="shared" si="124"/>
        <v/>
      </c>
      <c r="AE278" s="96" t="str">
        <f t="shared" si="114"/>
        <v/>
      </c>
      <c r="AF278" s="96" t="str">
        <f t="shared" si="115"/>
        <v/>
      </c>
      <c r="AG278" s="96" t="str">
        <f t="shared" si="116"/>
        <v/>
      </c>
      <c r="AH278" s="96" t="str">
        <f t="shared" si="125"/>
        <v/>
      </c>
      <c r="AI278" s="129" t="str">
        <f t="shared" si="126"/>
        <v/>
      </c>
    </row>
    <row r="279" spans="1:35" hidden="1">
      <c r="A279" s="130"/>
      <c r="B279" s="99"/>
      <c r="C279" s="97"/>
      <c r="D279" s="98"/>
      <c r="E279" s="98"/>
      <c r="F279" s="98"/>
      <c r="G279" s="98"/>
      <c r="H279" s="93" t="str">
        <f t="shared" si="102"/>
        <v/>
      </c>
      <c r="I279" s="778"/>
      <c r="J279" s="95" t="str">
        <f t="shared" si="103"/>
        <v/>
      </c>
      <c r="K279" s="95" t="str">
        <f t="shared" si="104"/>
        <v/>
      </c>
      <c r="L279" s="909"/>
      <c r="M279" s="93" t="str">
        <f t="shared" si="117"/>
        <v/>
      </c>
      <c r="N279" s="93" t="str">
        <f t="shared" si="105"/>
        <v/>
      </c>
      <c r="O279" s="96"/>
      <c r="P279" s="96" t="str">
        <f t="shared" si="118"/>
        <v/>
      </c>
      <c r="Q279" s="96" t="str">
        <f t="shared" si="106"/>
        <v/>
      </c>
      <c r="R279" s="96" t="str">
        <f t="shared" si="107"/>
        <v/>
      </c>
      <c r="S279" s="96" t="str">
        <f t="shared" si="119"/>
        <v/>
      </c>
      <c r="T279" s="96" t="str">
        <f t="shared" si="108"/>
        <v/>
      </c>
      <c r="U279" s="96" t="str">
        <f t="shared" si="109"/>
        <v/>
      </c>
      <c r="V279" s="96" t="str">
        <f t="shared" si="110"/>
        <v/>
      </c>
      <c r="W279" s="96" t="str">
        <f t="shared" si="111"/>
        <v/>
      </c>
      <c r="X279" s="96" t="str">
        <f t="shared" si="120"/>
        <v/>
      </c>
      <c r="Y279" s="96" t="str">
        <f t="shared" si="121"/>
        <v/>
      </c>
      <c r="Z279" s="96" t="str">
        <f t="shared" si="112"/>
        <v/>
      </c>
      <c r="AA279" s="96" t="str">
        <f t="shared" si="122"/>
        <v/>
      </c>
      <c r="AB279" s="96" t="str">
        <f t="shared" si="123"/>
        <v/>
      </c>
      <c r="AC279" s="96" t="str">
        <f t="shared" si="113"/>
        <v/>
      </c>
      <c r="AD279" s="96" t="str">
        <f t="shared" si="124"/>
        <v/>
      </c>
      <c r="AE279" s="96" t="str">
        <f t="shared" si="114"/>
        <v/>
      </c>
      <c r="AF279" s="96" t="str">
        <f t="shared" si="115"/>
        <v/>
      </c>
      <c r="AG279" s="96" t="str">
        <f t="shared" si="116"/>
        <v/>
      </c>
      <c r="AH279" s="96" t="str">
        <f t="shared" si="125"/>
        <v/>
      </c>
      <c r="AI279" s="129" t="str">
        <f t="shared" si="126"/>
        <v/>
      </c>
    </row>
    <row r="280" spans="1:35" hidden="1">
      <c r="A280" s="130"/>
      <c r="B280" s="99"/>
      <c r="C280" s="97"/>
      <c r="D280" s="98"/>
      <c r="E280" s="98"/>
      <c r="F280" s="98"/>
      <c r="G280" s="98"/>
      <c r="H280" s="93" t="str">
        <f t="shared" si="102"/>
        <v/>
      </c>
      <c r="I280" s="778"/>
      <c r="J280" s="95" t="str">
        <f t="shared" si="103"/>
        <v/>
      </c>
      <c r="K280" s="95" t="str">
        <f t="shared" si="104"/>
        <v/>
      </c>
      <c r="L280" s="909"/>
      <c r="M280" s="93" t="str">
        <f t="shared" si="117"/>
        <v/>
      </c>
      <c r="N280" s="93" t="str">
        <f t="shared" si="105"/>
        <v/>
      </c>
      <c r="O280" s="96"/>
      <c r="P280" s="96" t="str">
        <f t="shared" si="118"/>
        <v/>
      </c>
      <c r="Q280" s="96" t="str">
        <f t="shared" si="106"/>
        <v/>
      </c>
      <c r="R280" s="96" t="str">
        <f t="shared" si="107"/>
        <v/>
      </c>
      <c r="S280" s="96" t="str">
        <f t="shared" si="119"/>
        <v/>
      </c>
      <c r="T280" s="96" t="str">
        <f t="shared" si="108"/>
        <v/>
      </c>
      <c r="U280" s="96" t="str">
        <f t="shared" si="109"/>
        <v/>
      </c>
      <c r="V280" s="96" t="str">
        <f t="shared" si="110"/>
        <v/>
      </c>
      <c r="W280" s="96" t="str">
        <f t="shared" si="111"/>
        <v/>
      </c>
      <c r="X280" s="96" t="str">
        <f t="shared" si="120"/>
        <v/>
      </c>
      <c r="Y280" s="96" t="str">
        <f t="shared" si="121"/>
        <v/>
      </c>
      <c r="Z280" s="96" t="str">
        <f t="shared" si="112"/>
        <v/>
      </c>
      <c r="AA280" s="96" t="str">
        <f t="shared" si="122"/>
        <v/>
      </c>
      <c r="AB280" s="96" t="str">
        <f t="shared" si="123"/>
        <v/>
      </c>
      <c r="AC280" s="96" t="str">
        <f t="shared" si="113"/>
        <v/>
      </c>
      <c r="AD280" s="96" t="str">
        <f t="shared" si="124"/>
        <v/>
      </c>
      <c r="AE280" s="96" t="str">
        <f t="shared" si="114"/>
        <v/>
      </c>
      <c r="AF280" s="96" t="str">
        <f t="shared" si="115"/>
        <v/>
      </c>
      <c r="AG280" s="96" t="str">
        <f t="shared" si="116"/>
        <v/>
      </c>
      <c r="AH280" s="96" t="str">
        <f t="shared" si="125"/>
        <v/>
      </c>
      <c r="AI280" s="129" t="str">
        <f t="shared" si="126"/>
        <v/>
      </c>
    </row>
    <row r="281" spans="1:35" hidden="1">
      <c r="A281" s="130"/>
      <c r="B281" s="99"/>
      <c r="C281" s="97"/>
      <c r="D281" s="98"/>
      <c r="E281" s="98"/>
      <c r="F281" s="98"/>
      <c r="G281" s="98"/>
      <c r="H281" s="93" t="str">
        <f t="shared" si="102"/>
        <v/>
      </c>
      <c r="I281" s="778"/>
      <c r="J281" s="95" t="str">
        <f t="shared" si="103"/>
        <v/>
      </c>
      <c r="K281" s="95" t="str">
        <f t="shared" si="104"/>
        <v/>
      </c>
      <c r="L281" s="909"/>
      <c r="M281" s="93" t="str">
        <f t="shared" si="117"/>
        <v/>
      </c>
      <c r="N281" s="93" t="str">
        <f t="shared" si="105"/>
        <v/>
      </c>
      <c r="O281" s="96"/>
      <c r="P281" s="96" t="str">
        <f t="shared" si="118"/>
        <v/>
      </c>
      <c r="Q281" s="96" t="str">
        <f t="shared" si="106"/>
        <v/>
      </c>
      <c r="R281" s="96" t="str">
        <f t="shared" si="107"/>
        <v/>
      </c>
      <c r="S281" s="96" t="str">
        <f t="shared" si="119"/>
        <v/>
      </c>
      <c r="T281" s="96" t="str">
        <f t="shared" si="108"/>
        <v/>
      </c>
      <c r="U281" s="96" t="str">
        <f t="shared" si="109"/>
        <v/>
      </c>
      <c r="V281" s="96" t="str">
        <f t="shared" si="110"/>
        <v/>
      </c>
      <c r="W281" s="96" t="str">
        <f t="shared" si="111"/>
        <v/>
      </c>
      <c r="X281" s="96" t="str">
        <f t="shared" si="120"/>
        <v/>
      </c>
      <c r="Y281" s="96" t="str">
        <f t="shared" si="121"/>
        <v/>
      </c>
      <c r="Z281" s="96" t="str">
        <f t="shared" si="112"/>
        <v/>
      </c>
      <c r="AA281" s="96" t="str">
        <f t="shared" si="122"/>
        <v/>
      </c>
      <c r="AB281" s="96" t="str">
        <f t="shared" si="123"/>
        <v/>
      </c>
      <c r="AC281" s="96" t="str">
        <f t="shared" si="113"/>
        <v/>
      </c>
      <c r="AD281" s="96" t="str">
        <f t="shared" si="124"/>
        <v/>
      </c>
      <c r="AE281" s="96" t="str">
        <f t="shared" si="114"/>
        <v/>
      </c>
      <c r="AF281" s="96" t="str">
        <f t="shared" si="115"/>
        <v/>
      </c>
      <c r="AG281" s="96" t="str">
        <f t="shared" si="116"/>
        <v/>
      </c>
      <c r="AH281" s="96" t="str">
        <f t="shared" si="125"/>
        <v/>
      </c>
      <c r="AI281" s="129" t="str">
        <f t="shared" si="126"/>
        <v/>
      </c>
    </row>
    <row r="282" spans="1:35" hidden="1">
      <c r="A282" s="130"/>
      <c r="B282" s="99"/>
      <c r="C282" s="97"/>
      <c r="D282" s="98"/>
      <c r="E282" s="98"/>
      <c r="F282" s="98"/>
      <c r="G282" s="98"/>
      <c r="H282" s="93" t="str">
        <f t="shared" si="102"/>
        <v/>
      </c>
      <c r="I282" s="778"/>
      <c r="J282" s="95" t="str">
        <f t="shared" si="103"/>
        <v/>
      </c>
      <c r="K282" s="95" t="str">
        <f t="shared" si="104"/>
        <v/>
      </c>
      <c r="L282" s="909"/>
      <c r="M282" s="93" t="str">
        <f t="shared" si="117"/>
        <v/>
      </c>
      <c r="N282" s="93" t="str">
        <f t="shared" si="105"/>
        <v/>
      </c>
      <c r="O282" s="96"/>
      <c r="P282" s="96" t="str">
        <f t="shared" si="118"/>
        <v/>
      </c>
      <c r="Q282" s="96" t="str">
        <f t="shared" si="106"/>
        <v/>
      </c>
      <c r="R282" s="96" t="str">
        <f t="shared" si="107"/>
        <v/>
      </c>
      <c r="S282" s="96" t="str">
        <f t="shared" si="119"/>
        <v/>
      </c>
      <c r="T282" s="96" t="str">
        <f t="shared" si="108"/>
        <v/>
      </c>
      <c r="U282" s="96" t="str">
        <f t="shared" si="109"/>
        <v/>
      </c>
      <c r="V282" s="96" t="str">
        <f t="shared" si="110"/>
        <v/>
      </c>
      <c r="W282" s="96" t="str">
        <f t="shared" si="111"/>
        <v/>
      </c>
      <c r="X282" s="96" t="str">
        <f t="shared" si="120"/>
        <v/>
      </c>
      <c r="Y282" s="96" t="str">
        <f t="shared" si="121"/>
        <v/>
      </c>
      <c r="Z282" s="96" t="str">
        <f t="shared" si="112"/>
        <v/>
      </c>
      <c r="AA282" s="96" t="str">
        <f t="shared" si="122"/>
        <v/>
      </c>
      <c r="AB282" s="96" t="str">
        <f t="shared" si="123"/>
        <v/>
      </c>
      <c r="AC282" s="96" t="str">
        <f t="shared" si="113"/>
        <v/>
      </c>
      <c r="AD282" s="96" t="str">
        <f t="shared" si="124"/>
        <v/>
      </c>
      <c r="AE282" s="96" t="str">
        <f t="shared" si="114"/>
        <v/>
      </c>
      <c r="AF282" s="96" t="str">
        <f t="shared" si="115"/>
        <v/>
      </c>
      <c r="AG282" s="96" t="str">
        <f t="shared" si="116"/>
        <v/>
      </c>
      <c r="AH282" s="96" t="str">
        <f t="shared" si="125"/>
        <v/>
      </c>
      <c r="AI282" s="129" t="str">
        <f t="shared" si="126"/>
        <v/>
      </c>
    </row>
    <row r="283" spans="1:35" hidden="1">
      <c r="A283" s="130"/>
      <c r="B283" s="99"/>
      <c r="C283" s="97"/>
      <c r="D283" s="98"/>
      <c r="E283" s="98"/>
      <c r="F283" s="98"/>
      <c r="G283" s="98"/>
      <c r="H283" s="93" t="str">
        <f t="shared" si="102"/>
        <v/>
      </c>
      <c r="I283" s="778"/>
      <c r="J283" s="95" t="str">
        <f t="shared" si="103"/>
        <v/>
      </c>
      <c r="K283" s="95" t="str">
        <f t="shared" si="104"/>
        <v/>
      </c>
      <c r="L283" s="909"/>
      <c r="M283" s="93" t="str">
        <f t="shared" si="117"/>
        <v/>
      </c>
      <c r="N283" s="93" t="str">
        <f t="shared" si="105"/>
        <v/>
      </c>
      <c r="O283" s="96"/>
      <c r="P283" s="96" t="str">
        <f t="shared" si="118"/>
        <v/>
      </c>
      <c r="Q283" s="96" t="str">
        <f t="shared" si="106"/>
        <v/>
      </c>
      <c r="R283" s="96" t="str">
        <f t="shared" si="107"/>
        <v/>
      </c>
      <c r="S283" s="96" t="str">
        <f t="shared" si="119"/>
        <v/>
      </c>
      <c r="T283" s="96" t="str">
        <f t="shared" si="108"/>
        <v/>
      </c>
      <c r="U283" s="96" t="str">
        <f t="shared" si="109"/>
        <v/>
      </c>
      <c r="V283" s="96" t="str">
        <f t="shared" si="110"/>
        <v/>
      </c>
      <c r="W283" s="96" t="str">
        <f t="shared" si="111"/>
        <v/>
      </c>
      <c r="X283" s="96" t="str">
        <f t="shared" si="120"/>
        <v/>
      </c>
      <c r="Y283" s="96" t="str">
        <f t="shared" si="121"/>
        <v/>
      </c>
      <c r="Z283" s="96" t="str">
        <f t="shared" si="112"/>
        <v/>
      </c>
      <c r="AA283" s="96" t="str">
        <f t="shared" si="122"/>
        <v/>
      </c>
      <c r="AB283" s="96" t="str">
        <f t="shared" si="123"/>
        <v/>
      </c>
      <c r="AC283" s="96" t="str">
        <f t="shared" si="113"/>
        <v/>
      </c>
      <c r="AD283" s="96" t="str">
        <f t="shared" si="124"/>
        <v/>
      </c>
      <c r="AE283" s="96" t="str">
        <f t="shared" si="114"/>
        <v/>
      </c>
      <c r="AF283" s="96" t="str">
        <f t="shared" si="115"/>
        <v/>
      </c>
      <c r="AG283" s="96" t="str">
        <f t="shared" si="116"/>
        <v/>
      </c>
      <c r="AH283" s="96" t="str">
        <f t="shared" si="125"/>
        <v/>
      </c>
      <c r="AI283" s="129" t="str">
        <f t="shared" si="126"/>
        <v/>
      </c>
    </row>
    <row r="284" spans="1:35" hidden="1">
      <c r="A284" s="130"/>
      <c r="B284" s="99"/>
      <c r="C284" s="97"/>
      <c r="D284" s="98"/>
      <c r="E284" s="98"/>
      <c r="F284" s="98"/>
      <c r="G284" s="98"/>
      <c r="H284" s="93" t="str">
        <f t="shared" si="102"/>
        <v/>
      </c>
      <c r="I284" s="778"/>
      <c r="J284" s="95" t="str">
        <f t="shared" si="103"/>
        <v/>
      </c>
      <c r="K284" s="95" t="str">
        <f t="shared" si="104"/>
        <v/>
      </c>
      <c r="L284" s="909"/>
      <c r="M284" s="93" t="str">
        <f t="shared" si="117"/>
        <v/>
      </c>
      <c r="N284" s="93" t="str">
        <f t="shared" si="105"/>
        <v/>
      </c>
      <c r="O284" s="96"/>
      <c r="P284" s="96" t="str">
        <f t="shared" si="118"/>
        <v/>
      </c>
      <c r="Q284" s="96" t="str">
        <f t="shared" si="106"/>
        <v/>
      </c>
      <c r="R284" s="96" t="str">
        <f t="shared" si="107"/>
        <v/>
      </c>
      <c r="S284" s="96" t="str">
        <f t="shared" si="119"/>
        <v/>
      </c>
      <c r="T284" s="96" t="str">
        <f t="shared" si="108"/>
        <v/>
      </c>
      <c r="U284" s="96" t="str">
        <f t="shared" si="109"/>
        <v/>
      </c>
      <c r="V284" s="96" t="str">
        <f t="shared" si="110"/>
        <v/>
      </c>
      <c r="W284" s="96" t="str">
        <f t="shared" si="111"/>
        <v/>
      </c>
      <c r="X284" s="96" t="str">
        <f t="shared" si="120"/>
        <v/>
      </c>
      <c r="Y284" s="96" t="str">
        <f t="shared" si="121"/>
        <v/>
      </c>
      <c r="Z284" s="96" t="str">
        <f t="shared" si="112"/>
        <v/>
      </c>
      <c r="AA284" s="96" t="str">
        <f t="shared" si="122"/>
        <v/>
      </c>
      <c r="AB284" s="96" t="str">
        <f t="shared" si="123"/>
        <v/>
      </c>
      <c r="AC284" s="96" t="str">
        <f t="shared" si="113"/>
        <v/>
      </c>
      <c r="AD284" s="96" t="str">
        <f t="shared" si="124"/>
        <v/>
      </c>
      <c r="AE284" s="96" t="str">
        <f t="shared" si="114"/>
        <v/>
      </c>
      <c r="AF284" s="96" t="str">
        <f t="shared" si="115"/>
        <v/>
      </c>
      <c r="AG284" s="96" t="str">
        <f t="shared" si="116"/>
        <v/>
      </c>
      <c r="AH284" s="96" t="str">
        <f t="shared" si="125"/>
        <v/>
      </c>
      <c r="AI284" s="129" t="str">
        <f t="shared" si="126"/>
        <v/>
      </c>
    </row>
    <row r="285" spans="1:35" hidden="1">
      <c r="A285" s="130"/>
      <c r="B285" s="99"/>
      <c r="C285" s="97"/>
      <c r="D285" s="98"/>
      <c r="E285" s="98"/>
      <c r="F285" s="98"/>
      <c r="G285" s="98"/>
      <c r="H285" s="93" t="str">
        <f t="shared" si="102"/>
        <v/>
      </c>
      <c r="I285" s="778"/>
      <c r="J285" s="95" t="str">
        <f t="shared" si="103"/>
        <v/>
      </c>
      <c r="K285" s="95" t="str">
        <f t="shared" si="104"/>
        <v/>
      </c>
      <c r="L285" s="909"/>
      <c r="M285" s="93" t="str">
        <f t="shared" si="117"/>
        <v/>
      </c>
      <c r="N285" s="93" t="str">
        <f t="shared" si="105"/>
        <v/>
      </c>
      <c r="O285" s="96"/>
      <c r="P285" s="96" t="str">
        <f t="shared" si="118"/>
        <v/>
      </c>
      <c r="Q285" s="96" t="str">
        <f t="shared" si="106"/>
        <v/>
      </c>
      <c r="R285" s="96" t="str">
        <f t="shared" si="107"/>
        <v/>
      </c>
      <c r="S285" s="96" t="str">
        <f t="shared" si="119"/>
        <v/>
      </c>
      <c r="T285" s="96" t="str">
        <f t="shared" si="108"/>
        <v/>
      </c>
      <c r="U285" s="96" t="str">
        <f t="shared" si="109"/>
        <v/>
      </c>
      <c r="V285" s="96" t="str">
        <f t="shared" si="110"/>
        <v/>
      </c>
      <c r="W285" s="96" t="str">
        <f t="shared" si="111"/>
        <v/>
      </c>
      <c r="X285" s="96" t="str">
        <f t="shared" si="120"/>
        <v/>
      </c>
      <c r="Y285" s="96" t="str">
        <f t="shared" si="121"/>
        <v/>
      </c>
      <c r="Z285" s="96" t="str">
        <f t="shared" si="112"/>
        <v/>
      </c>
      <c r="AA285" s="96" t="str">
        <f t="shared" si="122"/>
        <v/>
      </c>
      <c r="AB285" s="96" t="str">
        <f t="shared" si="123"/>
        <v/>
      </c>
      <c r="AC285" s="96" t="str">
        <f t="shared" si="113"/>
        <v/>
      </c>
      <c r="AD285" s="96" t="str">
        <f t="shared" si="124"/>
        <v/>
      </c>
      <c r="AE285" s="96" t="str">
        <f t="shared" si="114"/>
        <v/>
      </c>
      <c r="AF285" s="96" t="str">
        <f t="shared" si="115"/>
        <v/>
      </c>
      <c r="AG285" s="96" t="str">
        <f t="shared" si="116"/>
        <v/>
      </c>
      <c r="AH285" s="96" t="str">
        <f t="shared" si="125"/>
        <v/>
      </c>
      <c r="AI285" s="129" t="str">
        <f t="shared" si="126"/>
        <v/>
      </c>
    </row>
    <row r="286" spans="1:35" hidden="1">
      <c r="A286" s="130"/>
      <c r="B286" s="99"/>
      <c r="C286" s="97"/>
      <c r="D286" s="98"/>
      <c r="E286" s="98"/>
      <c r="F286" s="98"/>
      <c r="G286" s="98"/>
      <c r="H286" s="93" t="str">
        <f t="shared" si="102"/>
        <v/>
      </c>
      <c r="I286" s="778"/>
      <c r="J286" s="95" t="str">
        <f t="shared" si="103"/>
        <v/>
      </c>
      <c r="K286" s="95" t="str">
        <f t="shared" si="104"/>
        <v/>
      </c>
      <c r="L286" s="909"/>
      <c r="M286" s="93" t="str">
        <f t="shared" si="117"/>
        <v/>
      </c>
      <c r="N286" s="93" t="str">
        <f t="shared" si="105"/>
        <v/>
      </c>
      <c r="O286" s="96"/>
      <c r="P286" s="96" t="str">
        <f t="shared" si="118"/>
        <v/>
      </c>
      <c r="Q286" s="96" t="str">
        <f t="shared" si="106"/>
        <v/>
      </c>
      <c r="R286" s="96" t="str">
        <f t="shared" si="107"/>
        <v/>
      </c>
      <c r="S286" s="96" t="str">
        <f t="shared" si="119"/>
        <v/>
      </c>
      <c r="T286" s="96" t="str">
        <f t="shared" si="108"/>
        <v/>
      </c>
      <c r="U286" s="96" t="str">
        <f t="shared" si="109"/>
        <v/>
      </c>
      <c r="V286" s="96" t="str">
        <f t="shared" si="110"/>
        <v/>
      </c>
      <c r="W286" s="96" t="str">
        <f t="shared" si="111"/>
        <v/>
      </c>
      <c r="X286" s="96" t="str">
        <f t="shared" si="120"/>
        <v/>
      </c>
      <c r="Y286" s="96" t="str">
        <f t="shared" si="121"/>
        <v/>
      </c>
      <c r="Z286" s="96" t="str">
        <f t="shared" si="112"/>
        <v/>
      </c>
      <c r="AA286" s="96" t="str">
        <f t="shared" si="122"/>
        <v/>
      </c>
      <c r="AB286" s="96" t="str">
        <f t="shared" si="123"/>
        <v/>
      </c>
      <c r="AC286" s="96" t="str">
        <f t="shared" si="113"/>
        <v/>
      </c>
      <c r="AD286" s="96" t="str">
        <f t="shared" si="124"/>
        <v/>
      </c>
      <c r="AE286" s="96" t="str">
        <f t="shared" si="114"/>
        <v/>
      </c>
      <c r="AF286" s="96" t="str">
        <f t="shared" si="115"/>
        <v/>
      </c>
      <c r="AG286" s="96" t="str">
        <f t="shared" si="116"/>
        <v/>
      </c>
      <c r="AH286" s="96" t="str">
        <f t="shared" si="125"/>
        <v/>
      </c>
      <c r="AI286" s="129" t="str">
        <f t="shared" si="126"/>
        <v/>
      </c>
    </row>
    <row r="287" spans="1:35" hidden="1">
      <c r="A287" s="130"/>
      <c r="B287" s="99"/>
      <c r="C287" s="97"/>
      <c r="D287" s="98"/>
      <c r="E287" s="98"/>
      <c r="F287" s="98"/>
      <c r="G287" s="98"/>
      <c r="H287" s="93" t="str">
        <f t="shared" si="102"/>
        <v/>
      </c>
      <c r="I287" s="778"/>
      <c r="J287" s="95" t="str">
        <f t="shared" si="103"/>
        <v/>
      </c>
      <c r="K287" s="95" t="str">
        <f t="shared" si="104"/>
        <v/>
      </c>
      <c r="L287" s="909"/>
      <c r="M287" s="93" t="str">
        <f t="shared" si="117"/>
        <v/>
      </c>
      <c r="N287" s="93" t="str">
        <f t="shared" si="105"/>
        <v/>
      </c>
      <c r="O287" s="96"/>
      <c r="P287" s="96" t="str">
        <f t="shared" si="118"/>
        <v/>
      </c>
      <c r="Q287" s="96" t="str">
        <f t="shared" si="106"/>
        <v/>
      </c>
      <c r="R287" s="96" t="str">
        <f t="shared" si="107"/>
        <v/>
      </c>
      <c r="S287" s="96" t="str">
        <f t="shared" si="119"/>
        <v/>
      </c>
      <c r="T287" s="96" t="str">
        <f t="shared" si="108"/>
        <v/>
      </c>
      <c r="U287" s="96" t="str">
        <f t="shared" si="109"/>
        <v/>
      </c>
      <c r="V287" s="96" t="str">
        <f t="shared" si="110"/>
        <v/>
      </c>
      <c r="W287" s="96" t="str">
        <f t="shared" si="111"/>
        <v/>
      </c>
      <c r="X287" s="96" t="str">
        <f t="shared" si="120"/>
        <v/>
      </c>
      <c r="Y287" s="96" t="str">
        <f t="shared" si="121"/>
        <v/>
      </c>
      <c r="Z287" s="96" t="str">
        <f t="shared" si="112"/>
        <v/>
      </c>
      <c r="AA287" s="96" t="str">
        <f t="shared" si="122"/>
        <v/>
      </c>
      <c r="AB287" s="96" t="str">
        <f t="shared" si="123"/>
        <v/>
      </c>
      <c r="AC287" s="96" t="str">
        <f t="shared" si="113"/>
        <v/>
      </c>
      <c r="AD287" s="96" t="str">
        <f t="shared" si="124"/>
        <v/>
      </c>
      <c r="AE287" s="96" t="str">
        <f t="shared" si="114"/>
        <v/>
      </c>
      <c r="AF287" s="96" t="str">
        <f t="shared" si="115"/>
        <v/>
      </c>
      <c r="AG287" s="96" t="str">
        <f t="shared" si="116"/>
        <v/>
      </c>
      <c r="AH287" s="96" t="str">
        <f t="shared" si="125"/>
        <v/>
      </c>
      <c r="AI287" s="129" t="str">
        <f t="shared" si="126"/>
        <v/>
      </c>
    </row>
    <row r="288" spans="1:35" hidden="1">
      <c r="A288" s="130"/>
      <c r="B288" s="99"/>
      <c r="C288" s="97"/>
      <c r="D288" s="98"/>
      <c r="E288" s="98"/>
      <c r="F288" s="98"/>
      <c r="G288" s="98"/>
      <c r="H288" s="93" t="str">
        <f t="shared" ref="H288:H351" si="127">IF(AND(ISNUMBER(D288),ISNUMBER(E288),ISNUMBER(F288),ISNUMBER(G288)),ROUND(((D288-E288)+(F288-G288))/2,2),"")</f>
        <v/>
      </c>
      <c r="I288" s="778"/>
      <c r="J288" s="95" t="str">
        <f t="shared" ref="J288:J351" si="128">IF(OR(I288=30,I288=40,I288=60,I288=80,I288=100,I288=120,I288=150,I288=200),VLOOKUP(I288,$C$1021:$D$1028,2,FALSE),"")</f>
        <v/>
      </c>
      <c r="K288" s="95" t="str">
        <f t="shared" ref="K288:K351" si="129">IF(J288&lt;&gt;"",VLOOKUP(I288,$C$1021:$E$1028,3,FALSE),"")</f>
        <v/>
      </c>
      <c r="L288" s="909"/>
      <c r="M288" s="93" t="str">
        <f t="shared" si="117"/>
        <v/>
      </c>
      <c r="N288" s="93" t="str">
        <f t="shared" ref="N288:N351" si="130">IF(AND(ISNUMBER(K288),ISNUMBER(M288)),ROUND(PI()*K288^2/4*M288,2),"")</f>
        <v/>
      </c>
      <c r="O288" s="96"/>
      <c r="P288" s="96" t="str">
        <f t="shared" si="118"/>
        <v/>
      </c>
      <c r="Q288" s="96" t="str">
        <f t="shared" ref="Q288:Q351" si="131">IF(AND(ISNUMBER(H288),ISNUMBER(J288),ISNUMBER(O288)),H288+J288+O288,"")</f>
        <v/>
      </c>
      <c r="R288" s="96" t="str">
        <f t="shared" ref="R288:R351" si="132">IF(AND(ISNUMBER(I288),ISNUMBER(Q288)),IF(Q288&lt;2,VLOOKUP(I288,$C$1021:$G$1028,5),IF(Q288&lt;3,VLOOKUP(I288,$C$1021:$H$1028,6),IF(Q288&lt;4,VLOOKUP(I288,C$1021:I$1028,7),IF(Q288&gt;=4,VLOOKUP(I288,$C$1021:$J$1028,8),)))),"")</f>
        <v/>
      </c>
      <c r="S288" s="96" t="str">
        <f t="shared" si="119"/>
        <v/>
      </c>
      <c r="T288" s="96" t="str">
        <f t="shared" ref="T288:T351" si="133">IF(AND(ISNUMBER(K288),ISNUMBER(L288),ISNUMBER(R288),ISNUMBER(S288)),ROUND(K288*L288+2*R288+(L288-1)*S288,2),"")</f>
        <v/>
      </c>
      <c r="U288" s="96" t="str">
        <f t="shared" ref="U288:U351" si="134">IF(AND(ISNUMBER(K288),ISNUMBER(O288),ISNUMBER(Q288)),Q288-O288-K288,"")</f>
        <v/>
      </c>
      <c r="V288" s="96" t="str">
        <f t="shared" ref="V288:V351" si="135">IF(AND(ISNUMBER(C288),ISNUMBER(Q288),ISNUMBER(T288)),ROUND(C288*Q288*T288,2),"")</f>
        <v/>
      </c>
      <c r="W288" s="96" t="str">
        <f t="shared" ref="W288:W351" si="136">IF(AND(ISNUMBER(M288),ISNUMBER(K288),ISNUMBER($W$12)),ROUND(M288*(PI()*K288+0.3)*$W$12,2),"")</f>
        <v/>
      </c>
      <c r="X288" s="96" t="str">
        <f t="shared" si="120"/>
        <v/>
      </c>
      <c r="Y288" s="96" t="str">
        <f t="shared" si="121"/>
        <v/>
      </c>
      <c r="Z288" s="96" t="str">
        <f t="shared" ref="Z288:Z351" si="137">IF(AND(ISNUMBER(V288),ISNUMBER(N288),ISNUMBER(P288),ISNUMBER(X288)),V288-N288-P288-X288,IF(AND(ISNUMBER(V288),ISNUMBER(N288),ISNUMBER(P288)),V288-N288-P288,""))</f>
        <v/>
      </c>
      <c r="AA288" s="96" t="str">
        <f t="shared" si="122"/>
        <v/>
      </c>
      <c r="AB288" s="96" t="str">
        <f t="shared" si="123"/>
        <v/>
      </c>
      <c r="AC288" s="96" t="str">
        <f t="shared" ref="AC288:AC351" si="138">IF(AND(ISNUMBER(N288),ISNUMBER(P288),ISNUMBER(X288),ISNUMBER(AB288)),N288+P288+X288+AB288,IF(AND(ISNUMBER(N288),ISNUMBER(P288),ISNUMBER(AB288)),N288+P288+AB288,""))</f>
        <v/>
      </c>
      <c r="AD288" s="96" t="str">
        <f t="shared" si="124"/>
        <v/>
      </c>
      <c r="AE288" s="96" t="str">
        <f t="shared" ref="AE288:AE351" si="139">IF(AND(ISNUMBER(AC288),ISNUMBER($AE$12)),ROUND(AC288*$AE$12,2),"")</f>
        <v/>
      </c>
      <c r="AF288" s="96" t="str">
        <f t="shared" ref="AF288:AF351" si="140">IF(AND(ISNUMBER(AD288),ISNUMBER($AF$12)),ROUND(AD288*$AF$12,2),"")</f>
        <v/>
      </c>
      <c r="AG288" s="96" t="str">
        <f t="shared" ref="AG288:AG351" si="141">IF(AND(ISNUMBER(C288),ISNUMBER(Q288),ISNUMBER($AG$12)),IF(Q288&gt;$AG$12,ROUND(C288*Q288*2,2),0),"")</f>
        <v/>
      </c>
      <c r="AH288" s="96" t="str">
        <f t="shared" si="125"/>
        <v/>
      </c>
      <c r="AI288" s="129" t="str">
        <f t="shared" si="126"/>
        <v/>
      </c>
    </row>
    <row r="289" spans="1:35" hidden="1">
      <c r="A289" s="130"/>
      <c r="B289" s="99"/>
      <c r="C289" s="97"/>
      <c r="D289" s="98"/>
      <c r="E289" s="98"/>
      <c r="F289" s="98"/>
      <c r="G289" s="98"/>
      <c r="H289" s="93" t="str">
        <f t="shared" si="127"/>
        <v/>
      </c>
      <c r="I289" s="778"/>
      <c r="J289" s="95" t="str">
        <f t="shared" si="128"/>
        <v/>
      </c>
      <c r="K289" s="95" t="str">
        <f t="shared" si="129"/>
        <v/>
      </c>
      <c r="L289" s="909"/>
      <c r="M289" s="93" t="str">
        <f t="shared" ref="M289:M352" si="142">IF(AND(ISNUMBER(C289),ISNUMBER(L289)),ROUND(C289*L289,2),"")</f>
        <v/>
      </c>
      <c r="N289" s="93" t="str">
        <f t="shared" si="130"/>
        <v/>
      </c>
      <c r="O289" s="96"/>
      <c r="P289" s="96" t="str">
        <f t="shared" ref="P289:P352" si="143">IF(AND(ISNUMBER(C289),ISNUMBER(K289),ISNUMBER(L289),ISNUMBER(O289)),ROUND(C289*K289*L289*O289+((L289-1)*0.2*C289*O289),2),"")</f>
        <v/>
      </c>
      <c r="Q289" s="96" t="str">
        <f t="shared" si="131"/>
        <v/>
      </c>
      <c r="R289" s="96" t="str">
        <f t="shared" si="132"/>
        <v/>
      </c>
      <c r="S289" s="96" t="str">
        <f t="shared" ref="S289:S352" si="144">IF(AND(ISNUMBER(I289),ISNUMBER(L289)),IF(L289&gt;1,VLOOKUP(I289,$C$1021:$F$1028,4),0),"")</f>
        <v/>
      </c>
      <c r="T289" s="96" t="str">
        <f t="shared" si="133"/>
        <v/>
      </c>
      <c r="U289" s="96" t="str">
        <f t="shared" si="134"/>
        <v/>
      </c>
      <c r="V289" s="96" t="str">
        <f t="shared" si="135"/>
        <v/>
      </c>
      <c r="W289" s="96" t="str">
        <f t="shared" si="136"/>
        <v/>
      </c>
      <c r="X289" s="96" t="str">
        <f t="shared" ref="X289:X352" si="145">IF(AND(ISNUMBER(T289),ISNUMBER(R289),ISNUMBER(I289),ISNUMBER(L289),ISNUMBER(U289),ISNUMBER(K289),ISNUMBER(C289)),IF(U289&lt;VLOOKUP(I289,$C$1021:$K$1028,9),ROUND((((T289-(2*R289)+0.1+0.1)*VLOOKUP(I289,$C$1021:$L$1028,10))-(L289*(PI()*(K289/2)^2)))*C289,2),""),"")</f>
        <v/>
      </c>
      <c r="Y289" s="96" t="str">
        <f t="shared" ref="Y289:Y352" si="146">IF(ISNUMBER(X289),U289-0.1,"")</f>
        <v/>
      </c>
      <c r="Z289" s="96" t="str">
        <f t="shared" si="137"/>
        <v/>
      </c>
      <c r="AA289" s="96" t="str">
        <f t="shared" ref="AA289:AA352" si="147">IF(Z289&lt;0,"",Z289)</f>
        <v/>
      </c>
      <c r="AB289" s="96" t="str">
        <f t="shared" ref="AB289:AB352" si="148">IF(AND(ISNUMBER(AA289),ISNUMBER($AB$12)),ROUND(AA289*$AB$12,2),"")</f>
        <v/>
      </c>
      <c r="AC289" s="96" t="str">
        <f t="shared" si="138"/>
        <v/>
      </c>
      <c r="AD289" s="96" t="str">
        <f t="shared" ref="AD289:AD352" si="149">IF(ISNUMBER(AB289),AB289,"")</f>
        <v/>
      </c>
      <c r="AE289" s="96" t="str">
        <f t="shared" si="139"/>
        <v/>
      </c>
      <c r="AF289" s="96" t="str">
        <f t="shared" si="140"/>
        <v/>
      </c>
      <c r="AG289" s="96" t="str">
        <f t="shared" si="141"/>
        <v/>
      </c>
      <c r="AH289" s="96" t="str">
        <f t="shared" ref="AH289:AH352" si="150">IF(ISNUMBER(Y289),IF(AND(Y289&lt;0,ABS(Y289)&lt;$AH$12),ROUND((T289-(2*R289)+0.1+0.1)*ABS(Y289)*C289,2),IF(ABS(Y289)&gt;=$AH$12,ROUND((T289-(2*R289)+0.1+0.1)*$AH$12*C289,2),"")),"")</f>
        <v/>
      </c>
      <c r="AI289" s="129" t="str">
        <f t="shared" ref="AI289:AI352" si="151">IF(AND(ISNUMBER(Y289),ISNUMBER($AI$12)),IF(AND(Y289&lt;0,ABS(Y289)&gt;$AH$12),ROUND((T289-(2*R289)+0.1+0.1)*(ABS(Y289)-$AH$12)*C289,2),""),"")</f>
        <v/>
      </c>
    </row>
    <row r="290" spans="1:35" hidden="1">
      <c r="A290" s="130"/>
      <c r="B290" s="99"/>
      <c r="C290" s="97"/>
      <c r="D290" s="98"/>
      <c r="E290" s="98"/>
      <c r="F290" s="98"/>
      <c r="G290" s="98"/>
      <c r="H290" s="93" t="str">
        <f t="shared" si="127"/>
        <v/>
      </c>
      <c r="I290" s="778"/>
      <c r="J290" s="95" t="str">
        <f t="shared" si="128"/>
        <v/>
      </c>
      <c r="K290" s="95" t="str">
        <f t="shared" si="129"/>
        <v/>
      </c>
      <c r="L290" s="909"/>
      <c r="M290" s="93" t="str">
        <f t="shared" si="142"/>
        <v/>
      </c>
      <c r="N290" s="93" t="str">
        <f t="shared" si="130"/>
        <v/>
      </c>
      <c r="O290" s="96"/>
      <c r="P290" s="96" t="str">
        <f t="shared" si="143"/>
        <v/>
      </c>
      <c r="Q290" s="96" t="str">
        <f t="shared" si="131"/>
        <v/>
      </c>
      <c r="R290" s="96" t="str">
        <f t="shared" si="132"/>
        <v/>
      </c>
      <c r="S290" s="96" t="str">
        <f t="shared" si="144"/>
        <v/>
      </c>
      <c r="T290" s="96" t="str">
        <f t="shared" si="133"/>
        <v/>
      </c>
      <c r="U290" s="96" t="str">
        <f t="shared" si="134"/>
        <v/>
      </c>
      <c r="V290" s="96" t="str">
        <f t="shared" si="135"/>
        <v/>
      </c>
      <c r="W290" s="96" t="str">
        <f t="shared" si="136"/>
        <v/>
      </c>
      <c r="X290" s="96" t="str">
        <f t="shared" si="145"/>
        <v/>
      </c>
      <c r="Y290" s="96" t="str">
        <f t="shared" si="146"/>
        <v/>
      </c>
      <c r="Z290" s="96" t="str">
        <f t="shared" si="137"/>
        <v/>
      </c>
      <c r="AA290" s="96" t="str">
        <f t="shared" si="147"/>
        <v/>
      </c>
      <c r="AB290" s="96" t="str">
        <f t="shared" si="148"/>
        <v/>
      </c>
      <c r="AC290" s="96" t="str">
        <f t="shared" si="138"/>
        <v/>
      </c>
      <c r="AD290" s="96" t="str">
        <f t="shared" si="149"/>
        <v/>
      </c>
      <c r="AE290" s="96" t="str">
        <f t="shared" si="139"/>
        <v/>
      </c>
      <c r="AF290" s="96" t="str">
        <f t="shared" si="140"/>
        <v/>
      </c>
      <c r="AG290" s="96" t="str">
        <f t="shared" si="141"/>
        <v/>
      </c>
      <c r="AH290" s="96" t="str">
        <f t="shared" si="150"/>
        <v/>
      </c>
      <c r="AI290" s="129" t="str">
        <f t="shared" si="151"/>
        <v/>
      </c>
    </row>
    <row r="291" spans="1:35" hidden="1">
      <c r="A291" s="130"/>
      <c r="B291" s="99"/>
      <c r="C291" s="97"/>
      <c r="D291" s="98"/>
      <c r="E291" s="98"/>
      <c r="F291" s="98"/>
      <c r="G291" s="98"/>
      <c r="H291" s="93" t="str">
        <f t="shared" si="127"/>
        <v/>
      </c>
      <c r="I291" s="778"/>
      <c r="J291" s="95" t="str">
        <f t="shared" si="128"/>
        <v/>
      </c>
      <c r="K291" s="95" t="str">
        <f t="shared" si="129"/>
        <v/>
      </c>
      <c r="L291" s="909"/>
      <c r="M291" s="93" t="str">
        <f t="shared" si="142"/>
        <v/>
      </c>
      <c r="N291" s="93" t="str">
        <f t="shared" si="130"/>
        <v/>
      </c>
      <c r="O291" s="96"/>
      <c r="P291" s="96" t="str">
        <f t="shared" si="143"/>
        <v/>
      </c>
      <c r="Q291" s="96" t="str">
        <f t="shared" si="131"/>
        <v/>
      </c>
      <c r="R291" s="96" t="str">
        <f t="shared" si="132"/>
        <v/>
      </c>
      <c r="S291" s="96" t="str">
        <f t="shared" si="144"/>
        <v/>
      </c>
      <c r="T291" s="96" t="str">
        <f t="shared" si="133"/>
        <v/>
      </c>
      <c r="U291" s="96" t="str">
        <f t="shared" si="134"/>
        <v/>
      </c>
      <c r="V291" s="96" t="str">
        <f t="shared" si="135"/>
        <v/>
      </c>
      <c r="W291" s="96" t="str">
        <f t="shared" si="136"/>
        <v/>
      </c>
      <c r="X291" s="96" t="str">
        <f t="shared" si="145"/>
        <v/>
      </c>
      <c r="Y291" s="96" t="str">
        <f t="shared" si="146"/>
        <v/>
      </c>
      <c r="Z291" s="96" t="str">
        <f t="shared" si="137"/>
        <v/>
      </c>
      <c r="AA291" s="96" t="str">
        <f t="shared" si="147"/>
        <v/>
      </c>
      <c r="AB291" s="96" t="str">
        <f t="shared" si="148"/>
        <v/>
      </c>
      <c r="AC291" s="96" t="str">
        <f t="shared" si="138"/>
        <v/>
      </c>
      <c r="AD291" s="96" t="str">
        <f t="shared" si="149"/>
        <v/>
      </c>
      <c r="AE291" s="96" t="str">
        <f t="shared" si="139"/>
        <v/>
      </c>
      <c r="AF291" s="96" t="str">
        <f t="shared" si="140"/>
        <v/>
      </c>
      <c r="AG291" s="96" t="str">
        <f t="shared" si="141"/>
        <v/>
      </c>
      <c r="AH291" s="96" t="str">
        <f t="shared" si="150"/>
        <v/>
      </c>
      <c r="AI291" s="129" t="str">
        <f t="shared" si="151"/>
        <v/>
      </c>
    </row>
    <row r="292" spans="1:35" hidden="1">
      <c r="A292" s="130"/>
      <c r="B292" s="99"/>
      <c r="C292" s="97"/>
      <c r="D292" s="98"/>
      <c r="E292" s="98"/>
      <c r="F292" s="98"/>
      <c r="G292" s="98"/>
      <c r="H292" s="93" t="str">
        <f t="shared" si="127"/>
        <v/>
      </c>
      <c r="I292" s="778"/>
      <c r="J292" s="95" t="str">
        <f t="shared" si="128"/>
        <v/>
      </c>
      <c r="K292" s="95" t="str">
        <f t="shared" si="129"/>
        <v/>
      </c>
      <c r="L292" s="909"/>
      <c r="M292" s="93" t="str">
        <f t="shared" si="142"/>
        <v/>
      </c>
      <c r="N292" s="93" t="str">
        <f t="shared" si="130"/>
        <v/>
      </c>
      <c r="O292" s="96"/>
      <c r="P292" s="96" t="str">
        <f t="shared" si="143"/>
        <v/>
      </c>
      <c r="Q292" s="96" t="str">
        <f t="shared" si="131"/>
        <v/>
      </c>
      <c r="R292" s="96" t="str">
        <f t="shared" si="132"/>
        <v/>
      </c>
      <c r="S292" s="96" t="str">
        <f t="shared" si="144"/>
        <v/>
      </c>
      <c r="T292" s="96" t="str">
        <f t="shared" si="133"/>
        <v/>
      </c>
      <c r="U292" s="96" t="str">
        <f t="shared" si="134"/>
        <v/>
      </c>
      <c r="V292" s="96" t="str">
        <f t="shared" si="135"/>
        <v/>
      </c>
      <c r="W292" s="96" t="str">
        <f t="shared" si="136"/>
        <v/>
      </c>
      <c r="X292" s="96" t="str">
        <f t="shared" si="145"/>
        <v/>
      </c>
      <c r="Y292" s="96" t="str">
        <f t="shared" si="146"/>
        <v/>
      </c>
      <c r="Z292" s="96" t="str">
        <f t="shared" si="137"/>
        <v/>
      </c>
      <c r="AA292" s="96" t="str">
        <f t="shared" si="147"/>
        <v/>
      </c>
      <c r="AB292" s="96" t="str">
        <f t="shared" si="148"/>
        <v/>
      </c>
      <c r="AC292" s="96" t="str">
        <f t="shared" si="138"/>
        <v/>
      </c>
      <c r="AD292" s="96" t="str">
        <f t="shared" si="149"/>
        <v/>
      </c>
      <c r="AE292" s="96" t="str">
        <f t="shared" si="139"/>
        <v/>
      </c>
      <c r="AF292" s="96" t="str">
        <f t="shared" si="140"/>
        <v/>
      </c>
      <c r="AG292" s="96" t="str">
        <f t="shared" si="141"/>
        <v/>
      </c>
      <c r="AH292" s="96" t="str">
        <f t="shared" si="150"/>
        <v/>
      </c>
      <c r="AI292" s="129" t="str">
        <f t="shared" si="151"/>
        <v/>
      </c>
    </row>
    <row r="293" spans="1:35" hidden="1">
      <c r="A293" s="130"/>
      <c r="B293" s="99"/>
      <c r="C293" s="97"/>
      <c r="D293" s="98"/>
      <c r="E293" s="98"/>
      <c r="F293" s="98"/>
      <c r="G293" s="98"/>
      <c r="H293" s="93" t="str">
        <f t="shared" si="127"/>
        <v/>
      </c>
      <c r="I293" s="778"/>
      <c r="J293" s="95" t="str">
        <f t="shared" si="128"/>
        <v/>
      </c>
      <c r="K293" s="95" t="str">
        <f t="shared" si="129"/>
        <v/>
      </c>
      <c r="L293" s="909"/>
      <c r="M293" s="93" t="str">
        <f t="shared" si="142"/>
        <v/>
      </c>
      <c r="N293" s="93" t="str">
        <f t="shared" si="130"/>
        <v/>
      </c>
      <c r="O293" s="96"/>
      <c r="P293" s="96" t="str">
        <f t="shared" si="143"/>
        <v/>
      </c>
      <c r="Q293" s="96" t="str">
        <f t="shared" si="131"/>
        <v/>
      </c>
      <c r="R293" s="96" t="str">
        <f t="shared" si="132"/>
        <v/>
      </c>
      <c r="S293" s="96" t="str">
        <f t="shared" si="144"/>
        <v/>
      </c>
      <c r="T293" s="96" t="str">
        <f t="shared" si="133"/>
        <v/>
      </c>
      <c r="U293" s="96" t="str">
        <f t="shared" si="134"/>
        <v/>
      </c>
      <c r="V293" s="96" t="str">
        <f t="shared" si="135"/>
        <v/>
      </c>
      <c r="W293" s="96" t="str">
        <f t="shared" si="136"/>
        <v/>
      </c>
      <c r="X293" s="96" t="str">
        <f t="shared" si="145"/>
        <v/>
      </c>
      <c r="Y293" s="96" t="str">
        <f t="shared" si="146"/>
        <v/>
      </c>
      <c r="Z293" s="96" t="str">
        <f t="shared" si="137"/>
        <v/>
      </c>
      <c r="AA293" s="96" t="str">
        <f t="shared" si="147"/>
        <v/>
      </c>
      <c r="AB293" s="96" t="str">
        <f t="shared" si="148"/>
        <v/>
      </c>
      <c r="AC293" s="96" t="str">
        <f t="shared" si="138"/>
        <v/>
      </c>
      <c r="AD293" s="96" t="str">
        <f t="shared" si="149"/>
        <v/>
      </c>
      <c r="AE293" s="96" t="str">
        <f t="shared" si="139"/>
        <v/>
      </c>
      <c r="AF293" s="96" t="str">
        <f t="shared" si="140"/>
        <v/>
      </c>
      <c r="AG293" s="96" t="str">
        <f t="shared" si="141"/>
        <v/>
      </c>
      <c r="AH293" s="96" t="str">
        <f t="shared" si="150"/>
        <v/>
      </c>
      <c r="AI293" s="129" t="str">
        <f t="shared" si="151"/>
        <v/>
      </c>
    </row>
    <row r="294" spans="1:35" hidden="1">
      <c r="A294" s="130"/>
      <c r="B294" s="99"/>
      <c r="C294" s="97"/>
      <c r="D294" s="98"/>
      <c r="E294" s="98"/>
      <c r="F294" s="98"/>
      <c r="G294" s="98"/>
      <c r="H294" s="93" t="str">
        <f t="shared" si="127"/>
        <v/>
      </c>
      <c r="I294" s="778"/>
      <c r="J294" s="95" t="str">
        <f t="shared" si="128"/>
        <v/>
      </c>
      <c r="K294" s="95" t="str">
        <f t="shared" si="129"/>
        <v/>
      </c>
      <c r="L294" s="909"/>
      <c r="M294" s="93" t="str">
        <f t="shared" si="142"/>
        <v/>
      </c>
      <c r="N294" s="93" t="str">
        <f t="shared" si="130"/>
        <v/>
      </c>
      <c r="O294" s="96"/>
      <c r="P294" s="96" t="str">
        <f t="shared" si="143"/>
        <v/>
      </c>
      <c r="Q294" s="96" t="str">
        <f t="shared" si="131"/>
        <v/>
      </c>
      <c r="R294" s="96" t="str">
        <f t="shared" si="132"/>
        <v/>
      </c>
      <c r="S294" s="96" t="str">
        <f t="shared" si="144"/>
        <v/>
      </c>
      <c r="T294" s="96" t="str">
        <f t="shared" si="133"/>
        <v/>
      </c>
      <c r="U294" s="96" t="str">
        <f t="shared" si="134"/>
        <v/>
      </c>
      <c r="V294" s="96" t="str">
        <f t="shared" si="135"/>
        <v/>
      </c>
      <c r="W294" s="96" t="str">
        <f t="shared" si="136"/>
        <v/>
      </c>
      <c r="X294" s="96" t="str">
        <f t="shared" si="145"/>
        <v/>
      </c>
      <c r="Y294" s="96" t="str">
        <f t="shared" si="146"/>
        <v/>
      </c>
      <c r="Z294" s="96" t="str">
        <f t="shared" si="137"/>
        <v/>
      </c>
      <c r="AA294" s="96" t="str">
        <f t="shared" si="147"/>
        <v/>
      </c>
      <c r="AB294" s="96" t="str">
        <f t="shared" si="148"/>
        <v/>
      </c>
      <c r="AC294" s="96" t="str">
        <f t="shared" si="138"/>
        <v/>
      </c>
      <c r="AD294" s="96" t="str">
        <f t="shared" si="149"/>
        <v/>
      </c>
      <c r="AE294" s="96" t="str">
        <f t="shared" si="139"/>
        <v/>
      </c>
      <c r="AF294" s="96" t="str">
        <f t="shared" si="140"/>
        <v/>
      </c>
      <c r="AG294" s="96" t="str">
        <f t="shared" si="141"/>
        <v/>
      </c>
      <c r="AH294" s="96" t="str">
        <f t="shared" si="150"/>
        <v/>
      </c>
      <c r="AI294" s="129" t="str">
        <f t="shared" si="151"/>
        <v/>
      </c>
    </row>
    <row r="295" spans="1:35" hidden="1">
      <c r="A295" s="130"/>
      <c r="B295" s="99"/>
      <c r="C295" s="97"/>
      <c r="D295" s="98"/>
      <c r="E295" s="98"/>
      <c r="F295" s="98"/>
      <c r="G295" s="98"/>
      <c r="H295" s="93" t="str">
        <f t="shared" si="127"/>
        <v/>
      </c>
      <c r="I295" s="778"/>
      <c r="J295" s="95" t="str">
        <f t="shared" si="128"/>
        <v/>
      </c>
      <c r="K295" s="95" t="str">
        <f t="shared" si="129"/>
        <v/>
      </c>
      <c r="L295" s="909"/>
      <c r="M295" s="93" t="str">
        <f t="shared" si="142"/>
        <v/>
      </c>
      <c r="N295" s="93" t="str">
        <f t="shared" si="130"/>
        <v/>
      </c>
      <c r="O295" s="96"/>
      <c r="P295" s="96" t="str">
        <f t="shared" si="143"/>
        <v/>
      </c>
      <c r="Q295" s="96" t="str">
        <f t="shared" si="131"/>
        <v/>
      </c>
      <c r="R295" s="96" t="str">
        <f t="shared" si="132"/>
        <v/>
      </c>
      <c r="S295" s="96" t="str">
        <f t="shared" si="144"/>
        <v/>
      </c>
      <c r="T295" s="96" t="str">
        <f t="shared" si="133"/>
        <v/>
      </c>
      <c r="U295" s="96" t="str">
        <f t="shared" si="134"/>
        <v/>
      </c>
      <c r="V295" s="96" t="str">
        <f t="shared" si="135"/>
        <v/>
      </c>
      <c r="W295" s="96" t="str">
        <f t="shared" si="136"/>
        <v/>
      </c>
      <c r="X295" s="96" t="str">
        <f t="shared" si="145"/>
        <v/>
      </c>
      <c r="Y295" s="96" t="str">
        <f t="shared" si="146"/>
        <v/>
      </c>
      <c r="Z295" s="96" t="str">
        <f t="shared" si="137"/>
        <v/>
      </c>
      <c r="AA295" s="96" t="str">
        <f t="shared" si="147"/>
        <v/>
      </c>
      <c r="AB295" s="96" t="str">
        <f t="shared" si="148"/>
        <v/>
      </c>
      <c r="AC295" s="96" t="str">
        <f t="shared" si="138"/>
        <v/>
      </c>
      <c r="AD295" s="96" t="str">
        <f t="shared" si="149"/>
        <v/>
      </c>
      <c r="AE295" s="96" t="str">
        <f t="shared" si="139"/>
        <v/>
      </c>
      <c r="AF295" s="96" t="str">
        <f t="shared" si="140"/>
        <v/>
      </c>
      <c r="AG295" s="96" t="str">
        <f t="shared" si="141"/>
        <v/>
      </c>
      <c r="AH295" s="96" t="str">
        <f t="shared" si="150"/>
        <v/>
      </c>
      <c r="AI295" s="129" t="str">
        <f t="shared" si="151"/>
        <v/>
      </c>
    </row>
    <row r="296" spans="1:35" hidden="1">
      <c r="A296" s="130"/>
      <c r="B296" s="99"/>
      <c r="C296" s="97"/>
      <c r="D296" s="98"/>
      <c r="E296" s="98"/>
      <c r="F296" s="98"/>
      <c r="G296" s="98"/>
      <c r="H296" s="93" t="str">
        <f t="shared" si="127"/>
        <v/>
      </c>
      <c r="I296" s="778"/>
      <c r="J296" s="95" t="str">
        <f t="shared" si="128"/>
        <v/>
      </c>
      <c r="K296" s="95" t="str">
        <f t="shared" si="129"/>
        <v/>
      </c>
      <c r="L296" s="909"/>
      <c r="M296" s="93" t="str">
        <f t="shared" si="142"/>
        <v/>
      </c>
      <c r="N296" s="93" t="str">
        <f t="shared" si="130"/>
        <v/>
      </c>
      <c r="O296" s="96"/>
      <c r="P296" s="96" t="str">
        <f t="shared" si="143"/>
        <v/>
      </c>
      <c r="Q296" s="96" t="str">
        <f t="shared" si="131"/>
        <v/>
      </c>
      <c r="R296" s="96" t="str">
        <f t="shared" si="132"/>
        <v/>
      </c>
      <c r="S296" s="96" t="str">
        <f t="shared" si="144"/>
        <v/>
      </c>
      <c r="T296" s="96" t="str">
        <f t="shared" si="133"/>
        <v/>
      </c>
      <c r="U296" s="96" t="str">
        <f t="shared" si="134"/>
        <v/>
      </c>
      <c r="V296" s="96" t="str">
        <f t="shared" si="135"/>
        <v/>
      </c>
      <c r="W296" s="96" t="str">
        <f t="shared" si="136"/>
        <v/>
      </c>
      <c r="X296" s="96" t="str">
        <f t="shared" si="145"/>
        <v/>
      </c>
      <c r="Y296" s="96" t="str">
        <f t="shared" si="146"/>
        <v/>
      </c>
      <c r="Z296" s="96" t="str">
        <f t="shared" si="137"/>
        <v/>
      </c>
      <c r="AA296" s="96" t="str">
        <f t="shared" si="147"/>
        <v/>
      </c>
      <c r="AB296" s="96" t="str">
        <f t="shared" si="148"/>
        <v/>
      </c>
      <c r="AC296" s="96" t="str">
        <f t="shared" si="138"/>
        <v/>
      </c>
      <c r="AD296" s="96" t="str">
        <f t="shared" si="149"/>
        <v/>
      </c>
      <c r="AE296" s="96" t="str">
        <f t="shared" si="139"/>
        <v/>
      </c>
      <c r="AF296" s="96" t="str">
        <f t="shared" si="140"/>
        <v/>
      </c>
      <c r="AG296" s="96" t="str">
        <f t="shared" si="141"/>
        <v/>
      </c>
      <c r="AH296" s="96" t="str">
        <f t="shared" si="150"/>
        <v/>
      </c>
      <c r="AI296" s="129" t="str">
        <f t="shared" si="151"/>
        <v/>
      </c>
    </row>
    <row r="297" spans="1:35" hidden="1">
      <c r="A297" s="130"/>
      <c r="B297" s="99"/>
      <c r="C297" s="97"/>
      <c r="D297" s="98"/>
      <c r="E297" s="98"/>
      <c r="F297" s="98"/>
      <c r="G297" s="98"/>
      <c r="H297" s="93" t="str">
        <f t="shared" si="127"/>
        <v/>
      </c>
      <c r="I297" s="778"/>
      <c r="J297" s="95" t="str">
        <f t="shared" si="128"/>
        <v/>
      </c>
      <c r="K297" s="95" t="str">
        <f t="shared" si="129"/>
        <v/>
      </c>
      <c r="L297" s="909"/>
      <c r="M297" s="93" t="str">
        <f t="shared" si="142"/>
        <v/>
      </c>
      <c r="N297" s="93" t="str">
        <f t="shared" si="130"/>
        <v/>
      </c>
      <c r="O297" s="96"/>
      <c r="P297" s="96" t="str">
        <f t="shared" si="143"/>
        <v/>
      </c>
      <c r="Q297" s="96" t="str">
        <f t="shared" si="131"/>
        <v/>
      </c>
      <c r="R297" s="96" t="str">
        <f t="shared" si="132"/>
        <v/>
      </c>
      <c r="S297" s="96" t="str">
        <f t="shared" si="144"/>
        <v/>
      </c>
      <c r="T297" s="96" t="str">
        <f t="shared" si="133"/>
        <v/>
      </c>
      <c r="U297" s="96" t="str">
        <f t="shared" si="134"/>
        <v/>
      </c>
      <c r="V297" s="96" t="str">
        <f t="shared" si="135"/>
        <v/>
      </c>
      <c r="W297" s="96" t="str">
        <f t="shared" si="136"/>
        <v/>
      </c>
      <c r="X297" s="96" t="str">
        <f t="shared" si="145"/>
        <v/>
      </c>
      <c r="Y297" s="96" t="str">
        <f t="shared" si="146"/>
        <v/>
      </c>
      <c r="Z297" s="96" t="str">
        <f t="shared" si="137"/>
        <v/>
      </c>
      <c r="AA297" s="96" t="str">
        <f t="shared" si="147"/>
        <v/>
      </c>
      <c r="AB297" s="96" t="str">
        <f t="shared" si="148"/>
        <v/>
      </c>
      <c r="AC297" s="96" t="str">
        <f t="shared" si="138"/>
        <v/>
      </c>
      <c r="AD297" s="96" t="str">
        <f t="shared" si="149"/>
        <v/>
      </c>
      <c r="AE297" s="96" t="str">
        <f t="shared" si="139"/>
        <v/>
      </c>
      <c r="AF297" s="96" t="str">
        <f t="shared" si="140"/>
        <v/>
      </c>
      <c r="AG297" s="96" t="str">
        <f t="shared" si="141"/>
        <v/>
      </c>
      <c r="AH297" s="96" t="str">
        <f t="shared" si="150"/>
        <v/>
      </c>
      <c r="AI297" s="129" t="str">
        <f t="shared" si="151"/>
        <v/>
      </c>
    </row>
    <row r="298" spans="1:35" hidden="1">
      <c r="A298" s="130"/>
      <c r="B298" s="99"/>
      <c r="C298" s="97"/>
      <c r="D298" s="98"/>
      <c r="E298" s="98"/>
      <c r="F298" s="98"/>
      <c r="G298" s="98"/>
      <c r="H298" s="93" t="str">
        <f t="shared" si="127"/>
        <v/>
      </c>
      <c r="I298" s="778"/>
      <c r="J298" s="95" t="str">
        <f t="shared" si="128"/>
        <v/>
      </c>
      <c r="K298" s="95" t="str">
        <f t="shared" si="129"/>
        <v/>
      </c>
      <c r="L298" s="909"/>
      <c r="M298" s="93" t="str">
        <f t="shared" si="142"/>
        <v/>
      </c>
      <c r="N298" s="93" t="str">
        <f t="shared" si="130"/>
        <v/>
      </c>
      <c r="O298" s="96"/>
      <c r="P298" s="96" t="str">
        <f t="shared" si="143"/>
        <v/>
      </c>
      <c r="Q298" s="96" t="str">
        <f t="shared" si="131"/>
        <v/>
      </c>
      <c r="R298" s="96" t="str">
        <f t="shared" si="132"/>
        <v/>
      </c>
      <c r="S298" s="96" t="str">
        <f t="shared" si="144"/>
        <v/>
      </c>
      <c r="T298" s="96" t="str">
        <f t="shared" si="133"/>
        <v/>
      </c>
      <c r="U298" s="96" t="str">
        <f t="shared" si="134"/>
        <v/>
      </c>
      <c r="V298" s="96" t="str">
        <f t="shared" si="135"/>
        <v/>
      </c>
      <c r="W298" s="96" t="str">
        <f t="shared" si="136"/>
        <v/>
      </c>
      <c r="X298" s="96" t="str">
        <f t="shared" si="145"/>
        <v/>
      </c>
      <c r="Y298" s="96" t="str">
        <f t="shared" si="146"/>
        <v/>
      </c>
      <c r="Z298" s="96" t="str">
        <f t="shared" si="137"/>
        <v/>
      </c>
      <c r="AA298" s="96" t="str">
        <f t="shared" si="147"/>
        <v/>
      </c>
      <c r="AB298" s="96" t="str">
        <f t="shared" si="148"/>
        <v/>
      </c>
      <c r="AC298" s="96" t="str">
        <f t="shared" si="138"/>
        <v/>
      </c>
      <c r="AD298" s="96" t="str">
        <f t="shared" si="149"/>
        <v/>
      </c>
      <c r="AE298" s="96" t="str">
        <f t="shared" si="139"/>
        <v/>
      </c>
      <c r="AF298" s="96" t="str">
        <f t="shared" si="140"/>
        <v/>
      </c>
      <c r="AG298" s="96" t="str">
        <f t="shared" si="141"/>
        <v/>
      </c>
      <c r="AH298" s="96" t="str">
        <f t="shared" si="150"/>
        <v/>
      </c>
      <c r="AI298" s="129" t="str">
        <f t="shared" si="151"/>
        <v/>
      </c>
    </row>
    <row r="299" spans="1:35" hidden="1">
      <c r="A299" s="130"/>
      <c r="B299" s="99"/>
      <c r="C299" s="97"/>
      <c r="D299" s="98"/>
      <c r="E299" s="98"/>
      <c r="F299" s="98"/>
      <c r="G299" s="98"/>
      <c r="H299" s="93" t="str">
        <f t="shared" si="127"/>
        <v/>
      </c>
      <c r="I299" s="778"/>
      <c r="J299" s="95" t="str">
        <f t="shared" si="128"/>
        <v/>
      </c>
      <c r="K299" s="95" t="str">
        <f t="shared" si="129"/>
        <v/>
      </c>
      <c r="L299" s="909"/>
      <c r="M299" s="93" t="str">
        <f t="shared" si="142"/>
        <v/>
      </c>
      <c r="N299" s="93" t="str">
        <f t="shared" si="130"/>
        <v/>
      </c>
      <c r="O299" s="96"/>
      <c r="P299" s="96" t="str">
        <f t="shared" si="143"/>
        <v/>
      </c>
      <c r="Q299" s="96" t="str">
        <f t="shared" si="131"/>
        <v/>
      </c>
      <c r="R299" s="96" t="str">
        <f t="shared" si="132"/>
        <v/>
      </c>
      <c r="S299" s="96" t="str">
        <f t="shared" si="144"/>
        <v/>
      </c>
      <c r="T299" s="96" t="str">
        <f t="shared" si="133"/>
        <v/>
      </c>
      <c r="U299" s="96" t="str">
        <f t="shared" si="134"/>
        <v/>
      </c>
      <c r="V299" s="96" t="str">
        <f t="shared" si="135"/>
        <v/>
      </c>
      <c r="W299" s="96" t="str">
        <f t="shared" si="136"/>
        <v/>
      </c>
      <c r="X299" s="96" t="str">
        <f t="shared" si="145"/>
        <v/>
      </c>
      <c r="Y299" s="96" t="str">
        <f t="shared" si="146"/>
        <v/>
      </c>
      <c r="Z299" s="96" t="str">
        <f t="shared" si="137"/>
        <v/>
      </c>
      <c r="AA299" s="96" t="str">
        <f t="shared" si="147"/>
        <v/>
      </c>
      <c r="AB299" s="96" t="str">
        <f t="shared" si="148"/>
        <v/>
      </c>
      <c r="AC299" s="96" t="str">
        <f t="shared" si="138"/>
        <v/>
      </c>
      <c r="AD299" s="96" t="str">
        <f t="shared" si="149"/>
        <v/>
      </c>
      <c r="AE299" s="96" t="str">
        <f t="shared" si="139"/>
        <v/>
      </c>
      <c r="AF299" s="96" t="str">
        <f t="shared" si="140"/>
        <v/>
      </c>
      <c r="AG299" s="96" t="str">
        <f t="shared" si="141"/>
        <v/>
      </c>
      <c r="AH299" s="96" t="str">
        <f t="shared" si="150"/>
        <v/>
      </c>
      <c r="AI299" s="129" t="str">
        <f t="shared" si="151"/>
        <v/>
      </c>
    </row>
    <row r="300" spans="1:35" hidden="1">
      <c r="A300" s="130"/>
      <c r="B300" s="99"/>
      <c r="C300" s="97"/>
      <c r="D300" s="98"/>
      <c r="E300" s="98"/>
      <c r="F300" s="98"/>
      <c r="G300" s="98"/>
      <c r="H300" s="93" t="str">
        <f t="shared" si="127"/>
        <v/>
      </c>
      <c r="I300" s="778"/>
      <c r="J300" s="95" t="str">
        <f t="shared" si="128"/>
        <v/>
      </c>
      <c r="K300" s="95" t="str">
        <f t="shared" si="129"/>
        <v/>
      </c>
      <c r="L300" s="909"/>
      <c r="M300" s="93" t="str">
        <f t="shared" si="142"/>
        <v/>
      </c>
      <c r="N300" s="93" t="str">
        <f t="shared" si="130"/>
        <v/>
      </c>
      <c r="O300" s="96"/>
      <c r="P300" s="96" t="str">
        <f t="shared" si="143"/>
        <v/>
      </c>
      <c r="Q300" s="96" t="str">
        <f t="shared" si="131"/>
        <v/>
      </c>
      <c r="R300" s="96" t="str">
        <f t="shared" si="132"/>
        <v/>
      </c>
      <c r="S300" s="96" t="str">
        <f t="shared" si="144"/>
        <v/>
      </c>
      <c r="T300" s="96" t="str">
        <f t="shared" si="133"/>
        <v/>
      </c>
      <c r="U300" s="96" t="str">
        <f t="shared" si="134"/>
        <v/>
      </c>
      <c r="V300" s="96" t="str">
        <f t="shared" si="135"/>
        <v/>
      </c>
      <c r="W300" s="96" t="str">
        <f t="shared" si="136"/>
        <v/>
      </c>
      <c r="X300" s="96" t="str">
        <f t="shared" si="145"/>
        <v/>
      </c>
      <c r="Y300" s="96" t="str">
        <f t="shared" si="146"/>
        <v/>
      </c>
      <c r="Z300" s="96" t="str">
        <f t="shared" si="137"/>
        <v/>
      </c>
      <c r="AA300" s="96" t="str">
        <f t="shared" si="147"/>
        <v/>
      </c>
      <c r="AB300" s="96" t="str">
        <f t="shared" si="148"/>
        <v/>
      </c>
      <c r="AC300" s="96" t="str">
        <f t="shared" si="138"/>
        <v/>
      </c>
      <c r="AD300" s="96" t="str">
        <f t="shared" si="149"/>
        <v/>
      </c>
      <c r="AE300" s="96" t="str">
        <f t="shared" si="139"/>
        <v/>
      </c>
      <c r="AF300" s="96" t="str">
        <f t="shared" si="140"/>
        <v/>
      </c>
      <c r="AG300" s="96" t="str">
        <f t="shared" si="141"/>
        <v/>
      </c>
      <c r="AH300" s="96" t="str">
        <f t="shared" si="150"/>
        <v/>
      </c>
      <c r="AI300" s="129" t="str">
        <f t="shared" si="151"/>
        <v/>
      </c>
    </row>
    <row r="301" spans="1:35" hidden="1">
      <c r="A301" s="130"/>
      <c r="B301" s="99"/>
      <c r="C301" s="97"/>
      <c r="D301" s="98"/>
      <c r="E301" s="98"/>
      <c r="F301" s="98"/>
      <c r="G301" s="98"/>
      <c r="H301" s="93" t="str">
        <f t="shared" si="127"/>
        <v/>
      </c>
      <c r="I301" s="778"/>
      <c r="J301" s="95" t="str">
        <f t="shared" si="128"/>
        <v/>
      </c>
      <c r="K301" s="95" t="str">
        <f t="shared" si="129"/>
        <v/>
      </c>
      <c r="L301" s="909"/>
      <c r="M301" s="93" t="str">
        <f t="shared" si="142"/>
        <v/>
      </c>
      <c r="N301" s="93" t="str">
        <f t="shared" si="130"/>
        <v/>
      </c>
      <c r="O301" s="96"/>
      <c r="P301" s="96" t="str">
        <f t="shared" si="143"/>
        <v/>
      </c>
      <c r="Q301" s="96" t="str">
        <f t="shared" si="131"/>
        <v/>
      </c>
      <c r="R301" s="96" t="str">
        <f t="shared" si="132"/>
        <v/>
      </c>
      <c r="S301" s="96" t="str">
        <f t="shared" si="144"/>
        <v/>
      </c>
      <c r="T301" s="96" t="str">
        <f t="shared" si="133"/>
        <v/>
      </c>
      <c r="U301" s="96" t="str">
        <f t="shared" si="134"/>
        <v/>
      </c>
      <c r="V301" s="96" t="str">
        <f t="shared" si="135"/>
        <v/>
      </c>
      <c r="W301" s="96" t="str">
        <f t="shared" si="136"/>
        <v/>
      </c>
      <c r="X301" s="96" t="str">
        <f t="shared" si="145"/>
        <v/>
      </c>
      <c r="Y301" s="96" t="str">
        <f t="shared" si="146"/>
        <v/>
      </c>
      <c r="Z301" s="96" t="str">
        <f t="shared" si="137"/>
        <v/>
      </c>
      <c r="AA301" s="96" t="str">
        <f t="shared" si="147"/>
        <v/>
      </c>
      <c r="AB301" s="96" t="str">
        <f t="shared" si="148"/>
        <v/>
      </c>
      <c r="AC301" s="96" t="str">
        <f t="shared" si="138"/>
        <v/>
      </c>
      <c r="AD301" s="96" t="str">
        <f t="shared" si="149"/>
        <v/>
      </c>
      <c r="AE301" s="96" t="str">
        <f t="shared" si="139"/>
        <v/>
      </c>
      <c r="AF301" s="96" t="str">
        <f t="shared" si="140"/>
        <v/>
      </c>
      <c r="AG301" s="96" t="str">
        <f t="shared" si="141"/>
        <v/>
      </c>
      <c r="AH301" s="96" t="str">
        <f t="shared" si="150"/>
        <v/>
      </c>
      <c r="AI301" s="129" t="str">
        <f t="shared" si="151"/>
        <v/>
      </c>
    </row>
    <row r="302" spans="1:35" hidden="1">
      <c r="A302" s="130"/>
      <c r="B302" s="99"/>
      <c r="C302" s="97"/>
      <c r="D302" s="98"/>
      <c r="E302" s="98"/>
      <c r="F302" s="98"/>
      <c r="G302" s="98"/>
      <c r="H302" s="93" t="str">
        <f t="shared" si="127"/>
        <v/>
      </c>
      <c r="I302" s="778"/>
      <c r="J302" s="95" t="str">
        <f t="shared" si="128"/>
        <v/>
      </c>
      <c r="K302" s="95" t="str">
        <f t="shared" si="129"/>
        <v/>
      </c>
      <c r="L302" s="909"/>
      <c r="M302" s="93" t="str">
        <f t="shared" si="142"/>
        <v/>
      </c>
      <c r="N302" s="93" t="str">
        <f t="shared" si="130"/>
        <v/>
      </c>
      <c r="O302" s="96"/>
      <c r="P302" s="96" t="str">
        <f t="shared" si="143"/>
        <v/>
      </c>
      <c r="Q302" s="96" t="str">
        <f t="shared" si="131"/>
        <v/>
      </c>
      <c r="R302" s="96" t="str">
        <f t="shared" si="132"/>
        <v/>
      </c>
      <c r="S302" s="96" t="str">
        <f t="shared" si="144"/>
        <v/>
      </c>
      <c r="T302" s="96" t="str">
        <f t="shared" si="133"/>
        <v/>
      </c>
      <c r="U302" s="96" t="str">
        <f t="shared" si="134"/>
        <v/>
      </c>
      <c r="V302" s="96" t="str">
        <f t="shared" si="135"/>
        <v/>
      </c>
      <c r="W302" s="96" t="str">
        <f t="shared" si="136"/>
        <v/>
      </c>
      <c r="X302" s="96" t="str">
        <f t="shared" si="145"/>
        <v/>
      </c>
      <c r="Y302" s="96" t="str">
        <f t="shared" si="146"/>
        <v/>
      </c>
      <c r="Z302" s="96" t="str">
        <f t="shared" si="137"/>
        <v/>
      </c>
      <c r="AA302" s="96" t="str">
        <f t="shared" si="147"/>
        <v/>
      </c>
      <c r="AB302" s="96" t="str">
        <f t="shared" si="148"/>
        <v/>
      </c>
      <c r="AC302" s="96" t="str">
        <f t="shared" si="138"/>
        <v/>
      </c>
      <c r="AD302" s="96" t="str">
        <f t="shared" si="149"/>
        <v/>
      </c>
      <c r="AE302" s="96" t="str">
        <f t="shared" si="139"/>
        <v/>
      </c>
      <c r="AF302" s="96" t="str">
        <f t="shared" si="140"/>
        <v/>
      </c>
      <c r="AG302" s="96" t="str">
        <f t="shared" si="141"/>
        <v/>
      </c>
      <c r="AH302" s="96" t="str">
        <f t="shared" si="150"/>
        <v/>
      </c>
      <c r="AI302" s="129" t="str">
        <f t="shared" si="151"/>
        <v/>
      </c>
    </row>
    <row r="303" spans="1:35" hidden="1">
      <c r="A303" s="130"/>
      <c r="B303" s="99"/>
      <c r="C303" s="97"/>
      <c r="D303" s="98"/>
      <c r="E303" s="98"/>
      <c r="F303" s="98"/>
      <c r="G303" s="98"/>
      <c r="H303" s="93" t="str">
        <f t="shared" si="127"/>
        <v/>
      </c>
      <c r="I303" s="778"/>
      <c r="J303" s="95" t="str">
        <f t="shared" si="128"/>
        <v/>
      </c>
      <c r="K303" s="95" t="str">
        <f t="shared" si="129"/>
        <v/>
      </c>
      <c r="L303" s="909"/>
      <c r="M303" s="93" t="str">
        <f t="shared" si="142"/>
        <v/>
      </c>
      <c r="N303" s="93" t="str">
        <f t="shared" si="130"/>
        <v/>
      </c>
      <c r="O303" s="96"/>
      <c r="P303" s="96" t="str">
        <f t="shared" si="143"/>
        <v/>
      </c>
      <c r="Q303" s="96" t="str">
        <f t="shared" si="131"/>
        <v/>
      </c>
      <c r="R303" s="96" t="str">
        <f t="shared" si="132"/>
        <v/>
      </c>
      <c r="S303" s="96" t="str">
        <f t="shared" si="144"/>
        <v/>
      </c>
      <c r="T303" s="96" t="str">
        <f t="shared" si="133"/>
        <v/>
      </c>
      <c r="U303" s="96" t="str">
        <f t="shared" si="134"/>
        <v/>
      </c>
      <c r="V303" s="96" t="str">
        <f t="shared" si="135"/>
        <v/>
      </c>
      <c r="W303" s="96" t="str">
        <f t="shared" si="136"/>
        <v/>
      </c>
      <c r="X303" s="96" t="str">
        <f t="shared" si="145"/>
        <v/>
      </c>
      <c r="Y303" s="96" t="str">
        <f t="shared" si="146"/>
        <v/>
      </c>
      <c r="Z303" s="96" t="str">
        <f t="shared" si="137"/>
        <v/>
      </c>
      <c r="AA303" s="96" t="str">
        <f t="shared" si="147"/>
        <v/>
      </c>
      <c r="AB303" s="96" t="str">
        <f t="shared" si="148"/>
        <v/>
      </c>
      <c r="AC303" s="96" t="str">
        <f t="shared" si="138"/>
        <v/>
      </c>
      <c r="AD303" s="96" t="str">
        <f t="shared" si="149"/>
        <v/>
      </c>
      <c r="AE303" s="96" t="str">
        <f t="shared" si="139"/>
        <v/>
      </c>
      <c r="AF303" s="96" t="str">
        <f t="shared" si="140"/>
        <v/>
      </c>
      <c r="AG303" s="96" t="str">
        <f t="shared" si="141"/>
        <v/>
      </c>
      <c r="AH303" s="96" t="str">
        <f t="shared" si="150"/>
        <v/>
      </c>
      <c r="AI303" s="129" t="str">
        <f t="shared" si="151"/>
        <v/>
      </c>
    </row>
    <row r="304" spans="1:35" hidden="1">
      <c r="A304" s="130"/>
      <c r="B304" s="99"/>
      <c r="C304" s="97"/>
      <c r="D304" s="98"/>
      <c r="E304" s="98"/>
      <c r="F304" s="98"/>
      <c r="G304" s="98"/>
      <c r="H304" s="93" t="str">
        <f t="shared" si="127"/>
        <v/>
      </c>
      <c r="I304" s="778"/>
      <c r="J304" s="95" t="str">
        <f t="shared" si="128"/>
        <v/>
      </c>
      <c r="K304" s="95" t="str">
        <f t="shared" si="129"/>
        <v/>
      </c>
      <c r="L304" s="909"/>
      <c r="M304" s="93" t="str">
        <f t="shared" si="142"/>
        <v/>
      </c>
      <c r="N304" s="93" t="str">
        <f t="shared" si="130"/>
        <v/>
      </c>
      <c r="O304" s="96"/>
      <c r="P304" s="96" t="str">
        <f t="shared" si="143"/>
        <v/>
      </c>
      <c r="Q304" s="96" t="str">
        <f t="shared" si="131"/>
        <v/>
      </c>
      <c r="R304" s="96" t="str">
        <f t="shared" si="132"/>
        <v/>
      </c>
      <c r="S304" s="96" t="str">
        <f t="shared" si="144"/>
        <v/>
      </c>
      <c r="T304" s="96" t="str">
        <f t="shared" si="133"/>
        <v/>
      </c>
      <c r="U304" s="96" t="str">
        <f t="shared" si="134"/>
        <v/>
      </c>
      <c r="V304" s="96" t="str">
        <f t="shared" si="135"/>
        <v/>
      </c>
      <c r="W304" s="96" t="str">
        <f t="shared" si="136"/>
        <v/>
      </c>
      <c r="X304" s="96" t="str">
        <f t="shared" si="145"/>
        <v/>
      </c>
      <c r="Y304" s="96" t="str">
        <f t="shared" si="146"/>
        <v/>
      </c>
      <c r="Z304" s="96" t="str">
        <f t="shared" si="137"/>
        <v/>
      </c>
      <c r="AA304" s="96" t="str">
        <f t="shared" si="147"/>
        <v/>
      </c>
      <c r="AB304" s="96" t="str">
        <f t="shared" si="148"/>
        <v/>
      </c>
      <c r="AC304" s="96" t="str">
        <f t="shared" si="138"/>
        <v/>
      </c>
      <c r="AD304" s="96" t="str">
        <f t="shared" si="149"/>
        <v/>
      </c>
      <c r="AE304" s="96" t="str">
        <f t="shared" si="139"/>
        <v/>
      </c>
      <c r="AF304" s="96" t="str">
        <f t="shared" si="140"/>
        <v/>
      </c>
      <c r="AG304" s="96" t="str">
        <f t="shared" si="141"/>
        <v/>
      </c>
      <c r="AH304" s="96" t="str">
        <f t="shared" si="150"/>
        <v/>
      </c>
      <c r="AI304" s="129" t="str">
        <f t="shared" si="151"/>
        <v/>
      </c>
    </row>
    <row r="305" spans="1:35" hidden="1">
      <c r="A305" s="130"/>
      <c r="B305" s="99"/>
      <c r="C305" s="97"/>
      <c r="D305" s="98"/>
      <c r="E305" s="98"/>
      <c r="F305" s="98"/>
      <c r="G305" s="98"/>
      <c r="H305" s="93" t="str">
        <f t="shared" si="127"/>
        <v/>
      </c>
      <c r="I305" s="778"/>
      <c r="J305" s="95" t="str">
        <f t="shared" si="128"/>
        <v/>
      </c>
      <c r="K305" s="95" t="str">
        <f t="shared" si="129"/>
        <v/>
      </c>
      <c r="L305" s="909"/>
      <c r="M305" s="93" t="str">
        <f t="shared" si="142"/>
        <v/>
      </c>
      <c r="N305" s="93" t="str">
        <f t="shared" si="130"/>
        <v/>
      </c>
      <c r="O305" s="96"/>
      <c r="P305" s="96" t="str">
        <f t="shared" si="143"/>
        <v/>
      </c>
      <c r="Q305" s="96" t="str">
        <f t="shared" si="131"/>
        <v/>
      </c>
      <c r="R305" s="96" t="str">
        <f t="shared" si="132"/>
        <v/>
      </c>
      <c r="S305" s="96" t="str">
        <f t="shared" si="144"/>
        <v/>
      </c>
      <c r="T305" s="96" t="str">
        <f t="shared" si="133"/>
        <v/>
      </c>
      <c r="U305" s="96" t="str">
        <f t="shared" si="134"/>
        <v/>
      </c>
      <c r="V305" s="96" t="str">
        <f t="shared" si="135"/>
        <v/>
      </c>
      <c r="W305" s="96" t="str">
        <f t="shared" si="136"/>
        <v/>
      </c>
      <c r="X305" s="96" t="str">
        <f t="shared" si="145"/>
        <v/>
      </c>
      <c r="Y305" s="96" t="str">
        <f t="shared" si="146"/>
        <v/>
      </c>
      <c r="Z305" s="96" t="str">
        <f t="shared" si="137"/>
        <v/>
      </c>
      <c r="AA305" s="96" t="str">
        <f t="shared" si="147"/>
        <v/>
      </c>
      <c r="AB305" s="96" t="str">
        <f t="shared" si="148"/>
        <v/>
      </c>
      <c r="AC305" s="96" t="str">
        <f t="shared" si="138"/>
        <v/>
      </c>
      <c r="AD305" s="96" t="str">
        <f t="shared" si="149"/>
        <v/>
      </c>
      <c r="AE305" s="96" t="str">
        <f t="shared" si="139"/>
        <v/>
      </c>
      <c r="AF305" s="96" t="str">
        <f t="shared" si="140"/>
        <v/>
      </c>
      <c r="AG305" s="96" t="str">
        <f t="shared" si="141"/>
        <v/>
      </c>
      <c r="AH305" s="96" t="str">
        <f t="shared" si="150"/>
        <v/>
      </c>
      <c r="AI305" s="129" t="str">
        <f t="shared" si="151"/>
        <v/>
      </c>
    </row>
    <row r="306" spans="1:35" hidden="1">
      <c r="A306" s="130"/>
      <c r="B306" s="99"/>
      <c r="C306" s="97"/>
      <c r="D306" s="98"/>
      <c r="E306" s="98"/>
      <c r="F306" s="98"/>
      <c r="G306" s="98"/>
      <c r="H306" s="93" t="str">
        <f t="shared" si="127"/>
        <v/>
      </c>
      <c r="I306" s="778"/>
      <c r="J306" s="95" t="str">
        <f t="shared" si="128"/>
        <v/>
      </c>
      <c r="K306" s="95" t="str">
        <f t="shared" si="129"/>
        <v/>
      </c>
      <c r="L306" s="909"/>
      <c r="M306" s="93" t="str">
        <f t="shared" si="142"/>
        <v/>
      </c>
      <c r="N306" s="93" t="str">
        <f t="shared" si="130"/>
        <v/>
      </c>
      <c r="O306" s="96"/>
      <c r="P306" s="96" t="str">
        <f t="shared" si="143"/>
        <v/>
      </c>
      <c r="Q306" s="96" t="str">
        <f t="shared" si="131"/>
        <v/>
      </c>
      <c r="R306" s="96" t="str">
        <f t="shared" si="132"/>
        <v/>
      </c>
      <c r="S306" s="96" t="str">
        <f t="shared" si="144"/>
        <v/>
      </c>
      <c r="T306" s="96" t="str">
        <f t="shared" si="133"/>
        <v/>
      </c>
      <c r="U306" s="96" t="str">
        <f t="shared" si="134"/>
        <v/>
      </c>
      <c r="V306" s="96" t="str">
        <f t="shared" si="135"/>
        <v/>
      </c>
      <c r="W306" s="96" t="str">
        <f t="shared" si="136"/>
        <v/>
      </c>
      <c r="X306" s="96" t="str">
        <f t="shared" si="145"/>
        <v/>
      </c>
      <c r="Y306" s="96" t="str">
        <f t="shared" si="146"/>
        <v/>
      </c>
      <c r="Z306" s="96" t="str">
        <f t="shared" si="137"/>
        <v/>
      </c>
      <c r="AA306" s="96" t="str">
        <f t="shared" si="147"/>
        <v/>
      </c>
      <c r="AB306" s="96" t="str">
        <f t="shared" si="148"/>
        <v/>
      </c>
      <c r="AC306" s="96" t="str">
        <f t="shared" si="138"/>
        <v/>
      </c>
      <c r="AD306" s="96" t="str">
        <f t="shared" si="149"/>
        <v/>
      </c>
      <c r="AE306" s="96" t="str">
        <f t="shared" si="139"/>
        <v/>
      </c>
      <c r="AF306" s="96" t="str">
        <f t="shared" si="140"/>
        <v/>
      </c>
      <c r="AG306" s="96" t="str">
        <f t="shared" si="141"/>
        <v/>
      </c>
      <c r="AH306" s="96" t="str">
        <f t="shared" si="150"/>
        <v/>
      </c>
      <c r="AI306" s="129" t="str">
        <f t="shared" si="151"/>
        <v/>
      </c>
    </row>
    <row r="307" spans="1:35" hidden="1">
      <c r="A307" s="130"/>
      <c r="B307" s="99"/>
      <c r="C307" s="97"/>
      <c r="D307" s="98"/>
      <c r="E307" s="98"/>
      <c r="F307" s="98"/>
      <c r="G307" s="98"/>
      <c r="H307" s="93" t="str">
        <f t="shared" si="127"/>
        <v/>
      </c>
      <c r="I307" s="778"/>
      <c r="J307" s="95" t="str">
        <f t="shared" si="128"/>
        <v/>
      </c>
      <c r="K307" s="95" t="str">
        <f t="shared" si="129"/>
        <v/>
      </c>
      <c r="L307" s="909"/>
      <c r="M307" s="93" t="str">
        <f t="shared" si="142"/>
        <v/>
      </c>
      <c r="N307" s="93" t="str">
        <f t="shared" si="130"/>
        <v/>
      </c>
      <c r="O307" s="96"/>
      <c r="P307" s="96" t="str">
        <f t="shared" si="143"/>
        <v/>
      </c>
      <c r="Q307" s="96" t="str">
        <f t="shared" si="131"/>
        <v/>
      </c>
      <c r="R307" s="96" t="str">
        <f t="shared" si="132"/>
        <v/>
      </c>
      <c r="S307" s="96" t="str">
        <f t="shared" si="144"/>
        <v/>
      </c>
      <c r="T307" s="96" t="str">
        <f t="shared" si="133"/>
        <v/>
      </c>
      <c r="U307" s="96" t="str">
        <f t="shared" si="134"/>
        <v/>
      </c>
      <c r="V307" s="96" t="str">
        <f t="shared" si="135"/>
        <v/>
      </c>
      <c r="W307" s="96" t="str">
        <f t="shared" si="136"/>
        <v/>
      </c>
      <c r="X307" s="96" t="str">
        <f t="shared" si="145"/>
        <v/>
      </c>
      <c r="Y307" s="96" t="str">
        <f t="shared" si="146"/>
        <v/>
      </c>
      <c r="Z307" s="96" t="str">
        <f t="shared" si="137"/>
        <v/>
      </c>
      <c r="AA307" s="96" t="str">
        <f t="shared" si="147"/>
        <v/>
      </c>
      <c r="AB307" s="96" t="str">
        <f t="shared" si="148"/>
        <v/>
      </c>
      <c r="AC307" s="96" t="str">
        <f t="shared" si="138"/>
        <v/>
      </c>
      <c r="AD307" s="96" t="str">
        <f t="shared" si="149"/>
        <v/>
      </c>
      <c r="AE307" s="96" t="str">
        <f t="shared" si="139"/>
        <v/>
      </c>
      <c r="AF307" s="96" t="str">
        <f t="shared" si="140"/>
        <v/>
      </c>
      <c r="AG307" s="96" t="str">
        <f t="shared" si="141"/>
        <v/>
      </c>
      <c r="AH307" s="96" t="str">
        <f t="shared" si="150"/>
        <v/>
      </c>
      <c r="AI307" s="129" t="str">
        <f t="shared" si="151"/>
        <v/>
      </c>
    </row>
    <row r="308" spans="1:35" hidden="1">
      <c r="A308" s="130"/>
      <c r="B308" s="99"/>
      <c r="C308" s="97"/>
      <c r="D308" s="98"/>
      <c r="E308" s="98"/>
      <c r="F308" s="98"/>
      <c r="G308" s="98"/>
      <c r="H308" s="93" t="str">
        <f t="shared" si="127"/>
        <v/>
      </c>
      <c r="I308" s="778"/>
      <c r="J308" s="95" t="str">
        <f t="shared" si="128"/>
        <v/>
      </c>
      <c r="K308" s="95" t="str">
        <f t="shared" si="129"/>
        <v/>
      </c>
      <c r="L308" s="909"/>
      <c r="M308" s="93" t="str">
        <f t="shared" si="142"/>
        <v/>
      </c>
      <c r="N308" s="93" t="str">
        <f t="shared" si="130"/>
        <v/>
      </c>
      <c r="O308" s="96"/>
      <c r="P308" s="96" t="str">
        <f t="shared" si="143"/>
        <v/>
      </c>
      <c r="Q308" s="96" t="str">
        <f t="shared" si="131"/>
        <v/>
      </c>
      <c r="R308" s="96" t="str">
        <f t="shared" si="132"/>
        <v/>
      </c>
      <c r="S308" s="96" t="str">
        <f t="shared" si="144"/>
        <v/>
      </c>
      <c r="T308" s="96" t="str">
        <f t="shared" si="133"/>
        <v/>
      </c>
      <c r="U308" s="96" t="str">
        <f t="shared" si="134"/>
        <v/>
      </c>
      <c r="V308" s="96" t="str">
        <f t="shared" si="135"/>
        <v/>
      </c>
      <c r="W308" s="96" t="str">
        <f t="shared" si="136"/>
        <v/>
      </c>
      <c r="X308" s="96" t="str">
        <f t="shared" si="145"/>
        <v/>
      </c>
      <c r="Y308" s="96" t="str">
        <f t="shared" si="146"/>
        <v/>
      </c>
      <c r="Z308" s="96" t="str">
        <f t="shared" si="137"/>
        <v/>
      </c>
      <c r="AA308" s="96" t="str">
        <f t="shared" si="147"/>
        <v/>
      </c>
      <c r="AB308" s="96" t="str">
        <f t="shared" si="148"/>
        <v/>
      </c>
      <c r="AC308" s="96" t="str">
        <f t="shared" si="138"/>
        <v/>
      </c>
      <c r="AD308" s="96" t="str">
        <f t="shared" si="149"/>
        <v/>
      </c>
      <c r="AE308" s="96" t="str">
        <f t="shared" si="139"/>
        <v/>
      </c>
      <c r="AF308" s="96" t="str">
        <f t="shared" si="140"/>
        <v/>
      </c>
      <c r="AG308" s="96" t="str">
        <f t="shared" si="141"/>
        <v/>
      </c>
      <c r="AH308" s="96" t="str">
        <f t="shared" si="150"/>
        <v/>
      </c>
      <c r="AI308" s="129" t="str">
        <f t="shared" si="151"/>
        <v/>
      </c>
    </row>
    <row r="309" spans="1:35" hidden="1">
      <c r="A309" s="130"/>
      <c r="B309" s="99"/>
      <c r="C309" s="97"/>
      <c r="D309" s="98"/>
      <c r="E309" s="98"/>
      <c r="F309" s="98"/>
      <c r="G309" s="98"/>
      <c r="H309" s="93" t="str">
        <f t="shared" si="127"/>
        <v/>
      </c>
      <c r="I309" s="778"/>
      <c r="J309" s="95" t="str">
        <f t="shared" si="128"/>
        <v/>
      </c>
      <c r="K309" s="95" t="str">
        <f t="shared" si="129"/>
        <v/>
      </c>
      <c r="L309" s="909"/>
      <c r="M309" s="93" t="str">
        <f t="shared" si="142"/>
        <v/>
      </c>
      <c r="N309" s="93" t="str">
        <f t="shared" si="130"/>
        <v/>
      </c>
      <c r="O309" s="96"/>
      <c r="P309" s="96" t="str">
        <f t="shared" si="143"/>
        <v/>
      </c>
      <c r="Q309" s="96" t="str">
        <f t="shared" si="131"/>
        <v/>
      </c>
      <c r="R309" s="96" t="str">
        <f t="shared" si="132"/>
        <v/>
      </c>
      <c r="S309" s="96" t="str">
        <f t="shared" si="144"/>
        <v/>
      </c>
      <c r="T309" s="96" t="str">
        <f t="shared" si="133"/>
        <v/>
      </c>
      <c r="U309" s="96" t="str">
        <f t="shared" si="134"/>
        <v/>
      </c>
      <c r="V309" s="96" t="str">
        <f t="shared" si="135"/>
        <v/>
      </c>
      <c r="W309" s="96" t="str">
        <f t="shared" si="136"/>
        <v/>
      </c>
      <c r="X309" s="96" t="str">
        <f t="shared" si="145"/>
        <v/>
      </c>
      <c r="Y309" s="96" t="str">
        <f t="shared" si="146"/>
        <v/>
      </c>
      <c r="Z309" s="96" t="str">
        <f t="shared" si="137"/>
        <v/>
      </c>
      <c r="AA309" s="96" t="str">
        <f t="shared" si="147"/>
        <v/>
      </c>
      <c r="AB309" s="96" t="str">
        <f t="shared" si="148"/>
        <v/>
      </c>
      <c r="AC309" s="96" t="str">
        <f t="shared" si="138"/>
        <v/>
      </c>
      <c r="AD309" s="96" t="str">
        <f t="shared" si="149"/>
        <v/>
      </c>
      <c r="AE309" s="96" t="str">
        <f t="shared" si="139"/>
        <v/>
      </c>
      <c r="AF309" s="96" t="str">
        <f t="shared" si="140"/>
        <v/>
      </c>
      <c r="AG309" s="96" t="str">
        <f t="shared" si="141"/>
        <v/>
      </c>
      <c r="AH309" s="96" t="str">
        <f t="shared" si="150"/>
        <v/>
      </c>
      <c r="AI309" s="129" t="str">
        <f t="shared" si="151"/>
        <v/>
      </c>
    </row>
    <row r="310" spans="1:35" hidden="1">
      <c r="A310" s="130"/>
      <c r="B310" s="99"/>
      <c r="C310" s="97"/>
      <c r="D310" s="98"/>
      <c r="E310" s="98"/>
      <c r="F310" s="98"/>
      <c r="G310" s="98"/>
      <c r="H310" s="93" t="str">
        <f t="shared" si="127"/>
        <v/>
      </c>
      <c r="I310" s="778"/>
      <c r="J310" s="95" t="str">
        <f t="shared" si="128"/>
        <v/>
      </c>
      <c r="K310" s="95" t="str">
        <f t="shared" si="129"/>
        <v/>
      </c>
      <c r="L310" s="909"/>
      <c r="M310" s="93" t="str">
        <f t="shared" si="142"/>
        <v/>
      </c>
      <c r="N310" s="93" t="str">
        <f t="shared" si="130"/>
        <v/>
      </c>
      <c r="O310" s="96"/>
      <c r="P310" s="96" t="str">
        <f t="shared" si="143"/>
        <v/>
      </c>
      <c r="Q310" s="96" t="str">
        <f t="shared" si="131"/>
        <v/>
      </c>
      <c r="R310" s="96" t="str">
        <f t="shared" si="132"/>
        <v/>
      </c>
      <c r="S310" s="96" t="str">
        <f t="shared" si="144"/>
        <v/>
      </c>
      <c r="T310" s="96" t="str">
        <f t="shared" si="133"/>
        <v/>
      </c>
      <c r="U310" s="96" t="str">
        <f t="shared" si="134"/>
        <v/>
      </c>
      <c r="V310" s="96" t="str">
        <f t="shared" si="135"/>
        <v/>
      </c>
      <c r="W310" s="96" t="str">
        <f t="shared" si="136"/>
        <v/>
      </c>
      <c r="X310" s="96" t="str">
        <f t="shared" si="145"/>
        <v/>
      </c>
      <c r="Y310" s="96" t="str">
        <f t="shared" si="146"/>
        <v/>
      </c>
      <c r="Z310" s="96" t="str">
        <f t="shared" si="137"/>
        <v/>
      </c>
      <c r="AA310" s="96" t="str">
        <f t="shared" si="147"/>
        <v/>
      </c>
      <c r="AB310" s="96" t="str">
        <f t="shared" si="148"/>
        <v/>
      </c>
      <c r="AC310" s="96" t="str">
        <f t="shared" si="138"/>
        <v/>
      </c>
      <c r="AD310" s="96" t="str">
        <f t="shared" si="149"/>
        <v/>
      </c>
      <c r="AE310" s="96" t="str">
        <f t="shared" si="139"/>
        <v/>
      </c>
      <c r="AF310" s="96" t="str">
        <f t="shared" si="140"/>
        <v/>
      </c>
      <c r="AG310" s="96" t="str">
        <f t="shared" si="141"/>
        <v/>
      </c>
      <c r="AH310" s="96" t="str">
        <f t="shared" si="150"/>
        <v/>
      </c>
      <c r="AI310" s="129" t="str">
        <f t="shared" si="151"/>
        <v/>
      </c>
    </row>
    <row r="311" spans="1:35" hidden="1">
      <c r="A311" s="130"/>
      <c r="B311" s="99"/>
      <c r="C311" s="97"/>
      <c r="D311" s="98"/>
      <c r="E311" s="98"/>
      <c r="F311" s="98"/>
      <c r="G311" s="98"/>
      <c r="H311" s="93" t="str">
        <f t="shared" si="127"/>
        <v/>
      </c>
      <c r="I311" s="778"/>
      <c r="J311" s="95" t="str">
        <f t="shared" si="128"/>
        <v/>
      </c>
      <c r="K311" s="95" t="str">
        <f t="shared" si="129"/>
        <v/>
      </c>
      <c r="L311" s="909"/>
      <c r="M311" s="93" t="str">
        <f t="shared" si="142"/>
        <v/>
      </c>
      <c r="N311" s="93" t="str">
        <f t="shared" si="130"/>
        <v/>
      </c>
      <c r="O311" s="96"/>
      <c r="P311" s="96" t="str">
        <f t="shared" si="143"/>
        <v/>
      </c>
      <c r="Q311" s="96" t="str">
        <f t="shared" si="131"/>
        <v/>
      </c>
      <c r="R311" s="96" t="str">
        <f t="shared" si="132"/>
        <v/>
      </c>
      <c r="S311" s="96" t="str">
        <f t="shared" si="144"/>
        <v/>
      </c>
      <c r="T311" s="96" t="str">
        <f t="shared" si="133"/>
        <v/>
      </c>
      <c r="U311" s="96" t="str">
        <f t="shared" si="134"/>
        <v/>
      </c>
      <c r="V311" s="96" t="str">
        <f t="shared" si="135"/>
        <v/>
      </c>
      <c r="W311" s="96" t="str">
        <f t="shared" si="136"/>
        <v/>
      </c>
      <c r="X311" s="96" t="str">
        <f t="shared" si="145"/>
        <v/>
      </c>
      <c r="Y311" s="96" t="str">
        <f t="shared" si="146"/>
        <v/>
      </c>
      <c r="Z311" s="96" t="str">
        <f t="shared" si="137"/>
        <v/>
      </c>
      <c r="AA311" s="96" t="str">
        <f t="shared" si="147"/>
        <v/>
      </c>
      <c r="AB311" s="96" t="str">
        <f t="shared" si="148"/>
        <v/>
      </c>
      <c r="AC311" s="96" t="str">
        <f t="shared" si="138"/>
        <v/>
      </c>
      <c r="AD311" s="96" t="str">
        <f t="shared" si="149"/>
        <v/>
      </c>
      <c r="AE311" s="96" t="str">
        <f t="shared" si="139"/>
        <v/>
      </c>
      <c r="AF311" s="96" t="str">
        <f t="shared" si="140"/>
        <v/>
      </c>
      <c r="AG311" s="96" t="str">
        <f t="shared" si="141"/>
        <v/>
      </c>
      <c r="AH311" s="96" t="str">
        <f t="shared" si="150"/>
        <v/>
      </c>
      <c r="AI311" s="129" t="str">
        <f t="shared" si="151"/>
        <v/>
      </c>
    </row>
    <row r="312" spans="1:35" hidden="1">
      <c r="A312" s="130"/>
      <c r="B312" s="99"/>
      <c r="C312" s="97"/>
      <c r="D312" s="98"/>
      <c r="E312" s="98"/>
      <c r="F312" s="98"/>
      <c r="G312" s="98"/>
      <c r="H312" s="93" t="str">
        <f t="shared" si="127"/>
        <v/>
      </c>
      <c r="I312" s="778"/>
      <c r="J312" s="95" t="str">
        <f t="shared" si="128"/>
        <v/>
      </c>
      <c r="K312" s="95" t="str">
        <f t="shared" si="129"/>
        <v/>
      </c>
      <c r="L312" s="909"/>
      <c r="M312" s="93" t="str">
        <f t="shared" si="142"/>
        <v/>
      </c>
      <c r="N312" s="93" t="str">
        <f t="shared" si="130"/>
        <v/>
      </c>
      <c r="O312" s="96"/>
      <c r="P312" s="96" t="str">
        <f t="shared" si="143"/>
        <v/>
      </c>
      <c r="Q312" s="96" t="str">
        <f t="shared" si="131"/>
        <v/>
      </c>
      <c r="R312" s="96" t="str">
        <f t="shared" si="132"/>
        <v/>
      </c>
      <c r="S312" s="96" t="str">
        <f t="shared" si="144"/>
        <v/>
      </c>
      <c r="T312" s="96" t="str">
        <f t="shared" si="133"/>
        <v/>
      </c>
      <c r="U312" s="96" t="str">
        <f t="shared" si="134"/>
        <v/>
      </c>
      <c r="V312" s="96" t="str">
        <f t="shared" si="135"/>
        <v/>
      </c>
      <c r="W312" s="96" t="str">
        <f t="shared" si="136"/>
        <v/>
      </c>
      <c r="X312" s="96" t="str">
        <f t="shared" si="145"/>
        <v/>
      </c>
      <c r="Y312" s="96" t="str">
        <f t="shared" si="146"/>
        <v/>
      </c>
      <c r="Z312" s="96" t="str">
        <f t="shared" si="137"/>
        <v/>
      </c>
      <c r="AA312" s="96" t="str">
        <f t="shared" si="147"/>
        <v/>
      </c>
      <c r="AB312" s="96" t="str">
        <f t="shared" si="148"/>
        <v/>
      </c>
      <c r="AC312" s="96" t="str">
        <f t="shared" si="138"/>
        <v/>
      </c>
      <c r="AD312" s="96" t="str">
        <f t="shared" si="149"/>
        <v/>
      </c>
      <c r="AE312" s="96" t="str">
        <f t="shared" si="139"/>
        <v/>
      </c>
      <c r="AF312" s="96" t="str">
        <f t="shared" si="140"/>
        <v/>
      </c>
      <c r="AG312" s="96" t="str">
        <f t="shared" si="141"/>
        <v/>
      </c>
      <c r="AH312" s="96" t="str">
        <f t="shared" si="150"/>
        <v/>
      </c>
      <c r="AI312" s="129" t="str">
        <f t="shared" si="151"/>
        <v/>
      </c>
    </row>
    <row r="313" spans="1:35" hidden="1">
      <c r="A313" s="130"/>
      <c r="B313" s="99"/>
      <c r="C313" s="97"/>
      <c r="D313" s="98"/>
      <c r="E313" s="98"/>
      <c r="F313" s="98"/>
      <c r="G313" s="98"/>
      <c r="H313" s="93" t="str">
        <f t="shared" si="127"/>
        <v/>
      </c>
      <c r="I313" s="778"/>
      <c r="J313" s="95" t="str">
        <f t="shared" si="128"/>
        <v/>
      </c>
      <c r="K313" s="95" t="str">
        <f t="shared" si="129"/>
        <v/>
      </c>
      <c r="L313" s="909"/>
      <c r="M313" s="93" t="str">
        <f t="shared" si="142"/>
        <v/>
      </c>
      <c r="N313" s="93" t="str">
        <f t="shared" si="130"/>
        <v/>
      </c>
      <c r="O313" s="96"/>
      <c r="P313" s="96" t="str">
        <f t="shared" si="143"/>
        <v/>
      </c>
      <c r="Q313" s="96" t="str">
        <f t="shared" si="131"/>
        <v/>
      </c>
      <c r="R313" s="96" t="str">
        <f t="shared" si="132"/>
        <v/>
      </c>
      <c r="S313" s="96" t="str">
        <f t="shared" si="144"/>
        <v/>
      </c>
      <c r="T313" s="96" t="str">
        <f t="shared" si="133"/>
        <v/>
      </c>
      <c r="U313" s="96" t="str">
        <f t="shared" si="134"/>
        <v/>
      </c>
      <c r="V313" s="96" t="str">
        <f t="shared" si="135"/>
        <v/>
      </c>
      <c r="W313" s="96" t="str">
        <f t="shared" si="136"/>
        <v/>
      </c>
      <c r="X313" s="96" t="str">
        <f t="shared" si="145"/>
        <v/>
      </c>
      <c r="Y313" s="96" t="str">
        <f t="shared" si="146"/>
        <v/>
      </c>
      <c r="Z313" s="96" t="str">
        <f t="shared" si="137"/>
        <v/>
      </c>
      <c r="AA313" s="96" t="str">
        <f t="shared" si="147"/>
        <v/>
      </c>
      <c r="AB313" s="96" t="str">
        <f t="shared" si="148"/>
        <v/>
      </c>
      <c r="AC313" s="96" t="str">
        <f t="shared" si="138"/>
        <v/>
      </c>
      <c r="AD313" s="96" t="str">
        <f t="shared" si="149"/>
        <v/>
      </c>
      <c r="AE313" s="96" t="str">
        <f t="shared" si="139"/>
        <v/>
      </c>
      <c r="AF313" s="96" t="str">
        <f t="shared" si="140"/>
        <v/>
      </c>
      <c r="AG313" s="96" t="str">
        <f t="shared" si="141"/>
        <v/>
      </c>
      <c r="AH313" s="96" t="str">
        <f t="shared" si="150"/>
        <v/>
      </c>
      <c r="AI313" s="129" t="str">
        <f t="shared" si="151"/>
        <v/>
      </c>
    </row>
    <row r="314" spans="1:35" hidden="1">
      <c r="A314" s="130"/>
      <c r="B314" s="99"/>
      <c r="C314" s="97"/>
      <c r="D314" s="98"/>
      <c r="E314" s="98"/>
      <c r="F314" s="98"/>
      <c r="G314" s="98"/>
      <c r="H314" s="93" t="str">
        <f t="shared" si="127"/>
        <v/>
      </c>
      <c r="I314" s="778"/>
      <c r="J314" s="95" t="str">
        <f t="shared" si="128"/>
        <v/>
      </c>
      <c r="K314" s="95" t="str">
        <f t="shared" si="129"/>
        <v/>
      </c>
      <c r="L314" s="909"/>
      <c r="M314" s="93" t="str">
        <f t="shared" si="142"/>
        <v/>
      </c>
      <c r="N314" s="93" t="str">
        <f t="shared" si="130"/>
        <v/>
      </c>
      <c r="O314" s="96"/>
      <c r="P314" s="96" t="str">
        <f t="shared" si="143"/>
        <v/>
      </c>
      <c r="Q314" s="96" t="str">
        <f t="shared" si="131"/>
        <v/>
      </c>
      <c r="R314" s="96" t="str">
        <f t="shared" si="132"/>
        <v/>
      </c>
      <c r="S314" s="96" t="str">
        <f t="shared" si="144"/>
        <v/>
      </c>
      <c r="T314" s="96" t="str">
        <f t="shared" si="133"/>
        <v/>
      </c>
      <c r="U314" s="96" t="str">
        <f t="shared" si="134"/>
        <v/>
      </c>
      <c r="V314" s="96" t="str">
        <f t="shared" si="135"/>
        <v/>
      </c>
      <c r="W314" s="96" t="str">
        <f t="shared" si="136"/>
        <v/>
      </c>
      <c r="X314" s="96" t="str">
        <f t="shared" si="145"/>
        <v/>
      </c>
      <c r="Y314" s="96" t="str">
        <f t="shared" si="146"/>
        <v/>
      </c>
      <c r="Z314" s="96" t="str">
        <f t="shared" si="137"/>
        <v/>
      </c>
      <c r="AA314" s="96" t="str">
        <f t="shared" si="147"/>
        <v/>
      </c>
      <c r="AB314" s="96" t="str">
        <f t="shared" si="148"/>
        <v/>
      </c>
      <c r="AC314" s="96" t="str">
        <f t="shared" si="138"/>
        <v/>
      </c>
      <c r="AD314" s="96" t="str">
        <f t="shared" si="149"/>
        <v/>
      </c>
      <c r="AE314" s="96" t="str">
        <f t="shared" si="139"/>
        <v/>
      </c>
      <c r="AF314" s="96" t="str">
        <f t="shared" si="140"/>
        <v/>
      </c>
      <c r="AG314" s="96" t="str">
        <f t="shared" si="141"/>
        <v/>
      </c>
      <c r="AH314" s="96" t="str">
        <f t="shared" si="150"/>
        <v/>
      </c>
      <c r="AI314" s="129" t="str">
        <f t="shared" si="151"/>
        <v/>
      </c>
    </row>
    <row r="315" spans="1:35" hidden="1">
      <c r="A315" s="130"/>
      <c r="B315" s="99"/>
      <c r="C315" s="97"/>
      <c r="D315" s="98"/>
      <c r="E315" s="98"/>
      <c r="F315" s="98"/>
      <c r="G315" s="98"/>
      <c r="H315" s="93" t="str">
        <f t="shared" si="127"/>
        <v/>
      </c>
      <c r="I315" s="778"/>
      <c r="J315" s="95" t="str">
        <f t="shared" si="128"/>
        <v/>
      </c>
      <c r="K315" s="95" t="str">
        <f t="shared" si="129"/>
        <v/>
      </c>
      <c r="L315" s="909"/>
      <c r="M315" s="93" t="str">
        <f t="shared" si="142"/>
        <v/>
      </c>
      <c r="N315" s="93" t="str">
        <f t="shared" si="130"/>
        <v/>
      </c>
      <c r="O315" s="96"/>
      <c r="P315" s="96" t="str">
        <f t="shared" si="143"/>
        <v/>
      </c>
      <c r="Q315" s="96" t="str">
        <f t="shared" si="131"/>
        <v/>
      </c>
      <c r="R315" s="96" t="str">
        <f t="shared" si="132"/>
        <v/>
      </c>
      <c r="S315" s="96" t="str">
        <f t="shared" si="144"/>
        <v/>
      </c>
      <c r="T315" s="96" t="str">
        <f t="shared" si="133"/>
        <v/>
      </c>
      <c r="U315" s="96" t="str">
        <f t="shared" si="134"/>
        <v/>
      </c>
      <c r="V315" s="96" t="str">
        <f t="shared" si="135"/>
        <v/>
      </c>
      <c r="W315" s="96" t="str">
        <f t="shared" si="136"/>
        <v/>
      </c>
      <c r="X315" s="96" t="str">
        <f t="shared" si="145"/>
        <v/>
      </c>
      <c r="Y315" s="96" t="str">
        <f t="shared" si="146"/>
        <v/>
      </c>
      <c r="Z315" s="96" t="str">
        <f t="shared" si="137"/>
        <v/>
      </c>
      <c r="AA315" s="96" t="str">
        <f t="shared" si="147"/>
        <v/>
      </c>
      <c r="AB315" s="96" t="str">
        <f t="shared" si="148"/>
        <v/>
      </c>
      <c r="AC315" s="96" t="str">
        <f t="shared" si="138"/>
        <v/>
      </c>
      <c r="AD315" s="96" t="str">
        <f t="shared" si="149"/>
        <v/>
      </c>
      <c r="AE315" s="96" t="str">
        <f t="shared" si="139"/>
        <v/>
      </c>
      <c r="AF315" s="96" t="str">
        <f t="shared" si="140"/>
        <v/>
      </c>
      <c r="AG315" s="96" t="str">
        <f t="shared" si="141"/>
        <v/>
      </c>
      <c r="AH315" s="96" t="str">
        <f t="shared" si="150"/>
        <v/>
      </c>
      <c r="AI315" s="129" t="str">
        <f t="shared" si="151"/>
        <v/>
      </c>
    </row>
    <row r="316" spans="1:35" hidden="1">
      <c r="A316" s="130"/>
      <c r="B316" s="99"/>
      <c r="C316" s="97"/>
      <c r="D316" s="98"/>
      <c r="E316" s="98"/>
      <c r="F316" s="98"/>
      <c r="G316" s="98"/>
      <c r="H316" s="93" t="str">
        <f t="shared" si="127"/>
        <v/>
      </c>
      <c r="I316" s="778"/>
      <c r="J316" s="95" t="str">
        <f t="shared" si="128"/>
        <v/>
      </c>
      <c r="K316" s="95" t="str">
        <f t="shared" si="129"/>
        <v/>
      </c>
      <c r="L316" s="909"/>
      <c r="M316" s="93" t="str">
        <f t="shared" si="142"/>
        <v/>
      </c>
      <c r="N316" s="93" t="str">
        <f t="shared" si="130"/>
        <v/>
      </c>
      <c r="O316" s="96"/>
      <c r="P316" s="96" t="str">
        <f t="shared" si="143"/>
        <v/>
      </c>
      <c r="Q316" s="96" t="str">
        <f t="shared" si="131"/>
        <v/>
      </c>
      <c r="R316" s="96" t="str">
        <f t="shared" si="132"/>
        <v/>
      </c>
      <c r="S316" s="96" t="str">
        <f t="shared" si="144"/>
        <v/>
      </c>
      <c r="T316" s="96" t="str">
        <f t="shared" si="133"/>
        <v/>
      </c>
      <c r="U316" s="96" t="str">
        <f t="shared" si="134"/>
        <v/>
      </c>
      <c r="V316" s="96" t="str">
        <f t="shared" si="135"/>
        <v/>
      </c>
      <c r="W316" s="96" t="str">
        <f t="shared" si="136"/>
        <v/>
      </c>
      <c r="X316" s="96" t="str">
        <f t="shared" si="145"/>
        <v/>
      </c>
      <c r="Y316" s="96" t="str">
        <f t="shared" si="146"/>
        <v/>
      </c>
      <c r="Z316" s="96" t="str">
        <f t="shared" si="137"/>
        <v/>
      </c>
      <c r="AA316" s="96" t="str">
        <f t="shared" si="147"/>
        <v/>
      </c>
      <c r="AB316" s="96" t="str">
        <f t="shared" si="148"/>
        <v/>
      </c>
      <c r="AC316" s="96" t="str">
        <f t="shared" si="138"/>
        <v/>
      </c>
      <c r="AD316" s="96" t="str">
        <f t="shared" si="149"/>
        <v/>
      </c>
      <c r="AE316" s="96" t="str">
        <f t="shared" si="139"/>
        <v/>
      </c>
      <c r="AF316" s="96" t="str">
        <f t="shared" si="140"/>
        <v/>
      </c>
      <c r="AG316" s="96" t="str">
        <f t="shared" si="141"/>
        <v/>
      </c>
      <c r="AH316" s="96" t="str">
        <f t="shared" si="150"/>
        <v/>
      </c>
      <c r="AI316" s="129" t="str">
        <f t="shared" si="151"/>
        <v/>
      </c>
    </row>
    <row r="317" spans="1:35" hidden="1">
      <c r="A317" s="130"/>
      <c r="B317" s="99"/>
      <c r="C317" s="97"/>
      <c r="D317" s="98"/>
      <c r="E317" s="98"/>
      <c r="F317" s="98"/>
      <c r="G317" s="98"/>
      <c r="H317" s="93" t="str">
        <f t="shared" si="127"/>
        <v/>
      </c>
      <c r="I317" s="778"/>
      <c r="J317" s="95" t="str">
        <f t="shared" si="128"/>
        <v/>
      </c>
      <c r="K317" s="95" t="str">
        <f t="shared" si="129"/>
        <v/>
      </c>
      <c r="L317" s="909"/>
      <c r="M317" s="93" t="str">
        <f t="shared" si="142"/>
        <v/>
      </c>
      <c r="N317" s="93" t="str">
        <f t="shared" si="130"/>
        <v/>
      </c>
      <c r="O317" s="96"/>
      <c r="P317" s="96" t="str">
        <f t="shared" si="143"/>
        <v/>
      </c>
      <c r="Q317" s="96" t="str">
        <f t="shared" si="131"/>
        <v/>
      </c>
      <c r="R317" s="96" t="str">
        <f t="shared" si="132"/>
        <v/>
      </c>
      <c r="S317" s="96" t="str">
        <f t="shared" si="144"/>
        <v/>
      </c>
      <c r="T317" s="96" t="str">
        <f t="shared" si="133"/>
        <v/>
      </c>
      <c r="U317" s="96" t="str">
        <f t="shared" si="134"/>
        <v/>
      </c>
      <c r="V317" s="96" t="str">
        <f t="shared" si="135"/>
        <v/>
      </c>
      <c r="W317" s="96" t="str">
        <f t="shared" si="136"/>
        <v/>
      </c>
      <c r="X317" s="96" t="str">
        <f t="shared" si="145"/>
        <v/>
      </c>
      <c r="Y317" s="96" t="str">
        <f t="shared" si="146"/>
        <v/>
      </c>
      <c r="Z317" s="96" t="str">
        <f t="shared" si="137"/>
        <v/>
      </c>
      <c r="AA317" s="96" t="str">
        <f t="shared" si="147"/>
        <v/>
      </c>
      <c r="AB317" s="96" t="str">
        <f t="shared" si="148"/>
        <v/>
      </c>
      <c r="AC317" s="96" t="str">
        <f t="shared" si="138"/>
        <v/>
      </c>
      <c r="AD317" s="96" t="str">
        <f t="shared" si="149"/>
        <v/>
      </c>
      <c r="AE317" s="96" t="str">
        <f t="shared" si="139"/>
        <v/>
      </c>
      <c r="AF317" s="96" t="str">
        <f t="shared" si="140"/>
        <v/>
      </c>
      <c r="AG317" s="96" t="str">
        <f t="shared" si="141"/>
        <v/>
      </c>
      <c r="AH317" s="96" t="str">
        <f t="shared" si="150"/>
        <v/>
      </c>
      <c r="AI317" s="129" t="str">
        <f t="shared" si="151"/>
        <v/>
      </c>
    </row>
    <row r="318" spans="1:35" hidden="1">
      <c r="A318" s="130"/>
      <c r="B318" s="99"/>
      <c r="C318" s="97"/>
      <c r="D318" s="98"/>
      <c r="E318" s="98"/>
      <c r="F318" s="98"/>
      <c r="G318" s="98"/>
      <c r="H318" s="93" t="str">
        <f t="shared" si="127"/>
        <v/>
      </c>
      <c r="I318" s="778"/>
      <c r="J318" s="95" t="str">
        <f t="shared" si="128"/>
        <v/>
      </c>
      <c r="K318" s="95" t="str">
        <f t="shared" si="129"/>
        <v/>
      </c>
      <c r="L318" s="909"/>
      <c r="M318" s="93" t="str">
        <f t="shared" si="142"/>
        <v/>
      </c>
      <c r="N318" s="93" t="str">
        <f t="shared" si="130"/>
        <v/>
      </c>
      <c r="O318" s="96"/>
      <c r="P318" s="96" t="str">
        <f t="shared" si="143"/>
        <v/>
      </c>
      <c r="Q318" s="96" t="str">
        <f t="shared" si="131"/>
        <v/>
      </c>
      <c r="R318" s="96" t="str">
        <f t="shared" si="132"/>
        <v/>
      </c>
      <c r="S318" s="96" t="str">
        <f t="shared" si="144"/>
        <v/>
      </c>
      <c r="T318" s="96" t="str">
        <f t="shared" si="133"/>
        <v/>
      </c>
      <c r="U318" s="96" t="str">
        <f t="shared" si="134"/>
        <v/>
      </c>
      <c r="V318" s="96" t="str">
        <f t="shared" si="135"/>
        <v/>
      </c>
      <c r="W318" s="96" t="str">
        <f t="shared" si="136"/>
        <v/>
      </c>
      <c r="X318" s="96" t="str">
        <f t="shared" si="145"/>
        <v/>
      </c>
      <c r="Y318" s="96" t="str">
        <f t="shared" si="146"/>
        <v/>
      </c>
      <c r="Z318" s="96" t="str">
        <f t="shared" si="137"/>
        <v/>
      </c>
      <c r="AA318" s="96" t="str">
        <f t="shared" si="147"/>
        <v/>
      </c>
      <c r="AB318" s="96" t="str">
        <f t="shared" si="148"/>
        <v/>
      </c>
      <c r="AC318" s="96" t="str">
        <f t="shared" si="138"/>
        <v/>
      </c>
      <c r="AD318" s="96" t="str">
        <f t="shared" si="149"/>
        <v/>
      </c>
      <c r="AE318" s="96" t="str">
        <f t="shared" si="139"/>
        <v/>
      </c>
      <c r="AF318" s="96" t="str">
        <f t="shared" si="140"/>
        <v/>
      </c>
      <c r="AG318" s="96" t="str">
        <f t="shared" si="141"/>
        <v/>
      </c>
      <c r="AH318" s="96" t="str">
        <f t="shared" si="150"/>
        <v/>
      </c>
      <c r="AI318" s="129" t="str">
        <f t="shared" si="151"/>
        <v/>
      </c>
    </row>
    <row r="319" spans="1:35" hidden="1">
      <c r="A319" s="130"/>
      <c r="B319" s="99"/>
      <c r="C319" s="97"/>
      <c r="D319" s="98"/>
      <c r="E319" s="98"/>
      <c r="F319" s="98"/>
      <c r="G319" s="98"/>
      <c r="H319" s="93" t="str">
        <f t="shared" si="127"/>
        <v/>
      </c>
      <c r="I319" s="778"/>
      <c r="J319" s="95" t="str">
        <f t="shared" si="128"/>
        <v/>
      </c>
      <c r="K319" s="95" t="str">
        <f t="shared" si="129"/>
        <v/>
      </c>
      <c r="L319" s="909"/>
      <c r="M319" s="93" t="str">
        <f t="shared" si="142"/>
        <v/>
      </c>
      <c r="N319" s="93" t="str">
        <f t="shared" si="130"/>
        <v/>
      </c>
      <c r="O319" s="96"/>
      <c r="P319" s="96" t="str">
        <f t="shared" si="143"/>
        <v/>
      </c>
      <c r="Q319" s="96" t="str">
        <f t="shared" si="131"/>
        <v/>
      </c>
      <c r="R319" s="96" t="str">
        <f t="shared" si="132"/>
        <v/>
      </c>
      <c r="S319" s="96" t="str">
        <f t="shared" si="144"/>
        <v/>
      </c>
      <c r="T319" s="96" t="str">
        <f t="shared" si="133"/>
        <v/>
      </c>
      <c r="U319" s="96" t="str">
        <f t="shared" si="134"/>
        <v/>
      </c>
      <c r="V319" s="96" t="str">
        <f t="shared" si="135"/>
        <v/>
      </c>
      <c r="W319" s="96" t="str">
        <f t="shared" si="136"/>
        <v/>
      </c>
      <c r="X319" s="96" t="str">
        <f t="shared" si="145"/>
        <v/>
      </c>
      <c r="Y319" s="96" t="str">
        <f t="shared" si="146"/>
        <v/>
      </c>
      <c r="Z319" s="96" t="str">
        <f t="shared" si="137"/>
        <v/>
      </c>
      <c r="AA319" s="96" t="str">
        <f t="shared" si="147"/>
        <v/>
      </c>
      <c r="AB319" s="96" t="str">
        <f t="shared" si="148"/>
        <v/>
      </c>
      <c r="AC319" s="96" t="str">
        <f t="shared" si="138"/>
        <v/>
      </c>
      <c r="AD319" s="96" t="str">
        <f t="shared" si="149"/>
        <v/>
      </c>
      <c r="AE319" s="96" t="str">
        <f t="shared" si="139"/>
        <v/>
      </c>
      <c r="AF319" s="96" t="str">
        <f t="shared" si="140"/>
        <v/>
      </c>
      <c r="AG319" s="96" t="str">
        <f t="shared" si="141"/>
        <v/>
      </c>
      <c r="AH319" s="96" t="str">
        <f t="shared" si="150"/>
        <v/>
      </c>
      <c r="AI319" s="129" t="str">
        <f t="shared" si="151"/>
        <v/>
      </c>
    </row>
    <row r="320" spans="1:35" hidden="1">
      <c r="A320" s="130"/>
      <c r="B320" s="99"/>
      <c r="C320" s="97"/>
      <c r="D320" s="98"/>
      <c r="E320" s="98"/>
      <c r="F320" s="98"/>
      <c r="G320" s="98"/>
      <c r="H320" s="93" t="str">
        <f t="shared" si="127"/>
        <v/>
      </c>
      <c r="I320" s="778"/>
      <c r="J320" s="95" t="str">
        <f t="shared" si="128"/>
        <v/>
      </c>
      <c r="K320" s="95" t="str">
        <f t="shared" si="129"/>
        <v/>
      </c>
      <c r="L320" s="909"/>
      <c r="M320" s="93" t="str">
        <f t="shared" si="142"/>
        <v/>
      </c>
      <c r="N320" s="93" t="str">
        <f t="shared" si="130"/>
        <v/>
      </c>
      <c r="O320" s="96"/>
      <c r="P320" s="96" t="str">
        <f t="shared" si="143"/>
        <v/>
      </c>
      <c r="Q320" s="96" t="str">
        <f t="shared" si="131"/>
        <v/>
      </c>
      <c r="R320" s="96" t="str">
        <f t="shared" si="132"/>
        <v/>
      </c>
      <c r="S320" s="96" t="str">
        <f t="shared" si="144"/>
        <v/>
      </c>
      <c r="T320" s="96" t="str">
        <f t="shared" si="133"/>
        <v/>
      </c>
      <c r="U320" s="96" t="str">
        <f t="shared" si="134"/>
        <v/>
      </c>
      <c r="V320" s="96" t="str">
        <f t="shared" si="135"/>
        <v/>
      </c>
      <c r="W320" s="96" t="str">
        <f t="shared" si="136"/>
        <v/>
      </c>
      <c r="X320" s="96" t="str">
        <f t="shared" si="145"/>
        <v/>
      </c>
      <c r="Y320" s="96" t="str">
        <f t="shared" si="146"/>
        <v/>
      </c>
      <c r="Z320" s="96" t="str">
        <f t="shared" si="137"/>
        <v/>
      </c>
      <c r="AA320" s="96" t="str">
        <f t="shared" si="147"/>
        <v/>
      </c>
      <c r="AB320" s="96" t="str">
        <f t="shared" si="148"/>
        <v/>
      </c>
      <c r="AC320" s="96" t="str">
        <f t="shared" si="138"/>
        <v/>
      </c>
      <c r="AD320" s="96" t="str">
        <f t="shared" si="149"/>
        <v/>
      </c>
      <c r="AE320" s="96" t="str">
        <f t="shared" si="139"/>
        <v/>
      </c>
      <c r="AF320" s="96" t="str">
        <f t="shared" si="140"/>
        <v/>
      </c>
      <c r="AG320" s="96" t="str">
        <f t="shared" si="141"/>
        <v/>
      </c>
      <c r="AH320" s="96" t="str">
        <f t="shared" si="150"/>
        <v/>
      </c>
      <c r="AI320" s="129" t="str">
        <f t="shared" si="151"/>
        <v/>
      </c>
    </row>
    <row r="321" spans="1:35" hidden="1">
      <c r="A321" s="130"/>
      <c r="B321" s="99"/>
      <c r="C321" s="97"/>
      <c r="D321" s="98"/>
      <c r="E321" s="98"/>
      <c r="F321" s="98"/>
      <c r="G321" s="98"/>
      <c r="H321" s="93" t="str">
        <f t="shared" si="127"/>
        <v/>
      </c>
      <c r="I321" s="778"/>
      <c r="J321" s="95" t="str">
        <f t="shared" si="128"/>
        <v/>
      </c>
      <c r="K321" s="95" t="str">
        <f t="shared" si="129"/>
        <v/>
      </c>
      <c r="L321" s="909"/>
      <c r="M321" s="93" t="str">
        <f t="shared" si="142"/>
        <v/>
      </c>
      <c r="N321" s="93" t="str">
        <f t="shared" si="130"/>
        <v/>
      </c>
      <c r="O321" s="96"/>
      <c r="P321" s="96" t="str">
        <f t="shared" si="143"/>
        <v/>
      </c>
      <c r="Q321" s="96" t="str">
        <f t="shared" si="131"/>
        <v/>
      </c>
      <c r="R321" s="96" t="str">
        <f t="shared" si="132"/>
        <v/>
      </c>
      <c r="S321" s="96" t="str">
        <f t="shared" si="144"/>
        <v/>
      </c>
      <c r="T321" s="96" t="str">
        <f t="shared" si="133"/>
        <v/>
      </c>
      <c r="U321" s="96" t="str">
        <f t="shared" si="134"/>
        <v/>
      </c>
      <c r="V321" s="96" t="str">
        <f t="shared" si="135"/>
        <v/>
      </c>
      <c r="W321" s="96" t="str">
        <f t="shared" si="136"/>
        <v/>
      </c>
      <c r="X321" s="96" t="str">
        <f t="shared" si="145"/>
        <v/>
      </c>
      <c r="Y321" s="96" t="str">
        <f t="shared" si="146"/>
        <v/>
      </c>
      <c r="Z321" s="96" t="str">
        <f t="shared" si="137"/>
        <v/>
      </c>
      <c r="AA321" s="96" t="str">
        <f t="shared" si="147"/>
        <v/>
      </c>
      <c r="AB321" s="96" t="str">
        <f t="shared" si="148"/>
        <v/>
      </c>
      <c r="AC321" s="96" t="str">
        <f t="shared" si="138"/>
        <v/>
      </c>
      <c r="AD321" s="96" t="str">
        <f t="shared" si="149"/>
        <v/>
      </c>
      <c r="AE321" s="96" t="str">
        <f t="shared" si="139"/>
        <v/>
      </c>
      <c r="AF321" s="96" t="str">
        <f t="shared" si="140"/>
        <v/>
      </c>
      <c r="AG321" s="96" t="str">
        <f t="shared" si="141"/>
        <v/>
      </c>
      <c r="AH321" s="96" t="str">
        <f t="shared" si="150"/>
        <v/>
      </c>
      <c r="AI321" s="129" t="str">
        <f t="shared" si="151"/>
        <v/>
      </c>
    </row>
    <row r="322" spans="1:35" hidden="1">
      <c r="A322" s="130"/>
      <c r="B322" s="99"/>
      <c r="C322" s="97"/>
      <c r="D322" s="98"/>
      <c r="E322" s="98"/>
      <c r="F322" s="98"/>
      <c r="G322" s="98"/>
      <c r="H322" s="93" t="str">
        <f t="shared" si="127"/>
        <v/>
      </c>
      <c r="I322" s="778"/>
      <c r="J322" s="95" t="str">
        <f t="shared" si="128"/>
        <v/>
      </c>
      <c r="K322" s="95" t="str">
        <f t="shared" si="129"/>
        <v/>
      </c>
      <c r="L322" s="909"/>
      <c r="M322" s="93" t="str">
        <f t="shared" si="142"/>
        <v/>
      </c>
      <c r="N322" s="93" t="str">
        <f t="shared" si="130"/>
        <v/>
      </c>
      <c r="O322" s="96"/>
      <c r="P322" s="96" t="str">
        <f t="shared" si="143"/>
        <v/>
      </c>
      <c r="Q322" s="96" t="str">
        <f t="shared" si="131"/>
        <v/>
      </c>
      <c r="R322" s="96" t="str">
        <f t="shared" si="132"/>
        <v/>
      </c>
      <c r="S322" s="96" t="str">
        <f t="shared" si="144"/>
        <v/>
      </c>
      <c r="T322" s="96" t="str">
        <f t="shared" si="133"/>
        <v/>
      </c>
      <c r="U322" s="96" t="str">
        <f t="shared" si="134"/>
        <v/>
      </c>
      <c r="V322" s="96" t="str">
        <f t="shared" si="135"/>
        <v/>
      </c>
      <c r="W322" s="96" t="str">
        <f t="shared" si="136"/>
        <v/>
      </c>
      <c r="X322" s="96" t="str">
        <f t="shared" si="145"/>
        <v/>
      </c>
      <c r="Y322" s="96" t="str">
        <f t="shared" si="146"/>
        <v/>
      </c>
      <c r="Z322" s="96" t="str">
        <f t="shared" si="137"/>
        <v/>
      </c>
      <c r="AA322" s="96" t="str">
        <f t="shared" si="147"/>
        <v/>
      </c>
      <c r="AB322" s="96" t="str">
        <f t="shared" si="148"/>
        <v/>
      </c>
      <c r="AC322" s="96" t="str">
        <f t="shared" si="138"/>
        <v/>
      </c>
      <c r="AD322" s="96" t="str">
        <f t="shared" si="149"/>
        <v/>
      </c>
      <c r="AE322" s="96" t="str">
        <f t="shared" si="139"/>
        <v/>
      </c>
      <c r="AF322" s="96" t="str">
        <f t="shared" si="140"/>
        <v/>
      </c>
      <c r="AG322" s="96" t="str">
        <f t="shared" si="141"/>
        <v/>
      </c>
      <c r="AH322" s="96" t="str">
        <f t="shared" si="150"/>
        <v/>
      </c>
      <c r="AI322" s="129" t="str">
        <f t="shared" si="151"/>
        <v/>
      </c>
    </row>
    <row r="323" spans="1:35" hidden="1">
      <c r="A323" s="130"/>
      <c r="B323" s="99"/>
      <c r="C323" s="97"/>
      <c r="D323" s="98"/>
      <c r="E323" s="98"/>
      <c r="F323" s="98"/>
      <c r="G323" s="98"/>
      <c r="H323" s="93" t="str">
        <f t="shared" si="127"/>
        <v/>
      </c>
      <c r="I323" s="778"/>
      <c r="J323" s="95" t="str">
        <f t="shared" si="128"/>
        <v/>
      </c>
      <c r="K323" s="95" t="str">
        <f t="shared" si="129"/>
        <v/>
      </c>
      <c r="L323" s="909"/>
      <c r="M323" s="93" t="str">
        <f t="shared" si="142"/>
        <v/>
      </c>
      <c r="N323" s="93" t="str">
        <f t="shared" si="130"/>
        <v/>
      </c>
      <c r="O323" s="96"/>
      <c r="P323" s="96" t="str">
        <f t="shared" si="143"/>
        <v/>
      </c>
      <c r="Q323" s="96" t="str">
        <f t="shared" si="131"/>
        <v/>
      </c>
      <c r="R323" s="96" t="str">
        <f t="shared" si="132"/>
        <v/>
      </c>
      <c r="S323" s="96" t="str">
        <f t="shared" si="144"/>
        <v/>
      </c>
      <c r="T323" s="96" t="str">
        <f t="shared" si="133"/>
        <v/>
      </c>
      <c r="U323" s="96" t="str">
        <f t="shared" si="134"/>
        <v/>
      </c>
      <c r="V323" s="96" t="str">
        <f t="shared" si="135"/>
        <v/>
      </c>
      <c r="W323" s="96" t="str">
        <f t="shared" si="136"/>
        <v/>
      </c>
      <c r="X323" s="96" t="str">
        <f t="shared" si="145"/>
        <v/>
      </c>
      <c r="Y323" s="96" t="str">
        <f t="shared" si="146"/>
        <v/>
      </c>
      <c r="Z323" s="96" t="str">
        <f t="shared" si="137"/>
        <v/>
      </c>
      <c r="AA323" s="96" t="str">
        <f t="shared" si="147"/>
        <v/>
      </c>
      <c r="AB323" s="96" t="str">
        <f t="shared" si="148"/>
        <v/>
      </c>
      <c r="AC323" s="96" t="str">
        <f t="shared" si="138"/>
        <v/>
      </c>
      <c r="AD323" s="96" t="str">
        <f t="shared" si="149"/>
        <v/>
      </c>
      <c r="AE323" s="96" t="str">
        <f t="shared" si="139"/>
        <v/>
      </c>
      <c r="AF323" s="96" t="str">
        <f t="shared" si="140"/>
        <v/>
      </c>
      <c r="AG323" s="96" t="str">
        <f t="shared" si="141"/>
        <v/>
      </c>
      <c r="AH323" s="96" t="str">
        <f t="shared" si="150"/>
        <v/>
      </c>
      <c r="AI323" s="129" t="str">
        <f t="shared" si="151"/>
        <v/>
      </c>
    </row>
    <row r="324" spans="1:35" hidden="1">
      <c r="A324" s="130"/>
      <c r="B324" s="99"/>
      <c r="C324" s="97"/>
      <c r="D324" s="98"/>
      <c r="E324" s="98"/>
      <c r="F324" s="98"/>
      <c r="G324" s="98"/>
      <c r="H324" s="93" t="str">
        <f t="shared" si="127"/>
        <v/>
      </c>
      <c r="I324" s="778"/>
      <c r="J324" s="95" t="str">
        <f t="shared" si="128"/>
        <v/>
      </c>
      <c r="K324" s="95" t="str">
        <f t="shared" si="129"/>
        <v/>
      </c>
      <c r="L324" s="909"/>
      <c r="M324" s="93" t="str">
        <f t="shared" si="142"/>
        <v/>
      </c>
      <c r="N324" s="93" t="str">
        <f t="shared" si="130"/>
        <v/>
      </c>
      <c r="O324" s="96"/>
      <c r="P324" s="96" t="str">
        <f t="shared" si="143"/>
        <v/>
      </c>
      <c r="Q324" s="96" t="str">
        <f t="shared" si="131"/>
        <v/>
      </c>
      <c r="R324" s="96" t="str">
        <f t="shared" si="132"/>
        <v/>
      </c>
      <c r="S324" s="96" t="str">
        <f t="shared" si="144"/>
        <v/>
      </c>
      <c r="T324" s="96" t="str">
        <f t="shared" si="133"/>
        <v/>
      </c>
      <c r="U324" s="96" t="str">
        <f t="shared" si="134"/>
        <v/>
      </c>
      <c r="V324" s="96" t="str">
        <f t="shared" si="135"/>
        <v/>
      </c>
      <c r="W324" s="96" t="str">
        <f t="shared" si="136"/>
        <v/>
      </c>
      <c r="X324" s="96" t="str">
        <f t="shared" si="145"/>
        <v/>
      </c>
      <c r="Y324" s="96" t="str">
        <f t="shared" si="146"/>
        <v/>
      </c>
      <c r="Z324" s="96" t="str">
        <f t="shared" si="137"/>
        <v/>
      </c>
      <c r="AA324" s="96" t="str">
        <f t="shared" si="147"/>
        <v/>
      </c>
      <c r="AB324" s="96" t="str">
        <f t="shared" si="148"/>
        <v/>
      </c>
      <c r="AC324" s="96" t="str">
        <f t="shared" si="138"/>
        <v/>
      </c>
      <c r="AD324" s="96" t="str">
        <f t="shared" si="149"/>
        <v/>
      </c>
      <c r="AE324" s="96" t="str">
        <f t="shared" si="139"/>
        <v/>
      </c>
      <c r="AF324" s="96" t="str">
        <f t="shared" si="140"/>
        <v/>
      </c>
      <c r="AG324" s="96" t="str">
        <f t="shared" si="141"/>
        <v/>
      </c>
      <c r="AH324" s="96" t="str">
        <f t="shared" si="150"/>
        <v/>
      </c>
      <c r="AI324" s="129" t="str">
        <f t="shared" si="151"/>
        <v/>
      </c>
    </row>
    <row r="325" spans="1:35" hidden="1">
      <c r="A325" s="130"/>
      <c r="B325" s="99"/>
      <c r="C325" s="97"/>
      <c r="D325" s="98"/>
      <c r="E325" s="98"/>
      <c r="F325" s="98"/>
      <c r="G325" s="98"/>
      <c r="H325" s="93" t="str">
        <f t="shared" si="127"/>
        <v/>
      </c>
      <c r="I325" s="778"/>
      <c r="J325" s="95" t="str">
        <f t="shared" si="128"/>
        <v/>
      </c>
      <c r="K325" s="95" t="str">
        <f t="shared" si="129"/>
        <v/>
      </c>
      <c r="L325" s="909"/>
      <c r="M325" s="93" t="str">
        <f t="shared" si="142"/>
        <v/>
      </c>
      <c r="N325" s="93" t="str">
        <f t="shared" si="130"/>
        <v/>
      </c>
      <c r="O325" s="96"/>
      <c r="P325" s="96" t="str">
        <f t="shared" si="143"/>
        <v/>
      </c>
      <c r="Q325" s="96" t="str">
        <f t="shared" si="131"/>
        <v/>
      </c>
      <c r="R325" s="96" t="str">
        <f t="shared" si="132"/>
        <v/>
      </c>
      <c r="S325" s="96" t="str">
        <f t="shared" si="144"/>
        <v/>
      </c>
      <c r="T325" s="96" t="str">
        <f t="shared" si="133"/>
        <v/>
      </c>
      <c r="U325" s="96" t="str">
        <f t="shared" si="134"/>
        <v/>
      </c>
      <c r="V325" s="96" t="str">
        <f t="shared" si="135"/>
        <v/>
      </c>
      <c r="W325" s="96" t="str">
        <f t="shared" si="136"/>
        <v/>
      </c>
      <c r="X325" s="96" t="str">
        <f t="shared" si="145"/>
        <v/>
      </c>
      <c r="Y325" s="96" t="str">
        <f t="shared" si="146"/>
        <v/>
      </c>
      <c r="Z325" s="96" t="str">
        <f t="shared" si="137"/>
        <v/>
      </c>
      <c r="AA325" s="96" t="str">
        <f t="shared" si="147"/>
        <v/>
      </c>
      <c r="AB325" s="96" t="str">
        <f t="shared" si="148"/>
        <v/>
      </c>
      <c r="AC325" s="96" t="str">
        <f t="shared" si="138"/>
        <v/>
      </c>
      <c r="AD325" s="96" t="str">
        <f t="shared" si="149"/>
        <v/>
      </c>
      <c r="AE325" s="96" t="str">
        <f t="shared" si="139"/>
        <v/>
      </c>
      <c r="AF325" s="96" t="str">
        <f t="shared" si="140"/>
        <v/>
      </c>
      <c r="AG325" s="96" t="str">
        <f t="shared" si="141"/>
        <v/>
      </c>
      <c r="AH325" s="96" t="str">
        <f t="shared" si="150"/>
        <v/>
      </c>
      <c r="AI325" s="129" t="str">
        <f t="shared" si="151"/>
        <v/>
      </c>
    </row>
    <row r="326" spans="1:35" hidden="1">
      <c r="A326" s="130"/>
      <c r="B326" s="99"/>
      <c r="C326" s="97"/>
      <c r="D326" s="98"/>
      <c r="E326" s="98"/>
      <c r="F326" s="98"/>
      <c r="G326" s="98"/>
      <c r="H326" s="93" t="str">
        <f t="shared" si="127"/>
        <v/>
      </c>
      <c r="I326" s="778"/>
      <c r="J326" s="95" t="str">
        <f t="shared" si="128"/>
        <v/>
      </c>
      <c r="K326" s="95" t="str">
        <f t="shared" si="129"/>
        <v/>
      </c>
      <c r="L326" s="909"/>
      <c r="M326" s="93" t="str">
        <f t="shared" si="142"/>
        <v/>
      </c>
      <c r="N326" s="93" t="str">
        <f t="shared" si="130"/>
        <v/>
      </c>
      <c r="O326" s="96"/>
      <c r="P326" s="96" t="str">
        <f t="shared" si="143"/>
        <v/>
      </c>
      <c r="Q326" s="96" t="str">
        <f t="shared" si="131"/>
        <v/>
      </c>
      <c r="R326" s="96" t="str">
        <f t="shared" si="132"/>
        <v/>
      </c>
      <c r="S326" s="96" t="str">
        <f t="shared" si="144"/>
        <v/>
      </c>
      <c r="T326" s="96" t="str">
        <f t="shared" si="133"/>
        <v/>
      </c>
      <c r="U326" s="96" t="str">
        <f t="shared" si="134"/>
        <v/>
      </c>
      <c r="V326" s="96" t="str">
        <f t="shared" si="135"/>
        <v/>
      </c>
      <c r="W326" s="96" t="str">
        <f t="shared" si="136"/>
        <v/>
      </c>
      <c r="X326" s="96" t="str">
        <f t="shared" si="145"/>
        <v/>
      </c>
      <c r="Y326" s="96" t="str">
        <f t="shared" si="146"/>
        <v/>
      </c>
      <c r="Z326" s="96" t="str">
        <f t="shared" si="137"/>
        <v/>
      </c>
      <c r="AA326" s="96" t="str">
        <f t="shared" si="147"/>
        <v/>
      </c>
      <c r="AB326" s="96" t="str">
        <f t="shared" si="148"/>
        <v/>
      </c>
      <c r="AC326" s="96" t="str">
        <f t="shared" si="138"/>
        <v/>
      </c>
      <c r="AD326" s="96" t="str">
        <f t="shared" si="149"/>
        <v/>
      </c>
      <c r="AE326" s="96" t="str">
        <f t="shared" si="139"/>
        <v/>
      </c>
      <c r="AF326" s="96" t="str">
        <f t="shared" si="140"/>
        <v/>
      </c>
      <c r="AG326" s="96" t="str">
        <f t="shared" si="141"/>
        <v/>
      </c>
      <c r="AH326" s="96" t="str">
        <f t="shared" si="150"/>
        <v/>
      </c>
      <c r="AI326" s="129" t="str">
        <f t="shared" si="151"/>
        <v/>
      </c>
    </row>
    <row r="327" spans="1:35" hidden="1">
      <c r="A327" s="130"/>
      <c r="B327" s="99"/>
      <c r="C327" s="97"/>
      <c r="D327" s="98"/>
      <c r="E327" s="98"/>
      <c r="F327" s="98"/>
      <c r="G327" s="98"/>
      <c r="H327" s="93" t="str">
        <f t="shared" si="127"/>
        <v/>
      </c>
      <c r="I327" s="778"/>
      <c r="J327" s="95" t="str">
        <f t="shared" si="128"/>
        <v/>
      </c>
      <c r="K327" s="95" t="str">
        <f t="shared" si="129"/>
        <v/>
      </c>
      <c r="L327" s="909"/>
      <c r="M327" s="93" t="str">
        <f t="shared" si="142"/>
        <v/>
      </c>
      <c r="N327" s="93" t="str">
        <f t="shared" si="130"/>
        <v/>
      </c>
      <c r="O327" s="96"/>
      <c r="P327" s="96" t="str">
        <f t="shared" si="143"/>
        <v/>
      </c>
      <c r="Q327" s="96" t="str">
        <f t="shared" si="131"/>
        <v/>
      </c>
      <c r="R327" s="96" t="str">
        <f t="shared" si="132"/>
        <v/>
      </c>
      <c r="S327" s="96" t="str">
        <f t="shared" si="144"/>
        <v/>
      </c>
      <c r="T327" s="96" t="str">
        <f t="shared" si="133"/>
        <v/>
      </c>
      <c r="U327" s="96" t="str">
        <f t="shared" si="134"/>
        <v/>
      </c>
      <c r="V327" s="96" t="str">
        <f t="shared" si="135"/>
        <v/>
      </c>
      <c r="W327" s="96" t="str">
        <f t="shared" si="136"/>
        <v/>
      </c>
      <c r="X327" s="96" t="str">
        <f t="shared" si="145"/>
        <v/>
      </c>
      <c r="Y327" s="96" t="str">
        <f t="shared" si="146"/>
        <v/>
      </c>
      <c r="Z327" s="96" t="str">
        <f t="shared" si="137"/>
        <v/>
      </c>
      <c r="AA327" s="96" t="str">
        <f t="shared" si="147"/>
        <v/>
      </c>
      <c r="AB327" s="96" t="str">
        <f t="shared" si="148"/>
        <v/>
      </c>
      <c r="AC327" s="96" t="str">
        <f t="shared" si="138"/>
        <v/>
      </c>
      <c r="AD327" s="96" t="str">
        <f t="shared" si="149"/>
        <v/>
      </c>
      <c r="AE327" s="96" t="str">
        <f t="shared" si="139"/>
        <v/>
      </c>
      <c r="AF327" s="96" t="str">
        <f t="shared" si="140"/>
        <v/>
      </c>
      <c r="AG327" s="96" t="str">
        <f t="shared" si="141"/>
        <v/>
      </c>
      <c r="AH327" s="96" t="str">
        <f t="shared" si="150"/>
        <v/>
      </c>
      <c r="AI327" s="129" t="str">
        <f t="shared" si="151"/>
        <v/>
      </c>
    </row>
    <row r="328" spans="1:35" hidden="1">
      <c r="A328" s="130"/>
      <c r="B328" s="99"/>
      <c r="C328" s="97"/>
      <c r="D328" s="98"/>
      <c r="E328" s="98"/>
      <c r="F328" s="98"/>
      <c r="G328" s="98"/>
      <c r="H328" s="93" t="str">
        <f t="shared" si="127"/>
        <v/>
      </c>
      <c r="I328" s="778"/>
      <c r="J328" s="95" t="str">
        <f t="shared" si="128"/>
        <v/>
      </c>
      <c r="K328" s="95" t="str">
        <f t="shared" si="129"/>
        <v/>
      </c>
      <c r="L328" s="909"/>
      <c r="M328" s="93" t="str">
        <f t="shared" si="142"/>
        <v/>
      </c>
      <c r="N328" s="93" t="str">
        <f t="shared" si="130"/>
        <v/>
      </c>
      <c r="O328" s="96"/>
      <c r="P328" s="96" t="str">
        <f t="shared" si="143"/>
        <v/>
      </c>
      <c r="Q328" s="96" t="str">
        <f t="shared" si="131"/>
        <v/>
      </c>
      <c r="R328" s="96" t="str">
        <f t="shared" si="132"/>
        <v/>
      </c>
      <c r="S328" s="96" t="str">
        <f t="shared" si="144"/>
        <v/>
      </c>
      <c r="T328" s="96" t="str">
        <f t="shared" si="133"/>
        <v/>
      </c>
      <c r="U328" s="96" t="str">
        <f t="shared" si="134"/>
        <v/>
      </c>
      <c r="V328" s="96" t="str">
        <f t="shared" si="135"/>
        <v/>
      </c>
      <c r="W328" s="96" t="str">
        <f t="shared" si="136"/>
        <v/>
      </c>
      <c r="X328" s="96" t="str">
        <f t="shared" si="145"/>
        <v/>
      </c>
      <c r="Y328" s="96" t="str">
        <f t="shared" si="146"/>
        <v/>
      </c>
      <c r="Z328" s="96" t="str">
        <f t="shared" si="137"/>
        <v/>
      </c>
      <c r="AA328" s="96" t="str">
        <f t="shared" si="147"/>
        <v/>
      </c>
      <c r="AB328" s="96" t="str">
        <f t="shared" si="148"/>
        <v/>
      </c>
      <c r="AC328" s="96" t="str">
        <f t="shared" si="138"/>
        <v/>
      </c>
      <c r="AD328" s="96" t="str">
        <f t="shared" si="149"/>
        <v/>
      </c>
      <c r="AE328" s="96" t="str">
        <f t="shared" si="139"/>
        <v/>
      </c>
      <c r="AF328" s="96" t="str">
        <f t="shared" si="140"/>
        <v/>
      </c>
      <c r="AG328" s="96" t="str">
        <f t="shared" si="141"/>
        <v/>
      </c>
      <c r="AH328" s="96" t="str">
        <f t="shared" si="150"/>
        <v/>
      </c>
      <c r="AI328" s="129" t="str">
        <f t="shared" si="151"/>
        <v/>
      </c>
    </row>
    <row r="329" spans="1:35" hidden="1">
      <c r="A329" s="130"/>
      <c r="B329" s="99"/>
      <c r="C329" s="97"/>
      <c r="D329" s="98"/>
      <c r="E329" s="98"/>
      <c r="F329" s="98"/>
      <c r="G329" s="98"/>
      <c r="H329" s="93" t="str">
        <f t="shared" si="127"/>
        <v/>
      </c>
      <c r="I329" s="778"/>
      <c r="J329" s="95" t="str">
        <f t="shared" si="128"/>
        <v/>
      </c>
      <c r="K329" s="95" t="str">
        <f t="shared" si="129"/>
        <v/>
      </c>
      <c r="L329" s="909"/>
      <c r="M329" s="93" t="str">
        <f t="shared" si="142"/>
        <v/>
      </c>
      <c r="N329" s="93" t="str">
        <f t="shared" si="130"/>
        <v/>
      </c>
      <c r="O329" s="96"/>
      <c r="P329" s="96" t="str">
        <f t="shared" si="143"/>
        <v/>
      </c>
      <c r="Q329" s="96" t="str">
        <f t="shared" si="131"/>
        <v/>
      </c>
      <c r="R329" s="96" t="str">
        <f t="shared" si="132"/>
        <v/>
      </c>
      <c r="S329" s="96" t="str">
        <f t="shared" si="144"/>
        <v/>
      </c>
      <c r="T329" s="96" t="str">
        <f t="shared" si="133"/>
        <v/>
      </c>
      <c r="U329" s="96" t="str">
        <f t="shared" si="134"/>
        <v/>
      </c>
      <c r="V329" s="96" t="str">
        <f t="shared" si="135"/>
        <v/>
      </c>
      <c r="W329" s="96" t="str">
        <f t="shared" si="136"/>
        <v/>
      </c>
      <c r="X329" s="96" t="str">
        <f t="shared" si="145"/>
        <v/>
      </c>
      <c r="Y329" s="96" t="str">
        <f t="shared" si="146"/>
        <v/>
      </c>
      <c r="Z329" s="96" t="str">
        <f t="shared" si="137"/>
        <v/>
      </c>
      <c r="AA329" s="96" t="str">
        <f t="shared" si="147"/>
        <v/>
      </c>
      <c r="AB329" s="96" t="str">
        <f t="shared" si="148"/>
        <v/>
      </c>
      <c r="AC329" s="96" t="str">
        <f t="shared" si="138"/>
        <v/>
      </c>
      <c r="AD329" s="96" t="str">
        <f t="shared" si="149"/>
        <v/>
      </c>
      <c r="AE329" s="96" t="str">
        <f t="shared" si="139"/>
        <v/>
      </c>
      <c r="AF329" s="96" t="str">
        <f t="shared" si="140"/>
        <v/>
      </c>
      <c r="AG329" s="96" t="str">
        <f t="shared" si="141"/>
        <v/>
      </c>
      <c r="AH329" s="96" t="str">
        <f t="shared" si="150"/>
        <v/>
      </c>
      <c r="AI329" s="129" t="str">
        <f t="shared" si="151"/>
        <v/>
      </c>
    </row>
    <row r="330" spans="1:35" hidden="1">
      <c r="A330" s="130"/>
      <c r="B330" s="99"/>
      <c r="C330" s="97"/>
      <c r="D330" s="98"/>
      <c r="E330" s="98"/>
      <c r="F330" s="98"/>
      <c r="G330" s="98"/>
      <c r="H330" s="93" t="str">
        <f t="shared" si="127"/>
        <v/>
      </c>
      <c r="I330" s="778"/>
      <c r="J330" s="95" t="str">
        <f t="shared" si="128"/>
        <v/>
      </c>
      <c r="K330" s="95" t="str">
        <f t="shared" si="129"/>
        <v/>
      </c>
      <c r="L330" s="909"/>
      <c r="M330" s="93" t="str">
        <f t="shared" si="142"/>
        <v/>
      </c>
      <c r="N330" s="93" t="str">
        <f t="shared" si="130"/>
        <v/>
      </c>
      <c r="O330" s="96"/>
      <c r="P330" s="96" t="str">
        <f t="shared" si="143"/>
        <v/>
      </c>
      <c r="Q330" s="96" t="str">
        <f t="shared" si="131"/>
        <v/>
      </c>
      <c r="R330" s="96" t="str">
        <f t="shared" si="132"/>
        <v/>
      </c>
      <c r="S330" s="96" t="str">
        <f t="shared" si="144"/>
        <v/>
      </c>
      <c r="T330" s="96" t="str">
        <f t="shared" si="133"/>
        <v/>
      </c>
      <c r="U330" s="96" t="str">
        <f t="shared" si="134"/>
        <v/>
      </c>
      <c r="V330" s="96" t="str">
        <f t="shared" si="135"/>
        <v/>
      </c>
      <c r="W330" s="96" t="str">
        <f t="shared" si="136"/>
        <v/>
      </c>
      <c r="X330" s="96" t="str">
        <f t="shared" si="145"/>
        <v/>
      </c>
      <c r="Y330" s="96" t="str">
        <f t="shared" si="146"/>
        <v/>
      </c>
      <c r="Z330" s="96" t="str">
        <f t="shared" si="137"/>
        <v/>
      </c>
      <c r="AA330" s="96" t="str">
        <f t="shared" si="147"/>
        <v/>
      </c>
      <c r="AB330" s="96" t="str">
        <f t="shared" si="148"/>
        <v/>
      </c>
      <c r="AC330" s="96" t="str">
        <f t="shared" si="138"/>
        <v/>
      </c>
      <c r="AD330" s="96" t="str">
        <f t="shared" si="149"/>
        <v/>
      </c>
      <c r="AE330" s="96" t="str">
        <f t="shared" si="139"/>
        <v/>
      </c>
      <c r="AF330" s="96" t="str">
        <f t="shared" si="140"/>
        <v/>
      </c>
      <c r="AG330" s="96" t="str">
        <f t="shared" si="141"/>
        <v/>
      </c>
      <c r="AH330" s="96" t="str">
        <f t="shared" si="150"/>
        <v/>
      </c>
      <c r="AI330" s="129" t="str">
        <f t="shared" si="151"/>
        <v/>
      </c>
    </row>
    <row r="331" spans="1:35" hidden="1">
      <c r="A331" s="130"/>
      <c r="B331" s="99"/>
      <c r="C331" s="97"/>
      <c r="D331" s="98"/>
      <c r="E331" s="98"/>
      <c r="F331" s="98"/>
      <c r="G331" s="98"/>
      <c r="H331" s="93" t="str">
        <f t="shared" si="127"/>
        <v/>
      </c>
      <c r="I331" s="778"/>
      <c r="J331" s="95" t="str">
        <f t="shared" si="128"/>
        <v/>
      </c>
      <c r="K331" s="95" t="str">
        <f t="shared" si="129"/>
        <v/>
      </c>
      <c r="L331" s="909"/>
      <c r="M331" s="93" t="str">
        <f t="shared" si="142"/>
        <v/>
      </c>
      <c r="N331" s="93" t="str">
        <f t="shared" si="130"/>
        <v/>
      </c>
      <c r="O331" s="96"/>
      <c r="P331" s="96" t="str">
        <f t="shared" si="143"/>
        <v/>
      </c>
      <c r="Q331" s="96" t="str">
        <f t="shared" si="131"/>
        <v/>
      </c>
      <c r="R331" s="96" t="str">
        <f t="shared" si="132"/>
        <v/>
      </c>
      <c r="S331" s="96" t="str">
        <f t="shared" si="144"/>
        <v/>
      </c>
      <c r="T331" s="96" t="str">
        <f t="shared" si="133"/>
        <v/>
      </c>
      <c r="U331" s="96" t="str">
        <f t="shared" si="134"/>
        <v/>
      </c>
      <c r="V331" s="96" t="str">
        <f t="shared" si="135"/>
        <v/>
      </c>
      <c r="W331" s="96" t="str">
        <f t="shared" si="136"/>
        <v/>
      </c>
      <c r="X331" s="96" t="str">
        <f t="shared" si="145"/>
        <v/>
      </c>
      <c r="Y331" s="96" t="str">
        <f t="shared" si="146"/>
        <v/>
      </c>
      <c r="Z331" s="96" t="str">
        <f t="shared" si="137"/>
        <v/>
      </c>
      <c r="AA331" s="96" t="str">
        <f t="shared" si="147"/>
        <v/>
      </c>
      <c r="AB331" s="96" t="str">
        <f t="shared" si="148"/>
        <v/>
      </c>
      <c r="AC331" s="96" t="str">
        <f t="shared" si="138"/>
        <v/>
      </c>
      <c r="AD331" s="96" t="str">
        <f t="shared" si="149"/>
        <v/>
      </c>
      <c r="AE331" s="96" t="str">
        <f t="shared" si="139"/>
        <v/>
      </c>
      <c r="AF331" s="96" t="str">
        <f t="shared" si="140"/>
        <v/>
      </c>
      <c r="AG331" s="96" t="str">
        <f t="shared" si="141"/>
        <v/>
      </c>
      <c r="AH331" s="96" t="str">
        <f t="shared" si="150"/>
        <v/>
      </c>
      <c r="AI331" s="129" t="str">
        <f t="shared" si="151"/>
        <v/>
      </c>
    </row>
    <row r="332" spans="1:35" hidden="1">
      <c r="A332" s="130"/>
      <c r="B332" s="99"/>
      <c r="C332" s="97"/>
      <c r="D332" s="98"/>
      <c r="E332" s="98"/>
      <c r="F332" s="98"/>
      <c r="G332" s="98"/>
      <c r="H332" s="93" t="str">
        <f t="shared" si="127"/>
        <v/>
      </c>
      <c r="I332" s="778"/>
      <c r="J332" s="95" t="str">
        <f t="shared" si="128"/>
        <v/>
      </c>
      <c r="K332" s="95" t="str">
        <f t="shared" si="129"/>
        <v/>
      </c>
      <c r="L332" s="909"/>
      <c r="M332" s="93" t="str">
        <f t="shared" si="142"/>
        <v/>
      </c>
      <c r="N332" s="93" t="str">
        <f t="shared" si="130"/>
        <v/>
      </c>
      <c r="O332" s="96"/>
      <c r="P332" s="96" t="str">
        <f t="shared" si="143"/>
        <v/>
      </c>
      <c r="Q332" s="96" t="str">
        <f t="shared" si="131"/>
        <v/>
      </c>
      <c r="R332" s="96" t="str">
        <f t="shared" si="132"/>
        <v/>
      </c>
      <c r="S332" s="96" t="str">
        <f t="shared" si="144"/>
        <v/>
      </c>
      <c r="T332" s="96" t="str">
        <f t="shared" si="133"/>
        <v/>
      </c>
      <c r="U332" s="96" t="str">
        <f t="shared" si="134"/>
        <v/>
      </c>
      <c r="V332" s="96" t="str">
        <f t="shared" si="135"/>
        <v/>
      </c>
      <c r="W332" s="96" t="str">
        <f t="shared" si="136"/>
        <v/>
      </c>
      <c r="X332" s="96" t="str">
        <f t="shared" si="145"/>
        <v/>
      </c>
      <c r="Y332" s="96" t="str">
        <f t="shared" si="146"/>
        <v/>
      </c>
      <c r="Z332" s="96" t="str">
        <f t="shared" si="137"/>
        <v/>
      </c>
      <c r="AA332" s="96" t="str">
        <f t="shared" si="147"/>
        <v/>
      </c>
      <c r="AB332" s="96" t="str">
        <f t="shared" si="148"/>
        <v/>
      </c>
      <c r="AC332" s="96" t="str">
        <f t="shared" si="138"/>
        <v/>
      </c>
      <c r="AD332" s="96" t="str">
        <f t="shared" si="149"/>
        <v/>
      </c>
      <c r="AE332" s="96" t="str">
        <f t="shared" si="139"/>
        <v/>
      </c>
      <c r="AF332" s="96" t="str">
        <f t="shared" si="140"/>
        <v/>
      </c>
      <c r="AG332" s="96" t="str">
        <f t="shared" si="141"/>
        <v/>
      </c>
      <c r="AH332" s="96" t="str">
        <f t="shared" si="150"/>
        <v/>
      </c>
      <c r="AI332" s="129" t="str">
        <f t="shared" si="151"/>
        <v/>
      </c>
    </row>
    <row r="333" spans="1:35" hidden="1">
      <c r="A333" s="130"/>
      <c r="B333" s="99"/>
      <c r="C333" s="97"/>
      <c r="D333" s="98"/>
      <c r="E333" s="98"/>
      <c r="F333" s="98"/>
      <c r="G333" s="98"/>
      <c r="H333" s="93" t="str">
        <f t="shared" si="127"/>
        <v/>
      </c>
      <c r="I333" s="778"/>
      <c r="J333" s="95" t="str">
        <f t="shared" si="128"/>
        <v/>
      </c>
      <c r="K333" s="95" t="str">
        <f t="shared" si="129"/>
        <v/>
      </c>
      <c r="L333" s="909"/>
      <c r="M333" s="93" t="str">
        <f t="shared" si="142"/>
        <v/>
      </c>
      <c r="N333" s="93" t="str">
        <f t="shared" si="130"/>
        <v/>
      </c>
      <c r="O333" s="96"/>
      <c r="P333" s="96" t="str">
        <f t="shared" si="143"/>
        <v/>
      </c>
      <c r="Q333" s="96" t="str">
        <f t="shared" si="131"/>
        <v/>
      </c>
      <c r="R333" s="96" t="str">
        <f t="shared" si="132"/>
        <v/>
      </c>
      <c r="S333" s="96" t="str">
        <f t="shared" si="144"/>
        <v/>
      </c>
      <c r="T333" s="96" t="str">
        <f t="shared" si="133"/>
        <v/>
      </c>
      <c r="U333" s="96" t="str">
        <f t="shared" si="134"/>
        <v/>
      </c>
      <c r="V333" s="96" t="str">
        <f t="shared" si="135"/>
        <v/>
      </c>
      <c r="W333" s="96" t="str">
        <f t="shared" si="136"/>
        <v/>
      </c>
      <c r="X333" s="96" t="str">
        <f t="shared" si="145"/>
        <v/>
      </c>
      <c r="Y333" s="96" t="str">
        <f t="shared" si="146"/>
        <v/>
      </c>
      <c r="Z333" s="96" t="str">
        <f t="shared" si="137"/>
        <v/>
      </c>
      <c r="AA333" s="96" t="str">
        <f t="shared" si="147"/>
        <v/>
      </c>
      <c r="AB333" s="96" t="str">
        <f t="shared" si="148"/>
        <v/>
      </c>
      <c r="AC333" s="96" t="str">
        <f t="shared" si="138"/>
        <v/>
      </c>
      <c r="AD333" s="96" t="str">
        <f t="shared" si="149"/>
        <v/>
      </c>
      <c r="AE333" s="96" t="str">
        <f t="shared" si="139"/>
        <v/>
      </c>
      <c r="AF333" s="96" t="str">
        <f t="shared" si="140"/>
        <v/>
      </c>
      <c r="AG333" s="96" t="str">
        <f t="shared" si="141"/>
        <v/>
      </c>
      <c r="AH333" s="96" t="str">
        <f t="shared" si="150"/>
        <v/>
      </c>
      <c r="AI333" s="129" t="str">
        <f t="shared" si="151"/>
        <v/>
      </c>
    </row>
    <row r="334" spans="1:35" hidden="1">
      <c r="A334" s="130"/>
      <c r="B334" s="99"/>
      <c r="C334" s="97"/>
      <c r="D334" s="98"/>
      <c r="E334" s="98"/>
      <c r="F334" s="98"/>
      <c r="G334" s="98"/>
      <c r="H334" s="93" t="str">
        <f t="shared" si="127"/>
        <v/>
      </c>
      <c r="I334" s="778"/>
      <c r="J334" s="95" t="str">
        <f t="shared" si="128"/>
        <v/>
      </c>
      <c r="K334" s="95" t="str">
        <f t="shared" si="129"/>
        <v/>
      </c>
      <c r="L334" s="909"/>
      <c r="M334" s="93" t="str">
        <f t="shared" si="142"/>
        <v/>
      </c>
      <c r="N334" s="93" t="str">
        <f t="shared" si="130"/>
        <v/>
      </c>
      <c r="O334" s="96"/>
      <c r="P334" s="96" t="str">
        <f t="shared" si="143"/>
        <v/>
      </c>
      <c r="Q334" s="96" t="str">
        <f t="shared" si="131"/>
        <v/>
      </c>
      <c r="R334" s="96" t="str">
        <f t="shared" si="132"/>
        <v/>
      </c>
      <c r="S334" s="96" t="str">
        <f t="shared" si="144"/>
        <v/>
      </c>
      <c r="T334" s="96" t="str">
        <f t="shared" si="133"/>
        <v/>
      </c>
      <c r="U334" s="96" t="str">
        <f t="shared" si="134"/>
        <v/>
      </c>
      <c r="V334" s="96" t="str">
        <f t="shared" si="135"/>
        <v/>
      </c>
      <c r="W334" s="96" t="str">
        <f t="shared" si="136"/>
        <v/>
      </c>
      <c r="X334" s="96" t="str">
        <f t="shared" si="145"/>
        <v/>
      </c>
      <c r="Y334" s="96" t="str">
        <f t="shared" si="146"/>
        <v/>
      </c>
      <c r="Z334" s="96" t="str">
        <f t="shared" si="137"/>
        <v/>
      </c>
      <c r="AA334" s="96" t="str">
        <f t="shared" si="147"/>
        <v/>
      </c>
      <c r="AB334" s="96" t="str">
        <f t="shared" si="148"/>
        <v/>
      </c>
      <c r="AC334" s="96" t="str">
        <f t="shared" si="138"/>
        <v/>
      </c>
      <c r="AD334" s="96" t="str">
        <f t="shared" si="149"/>
        <v/>
      </c>
      <c r="AE334" s="96" t="str">
        <f t="shared" si="139"/>
        <v/>
      </c>
      <c r="AF334" s="96" t="str">
        <f t="shared" si="140"/>
        <v/>
      </c>
      <c r="AG334" s="96" t="str">
        <f t="shared" si="141"/>
        <v/>
      </c>
      <c r="AH334" s="96" t="str">
        <f t="shared" si="150"/>
        <v/>
      </c>
      <c r="AI334" s="129" t="str">
        <f t="shared" si="151"/>
        <v/>
      </c>
    </row>
    <row r="335" spans="1:35" hidden="1">
      <c r="A335" s="130"/>
      <c r="B335" s="99"/>
      <c r="C335" s="97"/>
      <c r="D335" s="98"/>
      <c r="E335" s="98"/>
      <c r="F335" s="98"/>
      <c r="G335" s="98"/>
      <c r="H335" s="93" t="str">
        <f t="shared" si="127"/>
        <v/>
      </c>
      <c r="I335" s="778"/>
      <c r="J335" s="95" t="str">
        <f t="shared" si="128"/>
        <v/>
      </c>
      <c r="K335" s="95" t="str">
        <f t="shared" si="129"/>
        <v/>
      </c>
      <c r="L335" s="909"/>
      <c r="M335" s="93" t="str">
        <f t="shared" si="142"/>
        <v/>
      </c>
      <c r="N335" s="93" t="str">
        <f t="shared" si="130"/>
        <v/>
      </c>
      <c r="O335" s="96"/>
      <c r="P335" s="96" t="str">
        <f t="shared" si="143"/>
        <v/>
      </c>
      <c r="Q335" s="96" t="str">
        <f t="shared" si="131"/>
        <v/>
      </c>
      <c r="R335" s="96" t="str">
        <f t="shared" si="132"/>
        <v/>
      </c>
      <c r="S335" s="96" t="str">
        <f t="shared" si="144"/>
        <v/>
      </c>
      <c r="T335" s="96" t="str">
        <f t="shared" si="133"/>
        <v/>
      </c>
      <c r="U335" s="96" t="str">
        <f t="shared" si="134"/>
        <v/>
      </c>
      <c r="V335" s="96" t="str">
        <f t="shared" si="135"/>
        <v/>
      </c>
      <c r="W335" s="96" t="str">
        <f t="shared" si="136"/>
        <v/>
      </c>
      <c r="X335" s="96" t="str">
        <f t="shared" si="145"/>
        <v/>
      </c>
      <c r="Y335" s="96" t="str">
        <f t="shared" si="146"/>
        <v/>
      </c>
      <c r="Z335" s="96" t="str">
        <f t="shared" si="137"/>
        <v/>
      </c>
      <c r="AA335" s="96" t="str">
        <f t="shared" si="147"/>
        <v/>
      </c>
      <c r="AB335" s="96" t="str">
        <f t="shared" si="148"/>
        <v/>
      </c>
      <c r="AC335" s="96" t="str">
        <f t="shared" si="138"/>
        <v/>
      </c>
      <c r="AD335" s="96" t="str">
        <f t="shared" si="149"/>
        <v/>
      </c>
      <c r="AE335" s="96" t="str">
        <f t="shared" si="139"/>
        <v/>
      </c>
      <c r="AF335" s="96" t="str">
        <f t="shared" si="140"/>
        <v/>
      </c>
      <c r="AG335" s="96" t="str">
        <f t="shared" si="141"/>
        <v/>
      </c>
      <c r="AH335" s="96" t="str">
        <f t="shared" si="150"/>
        <v/>
      </c>
      <c r="AI335" s="129" t="str">
        <f t="shared" si="151"/>
        <v/>
      </c>
    </row>
    <row r="336" spans="1:35" hidden="1">
      <c r="A336" s="130"/>
      <c r="B336" s="99"/>
      <c r="C336" s="97"/>
      <c r="D336" s="98"/>
      <c r="E336" s="98"/>
      <c r="F336" s="98"/>
      <c r="G336" s="98"/>
      <c r="H336" s="93" t="str">
        <f t="shared" si="127"/>
        <v/>
      </c>
      <c r="I336" s="778"/>
      <c r="J336" s="95" t="str">
        <f t="shared" si="128"/>
        <v/>
      </c>
      <c r="K336" s="95" t="str">
        <f t="shared" si="129"/>
        <v/>
      </c>
      <c r="L336" s="909"/>
      <c r="M336" s="93" t="str">
        <f t="shared" si="142"/>
        <v/>
      </c>
      <c r="N336" s="93" t="str">
        <f t="shared" si="130"/>
        <v/>
      </c>
      <c r="O336" s="96"/>
      <c r="P336" s="96" t="str">
        <f t="shared" si="143"/>
        <v/>
      </c>
      <c r="Q336" s="96" t="str">
        <f t="shared" si="131"/>
        <v/>
      </c>
      <c r="R336" s="96" t="str">
        <f t="shared" si="132"/>
        <v/>
      </c>
      <c r="S336" s="96" t="str">
        <f t="shared" si="144"/>
        <v/>
      </c>
      <c r="T336" s="96" t="str">
        <f t="shared" si="133"/>
        <v/>
      </c>
      <c r="U336" s="96" t="str">
        <f t="shared" si="134"/>
        <v/>
      </c>
      <c r="V336" s="96" t="str">
        <f t="shared" si="135"/>
        <v/>
      </c>
      <c r="W336" s="96" t="str">
        <f t="shared" si="136"/>
        <v/>
      </c>
      <c r="X336" s="96" t="str">
        <f t="shared" si="145"/>
        <v/>
      </c>
      <c r="Y336" s="96" t="str">
        <f t="shared" si="146"/>
        <v/>
      </c>
      <c r="Z336" s="96" t="str">
        <f t="shared" si="137"/>
        <v/>
      </c>
      <c r="AA336" s="96" t="str">
        <f t="shared" si="147"/>
        <v/>
      </c>
      <c r="AB336" s="96" t="str">
        <f t="shared" si="148"/>
        <v/>
      </c>
      <c r="AC336" s="96" t="str">
        <f t="shared" si="138"/>
        <v/>
      </c>
      <c r="AD336" s="96" t="str">
        <f t="shared" si="149"/>
        <v/>
      </c>
      <c r="AE336" s="96" t="str">
        <f t="shared" si="139"/>
        <v/>
      </c>
      <c r="AF336" s="96" t="str">
        <f t="shared" si="140"/>
        <v/>
      </c>
      <c r="AG336" s="96" t="str">
        <f t="shared" si="141"/>
        <v/>
      </c>
      <c r="AH336" s="96" t="str">
        <f t="shared" si="150"/>
        <v/>
      </c>
      <c r="AI336" s="129" t="str">
        <f t="shared" si="151"/>
        <v/>
      </c>
    </row>
    <row r="337" spans="1:35" hidden="1">
      <c r="A337" s="130"/>
      <c r="B337" s="99"/>
      <c r="C337" s="97"/>
      <c r="D337" s="98"/>
      <c r="E337" s="98"/>
      <c r="F337" s="98"/>
      <c r="G337" s="98"/>
      <c r="H337" s="93" t="str">
        <f t="shared" si="127"/>
        <v/>
      </c>
      <c r="I337" s="778"/>
      <c r="J337" s="95" t="str">
        <f t="shared" si="128"/>
        <v/>
      </c>
      <c r="K337" s="95" t="str">
        <f t="shared" si="129"/>
        <v/>
      </c>
      <c r="L337" s="909"/>
      <c r="M337" s="93" t="str">
        <f t="shared" si="142"/>
        <v/>
      </c>
      <c r="N337" s="93" t="str">
        <f t="shared" si="130"/>
        <v/>
      </c>
      <c r="O337" s="96"/>
      <c r="P337" s="96" t="str">
        <f t="shared" si="143"/>
        <v/>
      </c>
      <c r="Q337" s="96" t="str">
        <f t="shared" si="131"/>
        <v/>
      </c>
      <c r="R337" s="96" t="str">
        <f t="shared" si="132"/>
        <v/>
      </c>
      <c r="S337" s="96" t="str">
        <f t="shared" si="144"/>
        <v/>
      </c>
      <c r="T337" s="96" t="str">
        <f t="shared" si="133"/>
        <v/>
      </c>
      <c r="U337" s="96" t="str">
        <f t="shared" si="134"/>
        <v/>
      </c>
      <c r="V337" s="96" t="str">
        <f t="shared" si="135"/>
        <v/>
      </c>
      <c r="W337" s="96" t="str">
        <f t="shared" si="136"/>
        <v/>
      </c>
      <c r="X337" s="96" t="str">
        <f t="shared" si="145"/>
        <v/>
      </c>
      <c r="Y337" s="96" t="str">
        <f t="shared" si="146"/>
        <v/>
      </c>
      <c r="Z337" s="96" t="str">
        <f t="shared" si="137"/>
        <v/>
      </c>
      <c r="AA337" s="96" t="str">
        <f t="shared" si="147"/>
        <v/>
      </c>
      <c r="AB337" s="96" t="str">
        <f t="shared" si="148"/>
        <v/>
      </c>
      <c r="AC337" s="96" t="str">
        <f t="shared" si="138"/>
        <v/>
      </c>
      <c r="AD337" s="96" t="str">
        <f t="shared" si="149"/>
        <v/>
      </c>
      <c r="AE337" s="96" t="str">
        <f t="shared" si="139"/>
        <v/>
      </c>
      <c r="AF337" s="96" t="str">
        <f t="shared" si="140"/>
        <v/>
      </c>
      <c r="AG337" s="96" t="str">
        <f t="shared" si="141"/>
        <v/>
      </c>
      <c r="AH337" s="96" t="str">
        <f t="shared" si="150"/>
        <v/>
      </c>
      <c r="AI337" s="129" t="str">
        <f t="shared" si="151"/>
        <v/>
      </c>
    </row>
    <row r="338" spans="1:35" hidden="1">
      <c r="A338" s="130"/>
      <c r="B338" s="99"/>
      <c r="C338" s="97"/>
      <c r="D338" s="98"/>
      <c r="E338" s="98"/>
      <c r="F338" s="98"/>
      <c r="G338" s="98"/>
      <c r="H338" s="93" t="str">
        <f t="shared" si="127"/>
        <v/>
      </c>
      <c r="I338" s="778"/>
      <c r="J338" s="95" t="str">
        <f t="shared" si="128"/>
        <v/>
      </c>
      <c r="K338" s="95" t="str">
        <f t="shared" si="129"/>
        <v/>
      </c>
      <c r="L338" s="909"/>
      <c r="M338" s="93" t="str">
        <f t="shared" si="142"/>
        <v/>
      </c>
      <c r="N338" s="93" t="str">
        <f t="shared" si="130"/>
        <v/>
      </c>
      <c r="O338" s="96"/>
      <c r="P338" s="96" t="str">
        <f t="shared" si="143"/>
        <v/>
      </c>
      <c r="Q338" s="96" t="str">
        <f t="shared" si="131"/>
        <v/>
      </c>
      <c r="R338" s="96" t="str">
        <f t="shared" si="132"/>
        <v/>
      </c>
      <c r="S338" s="96" t="str">
        <f t="shared" si="144"/>
        <v/>
      </c>
      <c r="T338" s="96" t="str">
        <f t="shared" si="133"/>
        <v/>
      </c>
      <c r="U338" s="96" t="str">
        <f t="shared" si="134"/>
        <v/>
      </c>
      <c r="V338" s="96" t="str">
        <f t="shared" si="135"/>
        <v/>
      </c>
      <c r="W338" s="96" t="str">
        <f t="shared" si="136"/>
        <v/>
      </c>
      <c r="X338" s="96" t="str">
        <f t="shared" si="145"/>
        <v/>
      </c>
      <c r="Y338" s="96" t="str">
        <f t="shared" si="146"/>
        <v/>
      </c>
      <c r="Z338" s="96" t="str">
        <f t="shared" si="137"/>
        <v/>
      </c>
      <c r="AA338" s="96" t="str">
        <f t="shared" si="147"/>
        <v/>
      </c>
      <c r="AB338" s="96" t="str">
        <f t="shared" si="148"/>
        <v/>
      </c>
      <c r="AC338" s="96" t="str">
        <f t="shared" si="138"/>
        <v/>
      </c>
      <c r="AD338" s="96" t="str">
        <f t="shared" si="149"/>
        <v/>
      </c>
      <c r="AE338" s="96" t="str">
        <f t="shared" si="139"/>
        <v/>
      </c>
      <c r="AF338" s="96" t="str">
        <f t="shared" si="140"/>
        <v/>
      </c>
      <c r="AG338" s="96" t="str">
        <f t="shared" si="141"/>
        <v/>
      </c>
      <c r="AH338" s="96" t="str">
        <f t="shared" si="150"/>
        <v/>
      </c>
      <c r="AI338" s="129" t="str">
        <f t="shared" si="151"/>
        <v/>
      </c>
    </row>
    <row r="339" spans="1:35" hidden="1">
      <c r="A339" s="130"/>
      <c r="B339" s="99"/>
      <c r="C339" s="97"/>
      <c r="D339" s="98"/>
      <c r="E339" s="98"/>
      <c r="F339" s="98"/>
      <c r="G339" s="98"/>
      <c r="H339" s="93" t="str">
        <f t="shared" si="127"/>
        <v/>
      </c>
      <c r="I339" s="778"/>
      <c r="J339" s="95" t="str">
        <f t="shared" si="128"/>
        <v/>
      </c>
      <c r="K339" s="95" t="str">
        <f t="shared" si="129"/>
        <v/>
      </c>
      <c r="L339" s="909"/>
      <c r="M339" s="93" t="str">
        <f t="shared" si="142"/>
        <v/>
      </c>
      <c r="N339" s="93" t="str">
        <f t="shared" si="130"/>
        <v/>
      </c>
      <c r="O339" s="96"/>
      <c r="P339" s="96" t="str">
        <f t="shared" si="143"/>
        <v/>
      </c>
      <c r="Q339" s="96" t="str">
        <f t="shared" si="131"/>
        <v/>
      </c>
      <c r="R339" s="96" t="str">
        <f t="shared" si="132"/>
        <v/>
      </c>
      <c r="S339" s="96" t="str">
        <f t="shared" si="144"/>
        <v/>
      </c>
      <c r="T339" s="96" t="str">
        <f t="shared" si="133"/>
        <v/>
      </c>
      <c r="U339" s="96" t="str">
        <f t="shared" si="134"/>
        <v/>
      </c>
      <c r="V339" s="96" t="str">
        <f t="shared" si="135"/>
        <v/>
      </c>
      <c r="W339" s="96" t="str">
        <f t="shared" si="136"/>
        <v/>
      </c>
      <c r="X339" s="96" t="str">
        <f t="shared" si="145"/>
        <v/>
      </c>
      <c r="Y339" s="96" t="str">
        <f t="shared" si="146"/>
        <v/>
      </c>
      <c r="Z339" s="96" t="str">
        <f t="shared" si="137"/>
        <v/>
      </c>
      <c r="AA339" s="96" t="str">
        <f t="shared" si="147"/>
        <v/>
      </c>
      <c r="AB339" s="96" t="str">
        <f t="shared" si="148"/>
        <v/>
      </c>
      <c r="AC339" s="96" t="str">
        <f t="shared" si="138"/>
        <v/>
      </c>
      <c r="AD339" s="96" t="str">
        <f t="shared" si="149"/>
        <v/>
      </c>
      <c r="AE339" s="96" t="str">
        <f t="shared" si="139"/>
        <v/>
      </c>
      <c r="AF339" s="96" t="str">
        <f t="shared" si="140"/>
        <v/>
      </c>
      <c r="AG339" s="96" t="str">
        <f t="shared" si="141"/>
        <v/>
      </c>
      <c r="AH339" s="96" t="str">
        <f t="shared" si="150"/>
        <v/>
      </c>
      <c r="AI339" s="129" t="str">
        <f t="shared" si="151"/>
        <v/>
      </c>
    </row>
    <row r="340" spans="1:35" hidden="1">
      <c r="A340" s="130"/>
      <c r="B340" s="99"/>
      <c r="C340" s="97"/>
      <c r="D340" s="98"/>
      <c r="E340" s="98"/>
      <c r="F340" s="98"/>
      <c r="G340" s="98"/>
      <c r="H340" s="93" t="str">
        <f t="shared" si="127"/>
        <v/>
      </c>
      <c r="I340" s="778"/>
      <c r="J340" s="95" t="str">
        <f t="shared" si="128"/>
        <v/>
      </c>
      <c r="K340" s="95" t="str">
        <f t="shared" si="129"/>
        <v/>
      </c>
      <c r="L340" s="909"/>
      <c r="M340" s="93" t="str">
        <f t="shared" si="142"/>
        <v/>
      </c>
      <c r="N340" s="93" t="str">
        <f t="shared" si="130"/>
        <v/>
      </c>
      <c r="O340" s="96"/>
      <c r="P340" s="96" t="str">
        <f t="shared" si="143"/>
        <v/>
      </c>
      <c r="Q340" s="96" t="str">
        <f t="shared" si="131"/>
        <v/>
      </c>
      <c r="R340" s="96" t="str">
        <f t="shared" si="132"/>
        <v/>
      </c>
      <c r="S340" s="96" t="str">
        <f t="shared" si="144"/>
        <v/>
      </c>
      <c r="T340" s="96" t="str">
        <f t="shared" si="133"/>
        <v/>
      </c>
      <c r="U340" s="96" t="str">
        <f t="shared" si="134"/>
        <v/>
      </c>
      <c r="V340" s="96" t="str">
        <f t="shared" si="135"/>
        <v/>
      </c>
      <c r="W340" s="96" t="str">
        <f t="shared" si="136"/>
        <v/>
      </c>
      <c r="X340" s="96" t="str">
        <f t="shared" si="145"/>
        <v/>
      </c>
      <c r="Y340" s="96" t="str">
        <f t="shared" si="146"/>
        <v/>
      </c>
      <c r="Z340" s="96" t="str">
        <f t="shared" si="137"/>
        <v/>
      </c>
      <c r="AA340" s="96" t="str">
        <f t="shared" si="147"/>
        <v/>
      </c>
      <c r="AB340" s="96" t="str">
        <f t="shared" si="148"/>
        <v/>
      </c>
      <c r="AC340" s="96" t="str">
        <f t="shared" si="138"/>
        <v/>
      </c>
      <c r="AD340" s="96" t="str">
        <f t="shared" si="149"/>
        <v/>
      </c>
      <c r="AE340" s="96" t="str">
        <f t="shared" si="139"/>
        <v/>
      </c>
      <c r="AF340" s="96" t="str">
        <f t="shared" si="140"/>
        <v/>
      </c>
      <c r="AG340" s="96" t="str">
        <f t="shared" si="141"/>
        <v/>
      </c>
      <c r="AH340" s="96" t="str">
        <f t="shared" si="150"/>
        <v/>
      </c>
      <c r="AI340" s="129" t="str">
        <f t="shared" si="151"/>
        <v/>
      </c>
    </row>
    <row r="341" spans="1:35" hidden="1">
      <c r="A341" s="130"/>
      <c r="B341" s="99"/>
      <c r="C341" s="97"/>
      <c r="D341" s="98"/>
      <c r="E341" s="98"/>
      <c r="F341" s="98"/>
      <c r="G341" s="98"/>
      <c r="H341" s="93" t="str">
        <f t="shared" si="127"/>
        <v/>
      </c>
      <c r="I341" s="778"/>
      <c r="J341" s="95" t="str">
        <f t="shared" si="128"/>
        <v/>
      </c>
      <c r="K341" s="95" t="str">
        <f t="shared" si="129"/>
        <v/>
      </c>
      <c r="L341" s="909"/>
      <c r="M341" s="93" t="str">
        <f t="shared" si="142"/>
        <v/>
      </c>
      <c r="N341" s="93" t="str">
        <f t="shared" si="130"/>
        <v/>
      </c>
      <c r="O341" s="96"/>
      <c r="P341" s="96" t="str">
        <f t="shared" si="143"/>
        <v/>
      </c>
      <c r="Q341" s="96" t="str">
        <f t="shared" si="131"/>
        <v/>
      </c>
      <c r="R341" s="96" t="str">
        <f t="shared" si="132"/>
        <v/>
      </c>
      <c r="S341" s="96" t="str">
        <f t="shared" si="144"/>
        <v/>
      </c>
      <c r="T341" s="96" t="str">
        <f t="shared" si="133"/>
        <v/>
      </c>
      <c r="U341" s="96" t="str">
        <f t="shared" si="134"/>
        <v/>
      </c>
      <c r="V341" s="96" t="str">
        <f t="shared" si="135"/>
        <v/>
      </c>
      <c r="W341" s="96" t="str">
        <f t="shared" si="136"/>
        <v/>
      </c>
      <c r="X341" s="96" t="str">
        <f t="shared" si="145"/>
        <v/>
      </c>
      <c r="Y341" s="96" t="str">
        <f t="shared" si="146"/>
        <v/>
      </c>
      <c r="Z341" s="96" t="str">
        <f t="shared" si="137"/>
        <v/>
      </c>
      <c r="AA341" s="96" t="str">
        <f t="shared" si="147"/>
        <v/>
      </c>
      <c r="AB341" s="96" t="str">
        <f t="shared" si="148"/>
        <v/>
      </c>
      <c r="AC341" s="96" t="str">
        <f t="shared" si="138"/>
        <v/>
      </c>
      <c r="AD341" s="96" t="str">
        <f t="shared" si="149"/>
        <v/>
      </c>
      <c r="AE341" s="96" t="str">
        <f t="shared" si="139"/>
        <v/>
      </c>
      <c r="AF341" s="96" t="str">
        <f t="shared" si="140"/>
        <v/>
      </c>
      <c r="AG341" s="96" t="str">
        <f t="shared" si="141"/>
        <v/>
      </c>
      <c r="AH341" s="96" t="str">
        <f t="shared" si="150"/>
        <v/>
      </c>
      <c r="AI341" s="129" t="str">
        <f t="shared" si="151"/>
        <v/>
      </c>
    </row>
    <row r="342" spans="1:35" hidden="1">
      <c r="A342" s="130"/>
      <c r="B342" s="99"/>
      <c r="C342" s="97"/>
      <c r="D342" s="98"/>
      <c r="E342" s="98"/>
      <c r="F342" s="98"/>
      <c r="G342" s="98"/>
      <c r="H342" s="93" t="str">
        <f t="shared" si="127"/>
        <v/>
      </c>
      <c r="I342" s="778"/>
      <c r="J342" s="95" t="str">
        <f t="shared" si="128"/>
        <v/>
      </c>
      <c r="K342" s="95" t="str">
        <f t="shared" si="129"/>
        <v/>
      </c>
      <c r="L342" s="909"/>
      <c r="M342" s="93" t="str">
        <f t="shared" si="142"/>
        <v/>
      </c>
      <c r="N342" s="93" t="str">
        <f t="shared" si="130"/>
        <v/>
      </c>
      <c r="O342" s="96"/>
      <c r="P342" s="96" t="str">
        <f t="shared" si="143"/>
        <v/>
      </c>
      <c r="Q342" s="96" t="str">
        <f t="shared" si="131"/>
        <v/>
      </c>
      <c r="R342" s="96" t="str">
        <f t="shared" si="132"/>
        <v/>
      </c>
      <c r="S342" s="96" t="str">
        <f t="shared" si="144"/>
        <v/>
      </c>
      <c r="T342" s="96" t="str">
        <f t="shared" si="133"/>
        <v/>
      </c>
      <c r="U342" s="96" t="str">
        <f t="shared" si="134"/>
        <v/>
      </c>
      <c r="V342" s="96" t="str">
        <f t="shared" si="135"/>
        <v/>
      </c>
      <c r="W342" s="96" t="str">
        <f t="shared" si="136"/>
        <v/>
      </c>
      <c r="X342" s="96" t="str">
        <f t="shared" si="145"/>
        <v/>
      </c>
      <c r="Y342" s="96" t="str">
        <f t="shared" si="146"/>
        <v/>
      </c>
      <c r="Z342" s="96" t="str">
        <f t="shared" si="137"/>
        <v/>
      </c>
      <c r="AA342" s="96" t="str">
        <f t="shared" si="147"/>
        <v/>
      </c>
      <c r="AB342" s="96" t="str">
        <f t="shared" si="148"/>
        <v/>
      </c>
      <c r="AC342" s="96" t="str">
        <f t="shared" si="138"/>
        <v/>
      </c>
      <c r="AD342" s="96" t="str">
        <f t="shared" si="149"/>
        <v/>
      </c>
      <c r="AE342" s="96" t="str">
        <f t="shared" si="139"/>
        <v/>
      </c>
      <c r="AF342" s="96" t="str">
        <f t="shared" si="140"/>
        <v/>
      </c>
      <c r="AG342" s="96" t="str">
        <f t="shared" si="141"/>
        <v/>
      </c>
      <c r="AH342" s="96" t="str">
        <f t="shared" si="150"/>
        <v/>
      </c>
      <c r="AI342" s="129" t="str">
        <f t="shared" si="151"/>
        <v/>
      </c>
    </row>
    <row r="343" spans="1:35" hidden="1">
      <c r="A343" s="130"/>
      <c r="B343" s="99"/>
      <c r="C343" s="97"/>
      <c r="D343" s="98"/>
      <c r="E343" s="98"/>
      <c r="F343" s="98"/>
      <c r="G343" s="98"/>
      <c r="H343" s="93" t="str">
        <f t="shared" si="127"/>
        <v/>
      </c>
      <c r="I343" s="778"/>
      <c r="J343" s="95" t="str">
        <f t="shared" si="128"/>
        <v/>
      </c>
      <c r="K343" s="95" t="str">
        <f t="shared" si="129"/>
        <v/>
      </c>
      <c r="L343" s="909"/>
      <c r="M343" s="93" t="str">
        <f t="shared" si="142"/>
        <v/>
      </c>
      <c r="N343" s="93" t="str">
        <f t="shared" si="130"/>
        <v/>
      </c>
      <c r="O343" s="96"/>
      <c r="P343" s="96" t="str">
        <f t="shared" si="143"/>
        <v/>
      </c>
      <c r="Q343" s="96" t="str">
        <f t="shared" si="131"/>
        <v/>
      </c>
      <c r="R343" s="96" t="str">
        <f t="shared" si="132"/>
        <v/>
      </c>
      <c r="S343" s="96" t="str">
        <f t="shared" si="144"/>
        <v/>
      </c>
      <c r="T343" s="96" t="str">
        <f t="shared" si="133"/>
        <v/>
      </c>
      <c r="U343" s="96" t="str">
        <f t="shared" si="134"/>
        <v/>
      </c>
      <c r="V343" s="96" t="str">
        <f t="shared" si="135"/>
        <v/>
      </c>
      <c r="W343" s="96" t="str">
        <f t="shared" si="136"/>
        <v/>
      </c>
      <c r="X343" s="96" t="str">
        <f t="shared" si="145"/>
        <v/>
      </c>
      <c r="Y343" s="96" t="str">
        <f t="shared" si="146"/>
        <v/>
      </c>
      <c r="Z343" s="96" t="str">
        <f t="shared" si="137"/>
        <v/>
      </c>
      <c r="AA343" s="96" t="str">
        <f t="shared" si="147"/>
        <v/>
      </c>
      <c r="AB343" s="96" t="str">
        <f t="shared" si="148"/>
        <v/>
      </c>
      <c r="AC343" s="96" t="str">
        <f t="shared" si="138"/>
        <v/>
      </c>
      <c r="AD343" s="96" t="str">
        <f t="shared" si="149"/>
        <v/>
      </c>
      <c r="AE343" s="96" t="str">
        <f t="shared" si="139"/>
        <v/>
      </c>
      <c r="AF343" s="96" t="str">
        <f t="shared" si="140"/>
        <v/>
      </c>
      <c r="AG343" s="96" t="str">
        <f t="shared" si="141"/>
        <v/>
      </c>
      <c r="AH343" s="96" t="str">
        <f t="shared" si="150"/>
        <v/>
      </c>
      <c r="AI343" s="129" t="str">
        <f t="shared" si="151"/>
        <v/>
      </c>
    </row>
    <row r="344" spans="1:35" hidden="1">
      <c r="A344" s="130"/>
      <c r="B344" s="99"/>
      <c r="C344" s="97"/>
      <c r="D344" s="98"/>
      <c r="E344" s="98"/>
      <c r="F344" s="98"/>
      <c r="G344" s="98"/>
      <c r="H344" s="93" t="str">
        <f t="shared" si="127"/>
        <v/>
      </c>
      <c r="I344" s="778"/>
      <c r="J344" s="95" t="str">
        <f t="shared" si="128"/>
        <v/>
      </c>
      <c r="K344" s="95" t="str">
        <f t="shared" si="129"/>
        <v/>
      </c>
      <c r="L344" s="909"/>
      <c r="M344" s="93" t="str">
        <f t="shared" si="142"/>
        <v/>
      </c>
      <c r="N344" s="93" t="str">
        <f t="shared" si="130"/>
        <v/>
      </c>
      <c r="O344" s="96"/>
      <c r="P344" s="96" t="str">
        <f t="shared" si="143"/>
        <v/>
      </c>
      <c r="Q344" s="96" t="str">
        <f t="shared" si="131"/>
        <v/>
      </c>
      <c r="R344" s="96" t="str">
        <f t="shared" si="132"/>
        <v/>
      </c>
      <c r="S344" s="96" t="str">
        <f t="shared" si="144"/>
        <v/>
      </c>
      <c r="T344" s="96" t="str">
        <f t="shared" si="133"/>
        <v/>
      </c>
      <c r="U344" s="96" t="str">
        <f t="shared" si="134"/>
        <v/>
      </c>
      <c r="V344" s="96" t="str">
        <f t="shared" si="135"/>
        <v/>
      </c>
      <c r="W344" s="96" t="str">
        <f t="shared" si="136"/>
        <v/>
      </c>
      <c r="X344" s="96" t="str">
        <f t="shared" si="145"/>
        <v/>
      </c>
      <c r="Y344" s="96" t="str">
        <f t="shared" si="146"/>
        <v/>
      </c>
      <c r="Z344" s="96" t="str">
        <f t="shared" si="137"/>
        <v/>
      </c>
      <c r="AA344" s="96" t="str">
        <f t="shared" si="147"/>
        <v/>
      </c>
      <c r="AB344" s="96" t="str">
        <f t="shared" si="148"/>
        <v/>
      </c>
      <c r="AC344" s="96" t="str">
        <f t="shared" si="138"/>
        <v/>
      </c>
      <c r="AD344" s="96" t="str">
        <f t="shared" si="149"/>
        <v/>
      </c>
      <c r="AE344" s="96" t="str">
        <f t="shared" si="139"/>
        <v/>
      </c>
      <c r="AF344" s="96" t="str">
        <f t="shared" si="140"/>
        <v/>
      </c>
      <c r="AG344" s="96" t="str">
        <f t="shared" si="141"/>
        <v/>
      </c>
      <c r="AH344" s="96" t="str">
        <f t="shared" si="150"/>
        <v/>
      </c>
      <c r="AI344" s="129" t="str">
        <f t="shared" si="151"/>
        <v/>
      </c>
    </row>
    <row r="345" spans="1:35" hidden="1">
      <c r="A345" s="130"/>
      <c r="B345" s="99"/>
      <c r="C345" s="97"/>
      <c r="D345" s="98"/>
      <c r="E345" s="98"/>
      <c r="F345" s="98"/>
      <c r="G345" s="98"/>
      <c r="H345" s="93" t="str">
        <f t="shared" si="127"/>
        <v/>
      </c>
      <c r="I345" s="778"/>
      <c r="J345" s="95" t="str">
        <f t="shared" si="128"/>
        <v/>
      </c>
      <c r="K345" s="95" t="str">
        <f t="shared" si="129"/>
        <v/>
      </c>
      <c r="L345" s="909"/>
      <c r="M345" s="93" t="str">
        <f t="shared" si="142"/>
        <v/>
      </c>
      <c r="N345" s="93" t="str">
        <f t="shared" si="130"/>
        <v/>
      </c>
      <c r="O345" s="96"/>
      <c r="P345" s="96" t="str">
        <f t="shared" si="143"/>
        <v/>
      </c>
      <c r="Q345" s="96" t="str">
        <f t="shared" si="131"/>
        <v/>
      </c>
      <c r="R345" s="96" t="str">
        <f t="shared" si="132"/>
        <v/>
      </c>
      <c r="S345" s="96" t="str">
        <f t="shared" si="144"/>
        <v/>
      </c>
      <c r="T345" s="96" t="str">
        <f t="shared" si="133"/>
        <v/>
      </c>
      <c r="U345" s="96" t="str">
        <f t="shared" si="134"/>
        <v/>
      </c>
      <c r="V345" s="96" t="str">
        <f t="shared" si="135"/>
        <v/>
      </c>
      <c r="W345" s="96" t="str">
        <f t="shared" si="136"/>
        <v/>
      </c>
      <c r="X345" s="96" t="str">
        <f t="shared" si="145"/>
        <v/>
      </c>
      <c r="Y345" s="96" t="str">
        <f t="shared" si="146"/>
        <v/>
      </c>
      <c r="Z345" s="96" t="str">
        <f t="shared" si="137"/>
        <v/>
      </c>
      <c r="AA345" s="96" t="str">
        <f t="shared" si="147"/>
        <v/>
      </c>
      <c r="AB345" s="96" t="str">
        <f t="shared" si="148"/>
        <v/>
      </c>
      <c r="AC345" s="96" t="str">
        <f t="shared" si="138"/>
        <v/>
      </c>
      <c r="AD345" s="96" t="str">
        <f t="shared" si="149"/>
        <v/>
      </c>
      <c r="AE345" s="96" t="str">
        <f t="shared" si="139"/>
        <v/>
      </c>
      <c r="AF345" s="96" t="str">
        <f t="shared" si="140"/>
        <v/>
      </c>
      <c r="AG345" s="96" t="str">
        <f t="shared" si="141"/>
        <v/>
      </c>
      <c r="AH345" s="96" t="str">
        <f t="shared" si="150"/>
        <v/>
      </c>
      <c r="AI345" s="129" t="str">
        <f t="shared" si="151"/>
        <v/>
      </c>
    </row>
    <row r="346" spans="1:35" hidden="1">
      <c r="A346" s="130"/>
      <c r="B346" s="99"/>
      <c r="C346" s="97"/>
      <c r="D346" s="98"/>
      <c r="E346" s="98"/>
      <c r="F346" s="98"/>
      <c r="G346" s="98"/>
      <c r="H346" s="93" t="str">
        <f t="shared" si="127"/>
        <v/>
      </c>
      <c r="I346" s="778"/>
      <c r="J346" s="95" t="str">
        <f t="shared" si="128"/>
        <v/>
      </c>
      <c r="K346" s="95" t="str">
        <f t="shared" si="129"/>
        <v/>
      </c>
      <c r="L346" s="909"/>
      <c r="M346" s="93" t="str">
        <f t="shared" si="142"/>
        <v/>
      </c>
      <c r="N346" s="93" t="str">
        <f t="shared" si="130"/>
        <v/>
      </c>
      <c r="O346" s="96"/>
      <c r="P346" s="96" t="str">
        <f t="shared" si="143"/>
        <v/>
      </c>
      <c r="Q346" s="96" t="str">
        <f t="shared" si="131"/>
        <v/>
      </c>
      <c r="R346" s="96" t="str">
        <f t="shared" si="132"/>
        <v/>
      </c>
      <c r="S346" s="96" t="str">
        <f t="shared" si="144"/>
        <v/>
      </c>
      <c r="T346" s="96" t="str">
        <f t="shared" si="133"/>
        <v/>
      </c>
      <c r="U346" s="96" t="str">
        <f t="shared" si="134"/>
        <v/>
      </c>
      <c r="V346" s="96" t="str">
        <f t="shared" si="135"/>
        <v/>
      </c>
      <c r="W346" s="96" t="str">
        <f t="shared" si="136"/>
        <v/>
      </c>
      <c r="X346" s="96" t="str">
        <f t="shared" si="145"/>
        <v/>
      </c>
      <c r="Y346" s="96" t="str">
        <f t="shared" si="146"/>
        <v/>
      </c>
      <c r="Z346" s="96" t="str">
        <f t="shared" si="137"/>
        <v/>
      </c>
      <c r="AA346" s="96" t="str">
        <f t="shared" si="147"/>
        <v/>
      </c>
      <c r="AB346" s="96" t="str">
        <f t="shared" si="148"/>
        <v/>
      </c>
      <c r="AC346" s="96" t="str">
        <f t="shared" si="138"/>
        <v/>
      </c>
      <c r="AD346" s="96" t="str">
        <f t="shared" si="149"/>
        <v/>
      </c>
      <c r="AE346" s="96" t="str">
        <f t="shared" si="139"/>
        <v/>
      </c>
      <c r="AF346" s="96" t="str">
        <f t="shared" si="140"/>
        <v/>
      </c>
      <c r="AG346" s="96" t="str">
        <f t="shared" si="141"/>
        <v/>
      </c>
      <c r="AH346" s="96" t="str">
        <f t="shared" si="150"/>
        <v/>
      </c>
      <c r="AI346" s="129" t="str">
        <f t="shared" si="151"/>
        <v/>
      </c>
    </row>
    <row r="347" spans="1:35" hidden="1">
      <c r="A347" s="130"/>
      <c r="B347" s="99"/>
      <c r="C347" s="97"/>
      <c r="D347" s="98"/>
      <c r="E347" s="98"/>
      <c r="F347" s="98"/>
      <c r="G347" s="98"/>
      <c r="H347" s="93" t="str">
        <f t="shared" si="127"/>
        <v/>
      </c>
      <c r="I347" s="778"/>
      <c r="J347" s="95" t="str">
        <f t="shared" si="128"/>
        <v/>
      </c>
      <c r="K347" s="95" t="str">
        <f t="shared" si="129"/>
        <v/>
      </c>
      <c r="L347" s="909"/>
      <c r="M347" s="93" t="str">
        <f t="shared" si="142"/>
        <v/>
      </c>
      <c r="N347" s="93" t="str">
        <f t="shared" si="130"/>
        <v/>
      </c>
      <c r="O347" s="96"/>
      <c r="P347" s="96" t="str">
        <f t="shared" si="143"/>
        <v/>
      </c>
      <c r="Q347" s="96" t="str">
        <f t="shared" si="131"/>
        <v/>
      </c>
      <c r="R347" s="96" t="str">
        <f t="shared" si="132"/>
        <v/>
      </c>
      <c r="S347" s="96" t="str">
        <f t="shared" si="144"/>
        <v/>
      </c>
      <c r="T347" s="96" t="str">
        <f t="shared" si="133"/>
        <v/>
      </c>
      <c r="U347" s="96" t="str">
        <f t="shared" si="134"/>
        <v/>
      </c>
      <c r="V347" s="96" t="str">
        <f t="shared" si="135"/>
        <v/>
      </c>
      <c r="W347" s="96" t="str">
        <f t="shared" si="136"/>
        <v/>
      </c>
      <c r="X347" s="96" t="str">
        <f t="shared" si="145"/>
        <v/>
      </c>
      <c r="Y347" s="96" t="str">
        <f t="shared" si="146"/>
        <v/>
      </c>
      <c r="Z347" s="96" t="str">
        <f t="shared" si="137"/>
        <v/>
      </c>
      <c r="AA347" s="96" t="str">
        <f t="shared" si="147"/>
        <v/>
      </c>
      <c r="AB347" s="96" t="str">
        <f t="shared" si="148"/>
        <v/>
      </c>
      <c r="AC347" s="96" t="str">
        <f t="shared" si="138"/>
        <v/>
      </c>
      <c r="AD347" s="96" t="str">
        <f t="shared" si="149"/>
        <v/>
      </c>
      <c r="AE347" s="96" t="str">
        <f t="shared" si="139"/>
        <v/>
      </c>
      <c r="AF347" s="96" t="str">
        <f t="shared" si="140"/>
        <v/>
      </c>
      <c r="AG347" s="96" t="str">
        <f t="shared" si="141"/>
        <v/>
      </c>
      <c r="AH347" s="96" t="str">
        <f t="shared" si="150"/>
        <v/>
      </c>
      <c r="AI347" s="129" t="str">
        <f t="shared" si="151"/>
        <v/>
      </c>
    </row>
    <row r="348" spans="1:35" hidden="1">
      <c r="A348" s="130"/>
      <c r="B348" s="99"/>
      <c r="C348" s="97"/>
      <c r="D348" s="98"/>
      <c r="E348" s="98"/>
      <c r="F348" s="98"/>
      <c r="G348" s="98"/>
      <c r="H348" s="93" t="str">
        <f t="shared" si="127"/>
        <v/>
      </c>
      <c r="I348" s="778"/>
      <c r="J348" s="95" t="str">
        <f t="shared" si="128"/>
        <v/>
      </c>
      <c r="K348" s="95" t="str">
        <f t="shared" si="129"/>
        <v/>
      </c>
      <c r="L348" s="909"/>
      <c r="M348" s="93" t="str">
        <f t="shared" si="142"/>
        <v/>
      </c>
      <c r="N348" s="93" t="str">
        <f t="shared" si="130"/>
        <v/>
      </c>
      <c r="O348" s="96"/>
      <c r="P348" s="96" t="str">
        <f t="shared" si="143"/>
        <v/>
      </c>
      <c r="Q348" s="96" t="str">
        <f t="shared" si="131"/>
        <v/>
      </c>
      <c r="R348" s="96" t="str">
        <f t="shared" si="132"/>
        <v/>
      </c>
      <c r="S348" s="96" t="str">
        <f t="shared" si="144"/>
        <v/>
      </c>
      <c r="T348" s="96" t="str">
        <f t="shared" si="133"/>
        <v/>
      </c>
      <c r="U348" s="96" t="str">
        <f t="shared" si="134"/>
        <v/>
      </c>
      <c r="V348" s="96" t="str">
        <f t="shared" si="135"/>
        <v/>
      </c>
      <c r="W348" s="96" t="str">
        <f t="shared" si="136"/>
        <v/>
      </c>
      <c r="X348" s="96" t="str">
        <f t="shared" si="145"/>
        <v/>
      </c>
      <c r="Y348" s="96" t="str">
        <f t="shared" si="146"/>
        <v/>
      </c>
      <c r="Z348" s="96" t="str">
        <f t="shared" si="137"/>
        <v/>
      </c>
      <c r="AA348" s="96" t="str">
        <f t="shared" si="147"/>
        <v/>
      </c>
      <c r="AB348" s="96" t="str">
        <f t="shared" si="148"/>
        <v/>
      </c>
      <c r="AC348" s="96" t="str">
        <f t="shared" si="138"/>
        <v/>
      </c>
      <c r="AD348" s="96" t="str">
        <f t="shared" si="149"/>
        <v/>
      </c>
      <c r="AE348" s="96" t="str">
        <f t="shared" si="139"/>
        <v/>
      </c>
      <c r="AF348" s="96" t="str">
        <f t="shared" si="140"/>
        <v/>
      </c>
      <c r="AG348" s="96" t="str">
        <f t="shared" si="141"/>
        <v/>
      </c>
      <c r="AH348" s="96" t="str">
        <f t="shared" si="150"/>
        <v/>
      </c>
      <c r="AI348" s="129" t="str">
        <f t="shared" si="151"/>
        <v/>
      </c>
    </row>
    <row r="349" spans="1:35" hidden="1">
      <c r="A349" s="130"/>
      <c r="B349" s="99"/>
      <c r="C349" s="97"/>
      <c r="D349" s="98"/>
      <c r="E349" s="98"/>
      <c r="F349" s="98"/>
      <c r="G349" s="98"/>
      <c r="H349" s="93" t="str">
        <f t="shared" si="127"/>
        <v/>
      </c>
      <c r="I349" s="778"/>
      <c r="J349" s="95" t="str">
        <f t="shared" si="128"/>
        <v/>
      </c>
      <c r="K349" s="95" t="str">
        <f t="shared" si="129"/>
        <v/>
      </c>
      <c r="L349" s="909"/>
      <c r="M349" s="93" t="str">
        <f t="shared" si="142"/>
        <v/>
      </c>
      <c r="N349" s="93" t="str">
        <f t="shared" si="130"/>
        <v/>
      </c>
      <c r="O349" s="96"/>
      <c r="P349" s="96" t="str">
        <f t="shared" si="143"/>
        <v/>
      </c>
      <c r="Q349" s="96" t="str">
        <f t="shared" si="131"/>
        <v/>
      </c>
      <c r="R349" s="96" t="str">
        <f t="shared" si="132"/>
        <v/>
      </c>
      <c r="S349" s="96" t="str">
        <f t="shared" si="144"/>
        <v/>
      </c>
      <c r="T349" s="96" t="str">
        <f t="shared" si="133"/>
        <v/>
      </c>
      <c r="U349" s="96" t="str">
        <f t="shared" si="134"/>
        <v/>
      </c>
      <c r="V349" s="96" t="str">
        <f t="shared" si="135"/>
        <v/>
      </c>
      <c r="W349" s="96" t="str">
        <f t="shared" si="136"/>
        <v/>
      </c>
      <c r="X349" s="96" t="str">
        <f t="shared" si="145"/>
        <v/>
      </c>
      <c r="Y349" s="96" t="str">
        <f t="shared" si="146"/>
        <v/>
      </c>
      <c r="Z349" s="96" t="str">
        <f t="shared" si="137"/>
        <v/>
      </c>
      <c r="AA349" s="96" t="str">
        <f t="shared" si="147"/>
        <v/>
      </c>
      <c r="AB349" s="96" t="str">
        <f t="shared" si="148"/>
        <v/>
      </c>
      <c r="AC349" s="96" t="str">
        <f t="shared" si="138"/>
        <v/>
      </c>
      <c r="AD349" s="96" t="str">
        <f t="shared" si="149"/>
        <v/>
      </c>
      <c r="AE349" s="96" t="str">
        <f t="shared" si="139"/>
        <v/>
      </c>
      <c r="AF349" s="96" t="str">
        <f t="shared" si="140"/>
        <v/>
      </c>
      <c r="AG349" s="96" t="str">
        <f t="shared" si="141"/>
        <v/>
      </c>
      <c r="AH349" s="96" t="str">
        <f t="shared" si="150"/>
        <v/>
      </c>
      <c r="AI349" s="129" t="str">
        <f t="shared" si="151"/>
        <v/>
      </c>
    </row>
    <row r="350" spans="1:35" hidden="1">
      <c r="A350" s="130"/>
      <c r="B350" s="99"/>
      <c r="C350" s="97"/>
      <c r="D350" s="98"/>
      <c r="E350" s="98"/>
      <c r="F350" s="98"/>
      <c r="G350" s="98"/>
      <c r="H350" s="93" t="str">
        <f t="shared" si="127"/>
        <v/>
      </c>
      <c r="I350" s="778"/>
      <c r="J350" s="95" t="str">
        <f t="shared" si="128"/>
        <v/>
      </c>
      <c r="K350" s="95" t="str">
        <f t="shared" si="129"/>
        <v/>
      </c>
      <c r="L350" s="909"/>
      <c r="M350" s="93" t="str">
        <f t="shared" si="142"/>
        <v/>
      </c>
      <c r="N350" s="93" t="str">
        <f t="shared" si="130"/>
        <v/>
      </c>
      <c r="O350" s="96"/>
      <c r="P350" s="96" t="str">
        <f t="shared" si="143"/>
        <v/>
      </c>
      <c r="Q350" s="96" t="str">
        <f t="shared" si="131"/>
        <v/>
      </c>
      <c r="R350" s="96" t="str">
        <f t="shared" si="132"/>
        <v/>
      </c>
      <c r="S350" s="96" t="str">
        <f t="shared" si="144"/>
        <v/>
      </c>
      <c r="T350" s="96" t="str">
        <f t="shared" si="133"/>
        <v/>
      </c>
      <c r="U350" s="96" t="str">
        <f t="shared" si="134"/>
        <v/>
      </c>
      <c r="V350" s="96" t="str">
        <f t="shared" si="135"/>
        <v/>
      </c>
      <c r="W350" s="96" t="str">
        <f t="shared" si="136"/>
        <v/>
      </c>
      <c r="X350" s="96" t="str">
        <f t="shared" si="145"/>
        <v/>
      </c>
      <c r="Y350" s="96" t="str">
        <f t="shared" si="146"/>
        <v/>
      </c>
      <c r="Z350" s="96" t="str">
        <f t="shared" si="137"/>
        <v/>
      </c>
      <c r="AA350" s="96" t="str">
        <f t="shared" si="147"/>
        <v/>
      </c>
      <c r="AB350" s="96" t="str">
        <f t="shared" si="148"/>
        <v/>
      </c>
      <c r="AC350" s="96" t="str">
        <f t="shared" si="138"/>
        <v/>
      </c>
      <c r="AD350" s="96" t="str">
        <f t="shared" si="149"/>
        <v/>
      </c>
      <c r="AE350" s="96" t="str">
        <f t="shared" si="139"/>
        <v/>
      </c>
      <c r="AF350" s="96" t="str">
        <f t="shared" si="140"/>
        <v/>
      </c>
      <c r="AG350" s="96" t="str">
        <f t="shared" si="141"/>
        <v/>
      </c>
      <c r="AH350" s="96" t="str">
        <f t="shared" si="150"/>
        <v/>
      </c>
      <c r="AI350" s="129" t="str">
        <f t="shared" si="151"/>
        <v/>
      </c>
    </row>
    <row r="351" spans="1:35" hidden="1">
      <c r="A351" s="130"/>
      <c r="B351" s="99"/>
      <c r="C351" s="97"/>
      <c r="D351" s="98"/>
      <c r="E351" s="98"/>
      <c r="F351" s="98"/>
      <c r="G351" s="98"/>
      <c r="H351" s="93" t="str">
        <f t="shared" si="127"/>
        <v/>
      </c>
      <c r="I351" s="778"/>
      <c r="J351" s="95" t="str">
        <f t="shared" si="128"/>
        <v/>
      </c>
      <c r="K351" s="95" t="str">
        <f t="shared" si="129"/>
        <v/>
      </c>
      <c r="L351" s="909"/>
      <c r="M351" s="93" t="str">
        <f t="shared" si="142"/>
        <v/>
      </c>
      <c r="N351" s="93" t="str">
        <f t="shared" si="130"/>
        <v/>
      </c>
      <c r="O351" s="96"/>
      <c r="P351" s="96" t="str">
        <f t="shared" si="143"/>
        <v/>
      </c>
      <c r="Q351" s="96" t="str">
        <f t="shared" si="131"/>
        <v/>
      </c>
      <c r="R351" s="96" t="str">
        <f t="shared" si="132"/>
        <v/>
      </c>
      <c r="S351" s="96" t="str">
        <f t="shared" si="144"/>
        <v/>
      </c>
      <c r="T351" s="96" t="str">
        <f t="shared" si="133"/>
        <v/>
      </c>
      <c r="U351" s="96" t="str">
        <f t="shared" si="134"/>
        <v/>
      </c>
      <c r="V351" s="96" t="str">
        <f t="shared" si="135"/>
        <v/>
      </c>
      <c r="W351" s="96" t="str">
        <f t="shared" si="136"/>
        <v/>
      </c>
      <c r="X351" s="96" t="str">
        <f t="shared" si="145"/>
        <v/>
      </c>
      <c r="Y351" s="96" t="str">
        <f t="shared" si="146"/>
        <v/>
      </c>
      <c r="Z351" s="96" t="str">
        <f t="shared" si="137"/>
        <v/>
      </c>
      <c r="AA351" s="96" t="str">
        <f t="shared" si="147"/>
        <v/>
      </c>
      <c r="AB351" s="96" t="str">
        <f t="shared" si="148"/>
        <v/>
      </c>
      <c r="AC351" s="96" t="str">
        <f t="shared" si="138"/>
        <v/>
      </c>
      <c r="AD351" s="96" t="str">
        <f t="shared" si="149"/>
        <v/>
      </c>
      <c r="AE351" s="96" t="str">
        <f t="shared" si="139"/>
        <v/>
      </c>
      <c r="AF351" s="96" t="str">
        <f t="shared" si="140"/>
        <v/>
      </c>
      <c r="AG351" s="96" t="str">
        <f t="shared" si="141"/>
        <v/>
      </c>
      <c r="AH351" s="96" t="str">
        <f t="shared" si="150"/>
        <v/>
      </c>
      <c r="AI351" s="129" t="str">
        <f t="shared" si="151"/>
        <v/>
      </c>
    </row>
    <row r="352" spans="1:35" hidden="1">
      <c r="A352" s="130"/>
      <c r="B352" s="99"/>
      <c r="C352" s="97"/>
      <c r="D352" s="98"/>
      <c r="E352" s="98"/>
      <c r="F352" s="98"/>
      <c r="G352" s="98"/>
      <c r="H352" s="93" t="str">
        <f t="shared" ref="H352:H415" si="152">IF(AND(ISNUMBER(D352),ISNUMBER(E352),ISNUMBER(F352),ISNUMBER(G352)),ROUND(((D352-E352)+(F352-G352))/2,2),"")</f>
        <v/>
      </c>
      <c r="I352" s="778"/>
      <c r="J352" s="95" t="str">
        <f t="shared" ref="J352:J415" si="153">IF(OR(I352=30,I352=40,I352=60,I352=80,I352=100,I352=120,I352=150,I352=200),VLOOKUP(I352,$C$1021:$D$1028,2,FALSE),"")</f>
        <v/>
      </c>
      <c r="K352" s="95" t="str">
        <f t="shared" ref="K352:K415" si="154">IF(J352&lt;&gt;"",VLOOKUP(I352,$C$1021:$E$1028,3,FALSE),"")</f>
        <v/>
      </c>
      <c r="L352" s="909"/>
      <c r="M352" s="93" t="str">
        <f t="shared" si="142"/>
        <v/>
      </c>
      <c r="N352" s="93" t="str">
        <f t="shared" ref="N352:N415" si="155">IF(AND(ISNUMBER(K352),ISNUMBER(M352)),ROUND(PI()*K352^2/4*M352,2),"")</f>
        <v/>
      </c>
      <c r="O352" s="96"/>
      <c r="P352" s="96" t="str">
        <f t="shared" si="143"/>
        <v/>
      </c>
      <c r="Q352" s="96" t="str">
        <f t="shared" ref="Q352:Q415" si="156">IF(AND(ISNUMBER(H352),ISNUMBER(J352),ISNUMBER(O352)),H352+J352+O352,"")</f>
        <v/>
      </c>
      <c r="R352" s="96" t="str">
        <f t="shared" ref="R352:R415" si="157">IF(AND(ISNUMBER(I352),ISNUMBER(Q352)),IF(Q352&lt;2,VLOOKUP(I352,$C$1021:$G$1028,5),IF(Q352&lt;3,VLOOKUP(I352,$C$1021:$H$1028,6),IF(Q352&lt;4,VLOOKUP(I352,C$1021:I$1028,7),IF(Q352&gt;=4,VLOOKUP(I352,$C$1021:$J$1028,8),)))),"")</f>
        <v/>
      </c>
      <c r="S352" s="96" t="str">
        <f t="shared" si="144"/>
        <v/>
      </c>
      <c r="T352" s="96" t="str">
        <f t="shared" ref="T352:T415" si="158">IF(AND(ISNUMBER(K352),ISNUMBER(L352),ISNUMBER(R352),ISNUMBER(S352)),ROUND(K352*L352+2*R352+(L352-1)*S352,2),"")</f>
        <v/>
      </c>
      <c r="U352" s="96" t="str">
        <f t="shared" ref="U352:U415" si="159">IF(AND(ISNUMBER(K352),ISNUMBER(O352),ISNUMBER(Q352)),Q352-O352-K352,"")</f>
        <v/>
      </c>
      <c r="V352" s="96" t="str">
        <f t="shared" ref="V352:V415" si="160">IF(AND(ISNUMBER(C352),ISNUMBER(Q352),ISNUMBER(T352)),ROUND(C352*Q352*T352,2),"")</f>
        <v/>
      </c>
      <c r="W352" s="96" t="str">
        <f t="shared" ref="W352:W415" si="161">IF(AND(ISNUMBER(M352),ISNUMBER(K352),ISNUMBER($W$12)),ROUND(M352*(PI()*K352+0.3)*$W$12,2),"")</f>
        <v/>
      </c>
      <c r="X352" s="96" t="str">
        <f t="shared" si="145"/>
        <v/>
      </c>
      <c r="Y352" s="96" t="str">
        <f t="shared" si="146"/>
        <v/>
      </c>
      <c r="Z352" s="96" t="str">
        <f t="shared" ref="Z352:Z415" si="162">IF(AND(ISNUMBER(V352),ISNUMBER(N352),ISNUMBER(P352),ISNUMBER(X352)),V352-N352-P352-X352,IF(AND(ISNUMBER(V352),ISNUMBER(N352),ISNUMBER(P352)),V352-N352-P352,""))</f>
        <v/>
      </c>
      <c r="AA352" s="96" t="str">
        <f t="shared" si="147"/>
        <v/>
      </c>
      <c r="AB352" s="96" t="str">
        <f t="shared" si="148"/>
        <v/>
      </c>
      <c r="AC352" s="96" t="str">
        <f t="shared" ref="AC352:AC415" si="163">IF(AND(ISNUMBER(N352),ISNUMBER(P352),ISNUMBER(X352),ISNUMBER(AB352)),N352+P352+X352+AB352,IF(AND(ISNUMBER(N352),ISNUMBER(P352),ISNUMBER(AB352)),N352+P352+AB352,""))</f>
        <v/>
      </c>
      <c r="AD352" s="96" t="str">
        <f t="shared" si="149"/>
        <v/>
      </c>
      <c r="AE352" s="96" t="str">
        <f t="shared" ref="AE352:AE415" si="164">IF(AND(ISNUMBER(AC352),ISNUMBER($AE$12)),ROUND(AC352*$AE$12,2),"")</f>
        <v/>
      </c>
      <c r="AF352" s="96" t="str">
        <f t="shared" ref="AF352:AF415" si="165">IF(AND(ISNUMBER(AD352),ISNUMBER($AF$12)),ROUND(AD352*$AF$12,2),"")</f>
        <v/>
      </c>
      <c r="AG352" s="96" t="str">
        <f t="shared" ref="AG352:AG415" si="166">IF(AND(ISNUMBER(C352),ISNUMBER(Q352),ISNUMBER($AG$12)),IF(Q352&gt;$AG$12,ROUND(C352*Q352*2,2),0),"")</f>
        <v/>
      </c>
      <c r="AH352" s="96" t="str">
        <f t="shared" si="150"/>
        <v/>
      </c>
      <c r="AI352" s="129" t="str">
        <f t="shared" si="151"/>
        <v/>
      </c>
    </row>
    <row r="353" spans="1:35" hidden="1">
      <c r="A353" s="130"/>
      <c r="B353" s="99"/>
      <c r="C353" s="97"/>
      <c r="D353" s="98"/>
      <c r="E353" s="98"/>
      <c r="F353" s="98"/>
      <c r="G353" s="98"/>
      <c r="H353" s="93" t="str">
        <f t="shared" si="152"/>
        <v/>
      </c>
      <c r="I353" s="778"/>
      <c r="J353" s="95" t="str">
        <f t="shared" si="153"/>
        <v/>
      </c>
      <c r="K353" s="95" t="str">
        <f t="shared" si="154"/>
        <v/>
      </c>
      <c r="L353" s="909"/>
      <c r="M353" s="93" t="str">
        <f t="shared" ref="M353:M416" si="167">IF(AND(ISNUMBER(C353),ISNUMBER(L353)),ROUND(C353*L353,2),"")</f>
        <v/>
      </c>
      <c r="N353" s="93" t="str">
        <f t="shared" si="155"/>
        <v/>
      </c>
      <c r="O353" s="96"/>
      <c r="P353" s="96" t="str">
        <f t="shared" ref="P353:P416" si="168">IF(AND(ISNUMBER(C353),ISNUMBER(K353),ISNUMBER(L353),ISNUMBER(O353)),ROUND(C353*K353*L353*O353+((L353-1)*0.2*C353*O353),2),"")</f>
        <v/>
      </c>
      <c r="Q353" s="96" t="str">
        <f t="shared" si="156"/>
        <v/>
      </c>
      <c r="R353" s="96" t="str">
        <f t="shared" si="157"/>
        <v/>
      </c>
      <c r="S353" s="96" t="str">
        <f t="shared" ref="S353:S416" si="169">IF(AND(ISNUMBER(I353),ISNUMBER(L353)),IF(L353&gt;1,VLOOKUP(I353,$C$1021:$F$1028,4),0),"")</f>
        <v/>
      </c>
      <c r="T353" s="96" t="str">
        <f t="shared" si="158"/>
        <v/>
      </c>
      <c r="U353" s="96" t="str">
        <f t="shared" si="159"/>
        <v/>
      </c>
      <c r="V353" s="96" t="str">
        <f t="shared" si="160"/>
        <v/>
      </c>
      <c r="W353" s="96" t="str">
        <f t="shared" si="161"/>
        <v/>
      </c>
      <c r="X353" s="96" t="str">
        <f t="shared" ref="X353:X416" si="170">IF(AND(ISNUMBER(T353),ISNUMBER(R353),ISNUMBER(I353),ISNUMBER(L353),ISNUMBER(U353),ISNUMBER(K353),ISNUMBER(C353)),IF(U353&lt;VLOOKUP(I353,$C$1021:$K$1028,9),ROUND((((T353-(2*R353)+0.1+0.1)*VLOOKUP(I353,$C$1021:$L$1028,10))-(L353*(PI()*(K353/2)^2)))*C353,2),""),"")</f>
        <v/>
      </c>
      <c r="Y353" s="96" t="str">
        <f t="shared" ref="Y353:Y416" si="171">IF(ISNUMBER(X353),U353-0.1,"")</f>
        <v/>
      </c>
      <c r="Z353" s="96" t="str">
        <f t="shared" si="162"/>
        <v/>
      </c>
      <c r="AA353" s="96" t="str">
        <f t="shared" ref="AA353:AA416" si="172">IF(Z353&lt;0,"",Z353)</f>
        <v/>
      </c>
      <c r="AB353" s="96" t="str">
        <f t="shared" ref="AB353:AB416" si="173">IF(AND(ISNUMBER(AA353),ISNUMBER($AB$12)),ROUND(AA353*$AB$12,2),"")</f>
        <v/>
      </c>
      <c r="AC353" s="96" t="str">
        <f t="shared" si="163"/>
        <v/>
      </c>
      <c r="AD353" s="96" t="str">
        <f t="shared" ref="AD353:AD416" si="174">IF(ISNUMBER(AB353),AB353,"")</f>
        <v/>
      </c>
      <c r="AE353" s="96" t="str">
        <f t="shared" si="164"/>
        <v/>
      </c>
      <c r="AF353" s="96" t="str">
        <f t="shared" si="165"/>
        <v/>
      </c>
      <c r="AG353" s="96" t="str">
        <f t="shared" si="166"/>
        <v/>
      </c>
      <c r="AH353" s="96" t="str">
        <f t="shared" ref="AH353:AH416" si="175">IF(ISNUMBER(Y353),IF(AND(Y353&lt;0,ABS(Y353)&lt;$AH$12),ROUND((T353-(2*R353)+0.1+0.1)*ABS(Y353)*C353,2),IF(ABS(Y353)&gt;=$AH$12,ROUND((T353-(2*R353)+0.1+0.1)*$AH$12*C353,2),"")),"")</f>
        <v/>
      </c>
      <c r="AI353" s="129" t="str">
        <f t="shared" ref="AI353:AI416" si="176">IF(AND(ISNUMBER(Y353),ISNUMBER($AI$12)),IF(AND(Y353&lt;0,ABS(Y353)&gt;$AH$12),ROUND((T353-(2*R353)+0.1+0.1)*(ABS(Y353)-$AH$12)*C353,2),""),"")</f>
        <v/>
      </c>
    </row>
    <row r="354" spans="1:35" hidden="1">
      <c r="A354" s="130"/>
      <c r="B354" s="99"/>
      <c r="C354" s="97"/>
      <c r="D354" s="98"/>
      <c r="E354" s="98"/>
      <c r="F354" s="98"/>
      <c r="G354" s="98"/>
      <c r="H354" s="93" t="str">
        <f t="shared" si="152"/>
        <v/>
      </c>
      <c r="I354" s="778"/>
      <c r="J354" s="95" t="str">
        <f t="shared" si="153"/>
        <v/>
      </c>
      <c r="K354" s="95" t="str">
        <f t="shared" si="154"/>
        <v/>
      </c>
      <c r="L354" s="909"/>
      <c r="M354" s="93" t="str">
        <f t="shared" si="167"/>
        <v/>
      </c>
      <c r="N354" s="93" t="str">
        <f t="shared" si="155"/>
        <v/>
      </c>
      <c r="O354" s="96"/>
      <c r="P354" s="96" t="str">
        <f t="shared" si="168"/>
        <v/>
      </c>
      <c r="Q354" s="96" t="str">
        <f t="shared" si="156"/>
        <v/>
      </c>
      <c r="R354" s="96" t="str">
        <f t="shared" si="157"/>
        <v/>
      </c>
      <c r="S354" s="96" t="str">
        <f t="shared" si="169"/>
        <v/>
      </c>
      <c r="T354" s="96" t="str">
        <f t="shared" si="158"/>
        <v/>
      </c>
      <c r="U354" s="96" t="str">
        <f t="shared" si="159"/>
        <v/>
      </c>
      <c r="V354" s="96" t="str">
        <f t="shared" si="160"/>
        <v/>
      </c>
      <c r="W354" s="96" t="str">
        <f t="shared" si="161"/>
        <v/>
      </c>
      <c r="X354" s="96" t="str">
        <f t="shared" si="170"/>
        <v/>
      </c>
      <c r="Y354" s="96" t="str">
        <f t="shared" si="171"/>
        <v/>
      </c>
      <c r="Z354" s="96" t="str">
        <f t="shared" si="162"/>
        <v/>
      </c>
      <c r="AA354" s="96" t="str">
        <f t="shared" si="172"/>
        <v/>
      </c>
      <c r="AB354" s="96" t="str">
        <f t="shared" si="173"/>
        <v/>
      </c>
      <c r="AC354" s="96" t="str">
        <f t="shared" si="163"/>
        <v/>
      </c>
      <c r="AD354" s="96" t="str">
        <f t="shared" si="174"/>
        <v/>
      </c>
      <c r="AE354" s="96" t="str">
        <f t="shared" si="164"/>
        <v/>
      </c>
      <c r="AF354" s="96" t="str">
        <f t="shared" si="165"/>
        <v/>
      </c>
      <c r="AG354" s="96" t="str">
        <f t="shared" si="166"/>
        <v/>
      </c>
      <c r="AH354" s="96" t="str">
        <f t="shared" si="175"/>
        <v/>
      </c>
      <c r="AI354" s="129" t="str">
        <f t="shared" si="176"/>
        <v/>
      </c>
    </row>
    <row r="355" spans="1:35" hidden="1">
      <c r="A355" s="130"/>
      <c r="B355" s="99"/>
      <c r="C355" s="97"/>
      <c r="D355" s="98"/>
      <c r="E355" s="98"/>
      <c r="F355" s="98"/>
      <c r="G355" s="98"/>
      <c r="H355" s="93" t="str">
        <f t="shared" si="152"/>
        <v/>
      </c>
      <c r="I355" s="778"/>
      <c r="J355" s="95" t="str">
        <f t="shared" si="153"/>
        <v/>
      </c>
      <c r="K355" s="95" t="str">
        <f t="shared" si="154"/>
        <v/>
      </c>
      <c r="L355" s="909"/>
      <c r="M355" s="93" t="str">
        <f t="shared" si="167"/>
        <v/>
      </c>
      <c r="N355" s="93" t="str">
        <f t="shared" si="155"/>
        <v/>
      </c>
      <c r="O355" s="96"/>
      <c r="P355" s="96" t="str">
        <f t="shared" si="168"/>
        <v/>
      </c>
      <c r="Q355" s="96" t="str">
        <f t="shared" si="156"/>
        <v/>
      </c>
      <c r="R355" s="96" t="str">
        <f t="shared" si="157"/>
        <v/>
      </c>
      <c r="S355" s="96" t="str">
        <f t="shared" si="169"/>
        <v/>
      </c>
      <c r="T355" s="96" t="str">
        <f t="shared" si="158"/>
        <v/>
      </c>
      <c r="U355" s="96" t="str">
        <f t="shared" si="159"/>
        <v/>
      </c>
      <c r="V355" s="96" t="str">
        <f t="shared" si="160"/>
        <v/>
      </c>
      <c r="W355" s="96" t="str">
        <f t="shared" si="161"/>
        <v/>
      </c>
      <c r="X355" s="96" t="str">
        <f t="shared" si="170"/>
        <v/>
      </c>
      <c r="Y355" s="96" t="str">
        <f t="shared" si="171"/>
        <v/>
      </c>
      <c r="Z355" s="96" t="str">
        <f t="shared" si="162"/>
        <v/>
      </c>
      <c r="AA355" s="96" t="str">
        <f t="shared" si="172"/>
        <v/>
      </c>
      <c r="AB355" s="96" t="str">
        <f t="shared" si="173"/>
        <v/>
      </c>
      <c r="AC355" s="96" t="str">
        <f t="shared" si="163"/>
        <v/>
      </c>
      <c r="AD355" s="96" t="str">
        <f t="shared" si="174"/>
        <v/>
      </c>
      <c r="AE355" s="96" t="str">
        <f t="shared" si="164"/>
        <v/>
      </c>
      <c r="AF355" s="96" t="str">
        <f t="shared" si="165"/>
        <v/>
      </c>
      <c r="AG355" s="96" t="str">
        <f t="shared" si="166"/>
        <v/>
      </c>
      <c r="AH355" s="96" t="str">
        <f t="shared" si="175"/>
        <v/>
      </c>
      <c r="AI355" s="129" t="str">
        <f t="shared" si="176"/>
        <v/>
      </c>
    </row>
    <row r="356" spans="1:35" hidden="1">
      <c r="A356" s="130"/>
      <c r="B356" s="99"/>
      <c r="C356" s="97"/>
      <c r="D356" s="98"/>
      <c r="E356" s="98"/>
      <c r="F356" s="98"/>
      <c r="G356" s="98"/>
      <c r="H356" s="93" t="str">
        <f t="shared" si="152"/>
        <v/>
      </c>
      <c r="I356" s="778"/>
      <c r="J356" s="95" t="str">
        <f t="shared" si="153"/>
        <v/>
      </c>
      <c r="K356" s="95" t="str">
        <f t="shared" si="154"/>
        <v/>
      </c>
      <c r="L356" s="909"/>
      <c r="M356" s="93" t="str">
        <f t="shared" si="167"/>
        <v/>
      </c>
      <c r="N356" s="93" t="str">
        <f t="shared" si="155"/>
        <v/>
      </c>
      <c r="O356" s="96"/>
      <c r="P356" s="96" t="str">
        <f t="shared" si="168"/>
        <v/>
      </c>
      <c r="Q356" s="96" t="str">
        <f t="shared" si="156"/>
        <v/>
      </c>
      <c r="R356" s="96" t="str">
        <f t="shared" si="157"/>
        <v/>
      </c>
      <c r="S356" s="96" t="str">
        <f t="shared" si="169"/>
        <v/>
      </c>
      <c r="T356" s="96" t="str">
        <f t="shared" si="158"/>
        <v/>
      </c>
      <c r="U356" s="96" t="str">
        <f t="shared" si="159"/>
        <v/>
      </c>
      <c r="V356" s="96" t="str">
        <f t="shared" si="160"/>
        <v/>
      </c>
      <c r="W356" s="96" t="str">
        <f t="shared" si="161"/>
        <v/>
      </c>
      <c r="X356" s="96" t="str">
        <f t="shared" si="170"/>
        <v/>
      </c>
      <c r="Y356" s="96" t="str">
        <f t="shared" si="171"/>
        <v/>
      </c>
      <c r="Z356" s="96" t="str">
        <f t="shared" si="162"/>
        <v/>
      </c>
      <c r="AA356" s="96" t="str">
        <f t="shared" si="172"/>
        <v/>
      </c>
      <c r="AB356" s="96" t="str">
        <f t="shared" si="173"/>
        <v/>
      </c>
      <c r="AC356" s="96" t="str">
        <f t="shared" si="163"/>
        <v/>
      </c>
      <c r="AD356" s="96" t="str">
        <f t="shared" si="174"/>
        <v/>
      </c>
      <c r="AE356" s="96" t="str">
        <f t="shared" si="164"/>
        <v/>
      </c>
      <c r="AF356" s="96" t="str">
        <f t="shared" si="165"/>
        <v/>
      </c>
      <c r="AG356" s="96" t="str">
        <f t="shared" si="166"/>
        <v/>
      </c>
      <c r="AH356" s="96" t="str">
        <f t="shared" si="175"/>
        <v/>
      </c>
      <c r="AI356" s="129" t="str">
        <f t="shared" si="176"/>
        <v/>
      </c>
    </row>
    <row r="357" spans="1:35" hidden="1">
      <c r="A357" s="130"/>
      <c r="B357" s="99"/>
      <c r="C357" s="97"/>
      <c r="D357" s="98"/>
      <c r="E357" s="98"/>
      <c r="F357" s="98"/>
      <c r="G357" s="98"/>
      <c r="H357" s="93" t="str">
        <f t="shared" si="152"/>
        <v/>
      </c>
      <c r="I357" s="778"/>
      <c r="J357" s="95" t="str">
        <f t="shared" si="153"/>
        <v/>
      </c>
      <c r="K357" s="95" t="str">
        <f t="shared" si="154"/>
        <v/>
      </c>
      <c r="L357" s="909"/>
      <c r="M357" s="93" t="str">
        <f t="shared" si="167"/>
        <v/>
      </c>
      <c r="N357" s="93" t="str">
        <f t="shared" si="155"/>
        <v/>
      </c>
      <c r="O357" s="96"/>
      <c r="P357" s="96" t="str">
        <f t="shared" si="168"/>
        <v/>
      </c>
      <c r="Q357" s="96" t="str">
        <f t="shared" si="156"/>
        <v/>
      </c>
      <c r="R357" s="96" t="str">
        <f t="shared" si="157"/>
        <v/>
      </c>
      <c r="S357" s="96" t="str">
        <f t="shared" si="169"/>
        <v/>
      </c>
      <c r="T357" s="96" t="str">
        <f t="shared" si="158"/>
        <v/>
      </c>
      <c r="U357" s="96" t="str">
        <f t="shared" si="159"/>
        <v/>
      </c>
      <c r="V357" s="96" t="str">
        <f t="shared" si="160"/>
        <v/>
      </c>
      <c r="W357" s="96" t="str">
        <f t="shared" si="161"/>
        <v/>
      </c>
      <c r="X357" s="96" t="str">
        <f t="shared" si="170"/>
        <v/>
      </c>
      <c r="Y357" s="96" t="str">
        <f t="shared" si="171"/>
        <v/>
      </c>
      <c r="Z357" s="96" t="str">
        <f t="shared" si="162"/>
        <v/>
      </c>
      <c r="AA357" s="96" t="str">
        <f t="shared" si="172"/>
        <v/>
      </c>
      <c r="AB357" s="96" t="str">
        <f t="shared" si="173"/>
        <v/>
      </c>
      <c r="AC357" s="96" t="str">
        <f t="shared" si="163"/>
        <v/>
      </c>
      <c r="AD357" s="96" t="str">
        <f t="shared" si="174"/>
        <v/>
      </c>
      <c r="AE357" s="96" t="str">
        <f t="shared" si="164"/>
        <v/>
      </c>
      <c r="AF357" s="96" t="str">
        <f t="shared" si="165"/>
        <v/>
      </c>
      <c r="AG357" s="96" t="str">
        <f t="shared" si="166"/>
        <v/>
      </c>
      <c r="AH357" s="96" t="str">
        <f t="shared" si="175"/>
        <v/>
      </c>
      <c r="AI357" s="129" t="str">
        <f t="shared" si="176"/>
        <v/>
      </c>
    </row>
    <row r="358" spans="1:35" hidden="1">
      <c r="A358" s="130"/>
      <c r="B358" s="99"/>
      <c r="C358" s="97"/>
      <c r="D358" s="98"/>
      <c r="E358" s="98"/>
      <c r="F358" s="98"/>
      <c r="G358" s="98"/>
      <c r="H358" s="93" t="str">
        <f t="shared" si="152"/>
        <v/>
      </c>
      <c r="I358" s="778"/>
      <c r="J358" s="95" t="str">
        <f t="shared" si="153"/>
        <v/>
      </c>
      <c r="K358" s="95" t="str">
        <f t="shared" si="154"/>
        <v/>
      </c>
      <c r="L358" s="909"/>
      <c r="M358" s="93" t="str">
        <f t="shared" si="167"/>
        <v/>
      </c>
      <c r="N358" s="93" t="str">
        <f t="shared" si="155"/>
        <v/>
      </c>
      <c r="O358" s="96"/>
      <c r="P358" s="96" t="str">
        <f t="shared" si="168"/>
        <v/>
      </c>
      <c r="Q358" s="96" t="str">
        <f t="shared" si="156"/>
        <v/>
      </c>
      <c r="R358" s="96" t="str">
        <f t="shared" si="157"/>
        <v/>
      </c>
      <c r="S358" s="96" t="str">
        <f t="shared" si="169"/>
        <v/>
      </c>
      <c r="T358" s="96" t="str">
        <f t="shared" si="158"/>
        <v/>
      </c>
      <c r="U358" s="96" t="str">
        <f t="shared" si="159"/>
        <v/>
      </c>
      <c r="V358" s="96" t="str">
        <f t="shared" si="160"/>
        <v/>
      </c>
      <c r="W358" s="96" t="str">
        <f t="shared" si="161"/>
        <v/>
      </c>
      <c r="X358" s="96" t="str">
        <f t="shared" si="170"/>
        <v/>
      </c>
      <c r="Y358" s="96" t="str">
        <f t="shared" si="171"/>
        <v/>
      </c>
      <c r="Z358" s="96" t="str">
        <f t="shared" si="162"/>
        <v/>
      </c>
      <c r="AA358" s="96" t="str">
        <f t="shared" si="172"/>
        <v/>
      </c>
      <c r="AB358" s="96" t="str">
        <f t="shared" si="173"/>
        <v/>
      </c>
      <c r="AC358" s="96" t="str">
        <f t="shared" si="163"/>
        <v/>
      </c>
      <c r="AD358" s="96" t="str">
        <f t="shared" si="174"/>
        <v/>
      </c>
      <c r="AE358" s="96" t="str">
        <f t="shared" si="164"/>
        <v/>
      </c>
      <c r="AF358" s="96" t="str">
        <f t="shared" si="165"/>
        <v/>
      </c>
      <c r="AG358" s="96" t="str">
        <f t="shared" si="166"/>
        <v/>
      </c>
      <c r="AH358" s="96" t="str">
        <f t="shared" si="175"/>
        <v/>
      </c>
      <c r="AI358" s="129" t="str">
        <f t="shared" si="176"/>
        <v/>
      </c>
    </row>
    <row r="359" spans="1:35" hidden="1">
      <c r="A359" s="130"/>
      <c r="B359" s="99"/>
      <c r="C359" s="97"/>
      <c r="D359" s="98"/>
      <c r="E359" s="98"/>
      <c r="F359" s="98"/>
      <c r="G359" s="98"/>
      <c r="H359" s="93" t="str">
        <f t="shared" si="152"/>
        <v/>
      </c>
      <c r="I359" s="778"/>
      <c r="J359" s="95" t="str">
        <f t="shared" si="153"/>
        <v/>
      </c>
      <c r="K359" s="95" t="str">
        <f t="shared" si="154"/>
        <v/>
      </c>
      <c r="L359" s="909"/>
      <c r="M359" s="93" t="str">
        <f t="shared" si="167"/>
        <v/>
      </c>
      <c r="N359" s="93" t="str">
        <f t="shared" si="155"/>
        <v/>
      </c>
      <c r="O359" s="96"/>
      <c r="P359" s="96" t="str">
        <f t="shared" si="168"/>
        <v/>
      </c>
      <c r="Q359" s="96" t="str">
        <f t="shared" si="156"/>
        <v/>
      </c>
      <c r="R359" s="96" t="str">
        <f t="shared" si="157"/>
        <v/>
      </c>
      <c r="S359" s="96" t="str">
        <f t="shared" si="169"/>
        <v/>
      </c>
      <c r="T359" s="96" t="str">
        <f t="shared" si="158"/>
        <v/>
      </c>
      <c r="U359" s="96" t="str">
        <f t="shared" si="159"/>
        <v/>
      </c>
      <c r="V359" s="96" t="str">
        <f t="shared" si="160"/>
        <v/>
      </c>
      <c r="W359" s="96" t="str">
        <f t="shared" si="161"/>
        <v/>
      </c>
      <c r="X359" s="96" t="str">
        <f t="shared" si="170"/>
        <v/>
      </c>
      <c r="Y359" s="96" t="str">
        <f t="shared" si="171"/>
        <v/>
      </c>
      <c r="Z359" s="96" t="str">
        <f t="shared" si="162"/>
        <v/>
      </c>
      <c r="AA359" s="96" t="str">
        <f t="shared" si="172"/>
        <v/>
      </c>
      <c r="AB359" s="96" t="str">
        <f t="shared" si="173"/>
        <v/>
      </c>
      <c r="AC359" s="96" t="str">
        <f t="shared" si="163"/>
        <v/>
      </c>
      <c r="AD359" s="96" t="str">
        <f t="shared" si="174"/>
        <v/>
      </c>
      <c r="AE359" s="96" t="str">
        <f t="shared" si="164"/>
        <v/>
      </c>
      <c r="AF359" s="96" t="str">
        <f t="shared" si="165"/>
        <v/>
      </c>
      <c r="AG359" s="96" t="str">
        <f t="shared" si="166"/>
        <v/>
      </c>
      <c r="AH359" s="96" t="str">
        <f t="shared" si="175"/>
        <v/>
      </c>
      <c r="AI359" s="129" t="str">
        <f t="shared" si="176"/>
        <v/>
      </c>
    </row>
    <row r="360" spans="1:35" hidden="1">
      <c r="A360" s="130"/>
      <c r="B360" s="99"/>
      <c r="C360" s="97"/>
      <c r="D360" s="98"/>
      <c r="E360" s="98"/>
      <c r="F360" s="98"/>
      <c r="G360" s="98"/>
      <c r="H360" s="93" t="str">
        <f t="shared" si="152"/>
        <v/>
      </c>
      <c r="I360" s="778"/>
      <c r="J360" s="95" t="str">
        <f t="shared" si="153"/>
        <v/>
      </c>
      <c r="K360" s="95" t="str">
        <f t="shared" si="154"/>
        <v/>
      </c>
      <c r="L360" s="909"/>
      <c r="M360" s="93" t="str">
        <f t="shared" si="167"/>
        <v/>
      </c>
      <c r="N360" s="93" t="str">
        <f t="shared" si="155"/>
        <v/>
      </c>
      <c r="O360" s="96"/>
      <c r="P360" s="96" t="str">
        <f t="shared" si="168"/>
        <v/>
      </c>
      <c r="Q360" s="96" t="str">
        <f t="shared" si="156"/>
        <v/>
      </c>
      <c r="R360" s="96" t="str">
        <f t="shared" si="157"/>
        <v/>
      </c>
      <c r="S360" s="96" t="str">
        <f t="shared" si="169"/>
        <v/>
      </c>
      <c r="T360" s="96" t="str">
        <f t="shared" si="158"/>
        <v/>
      </c>
      <c r="U360" s="96" t="str">
        <f t="shared" si="159"/>
        <v/>
      </c>
      <c r="V360" s="96" t="str">
        <f t="shared" si="160"/>
        <v/>
      </c>
      <c r="W360" s="96" t="str">
        <f t="shared" si="161"/>
        <v/>
      </c>
      <c r="X360" s="96" t="str">
        <f t="shared" si="170"/>
        <v/>
      </c>
      <c r="Y360" s="96" t="str">
        <f t="shared" si="171"/>
        <v/>
      </c>
      <c r="Z360" s="96" t="str">
        <f t="shared" si="162"/>
        <v/>
      </c>
      <c r="AA360" s="96" t="str">
        <f t="shared" si="172"/>
        <v/>
      </c>
      <c r="AB360" s="96" t="str">
        <f t="shared" si="173"/>
        <v/>
      </c>
      <c r="AC360" s="96" t="str">
        <f t="shared" si="163"/>
        <v/>
      </c>
      <c r="AD360" s="96" t="str">
        <f t="shared" si="174"/>
        <v/>
      </c>
      <c r="AE360" s="96" t="str">
        <f t="shared" si="164"/>
        <v/>
      </c>
      <c r="AF360" s="96" t="str">
        <f t="shared" si="165"/>
        <v/>
      </c>
      <c r="AG360" s="96" t="str">
        <f t="shared" si="166"/>
        <v/>
      </c>
      <c r="AH360" s="96" t="str">
        <f t="shared" si="175"/>
        <v/>
      </c>
      <c r="AI360" s="129" t="str">
        <f t="shared" si="176"/>
        <v/>
      </c>
    </row>
    <row r="361" spans="1:35" hidden="1">
      <c r="A361" s="130"/>
      <c r="B361" s="99"/>
      <c r="C361" s="97"/>
      <c r="D361" s="98"/>
      <c r="E361" s="98"/>
      <c r="F361" s="98"/>
      <c r="G361" s="98"/>
      <c r="H361" s="93" t="str">
        <f t="shared" si="152"/>
        <v/>
      </c>
      <c r="I361" s="778"/>
      <c r="J361" s="95" t="str">
        <f t="shared" si="153"/>
        <v/>
      </c>
      <c r="K361" s="95" t="str">
        <f t="shared" si="154"/>
        <v/>
      </c>
      <c r="L361" s="909"/>
      <c r="M361" s="93" t="str">
        <f t="shared" si="167"/>
        <v/>
      </c>
      <c r="N361" s="93" t="str">
        <f t="shared" si="155"/>
        <v/>
      </c>
      <c r="O361" s="96"/>
      <c r="P361" s="96" t="str">
        <f t="shared" si="168"/>
        <v/>
      </c>
      <c r="Q361" s="96" t="str">
        <f t="shared" si="156"/>
        <v/>
      </c>
      <c r="R361" s="96" t="str">
        <f t="shared" si="157"/>
        <v/>
      </c>
      <c r="S361" s="96" t="str">
        <f t="shared" si="169"/>
        <v/>
      </c>
      <c r="T361" s="96" t="str">
        <f t="shared" si="158"/>
        <v/>
      </c>
      <c r="U361" s="96" t="str">
        <f t="shared" si="159"/>
        <v/>
      </c>
      <c r="V361" s="96" t="str">
        <f t="shared" si="160"/>
        <v/>
      </c>
      <c r="W361" s="96" t="str">
        <f t="shared" si="161"/>
        <v/>
      </c>
      <c r="X361" s="96" t="str">
        <f t="shared" si="170"/>
        <v/>
      </c>
      <c r="Y361" s="96" t="str">
        <f t="shared" si="171"/>
        <v/>
      </c>
      <c r="Z361" s="96" t="str">
        <f t="shared" si="162"/>
        <v/>
      </c>
      <c r="AA361" s="96" t="str">
        <f t="shared" si="172"/>
        <v/>
      </c>
      <c r="AB361" s="96" t="str">
        <f t="shared" si="173"/>
        <v/>
      </c>
      <c r="AC361" s="96" t="str">
        <f t="shared" si="163"/>
        <v/>
      </c>
      <c r="AD361" s="96" t="str">
        <f t="shared" si="174"/>
        <v/>
      </c>
      <c r="AE361" s="96" t="str">
        <f t="shared" si="164"/>
        <v/>
      </c>
      <c r="AF361" s="96" t="str">
        <f t="shared" si="165"/>
        <v/>
      </c>
      <c r="AG361" s="96" t="str">
        <f t="shared" si="166"/>
        <v/>
      </c>
      <c r="AH361" s="96" t="str">
        <f t="shared" si="175"/>
        <v/>
      </c>
      <c r="AI361" s="129" t="str">
        <f t="shared" si="176"/>
        <v/>
      </c>
    </row>
    <row r="362" spans="1:35" hidden="1">
      <c r="A362" s="130"/>
      <c r="B362" s="99"/>
      <c r="C362" s="97"/>
      <c r="D362" s="98"/>
      <c r="E362" s="98"/>
      <c r="F362" s="98"/>
      <c r="G362" s="98"/>
      <c r="H362" s="93" t="str">
        <f t="shared" si="152"/>
        <v/>
      </c>
      <c r="I362" s="778"/>
      <c r="J362" s="95" t="str">
        <f t="shared" si="153"/>
        <v/>
      </c>
      <c r="K362" s="95" t="str">
        <f t="shared" si="154"/>
        <v/>
      </c>
      <c r="L362" s="909"/>
      <c r="M362" s="93" t="str">
        <f t="shared" si="167"/>
        <v/>
      </c>
      <c r="N362" s="93" t="str">
        <f t="shared" si="155"/>
        <v/>
      </c>
      <c r="O362" s="96"/>
      <c r="P362" s="96" t="str">
        <f t="shared" si="168"/>
        <v/>
      </c>
      <c r="Q362" s="96" t="str">
        <f t="shared" si="156"/>
        <v/>
      </c>
      <c r="R362" s="96" t="str">
        <f t="shared" si="157"/>
        <v/>
      </c>
      <c r="S362" s="96" t="str">
        <f t="shared" si="169"/>
        <v/>
      </c>
      <c r="T362" s="96" t="str">
        <f t="shared" si="158"/>
        <v/>
      </c>
      <c r="U362" s="96" t="str">
        <f t="shared" si="159"/>
        <v/>
      </c>
      <c r="V362" s="96" t="str">
        <f t="shared" si="160"/>
        <v/>
      </c>
      <c r="W362" s="96" t="str">
        <f t="shared" si="161"/>
        <v/>
      </c>
      <c r="X362" s="96" t="str">
        <f t="shared" si="170"/>
        <v/>
      </c>
      <c r="Y362" s="96" t="str">
        <f t="shared" si="171"/>
        <v/>
      </c>
      <c r="Z362" s="96" t="str">
        <f t="shared" si="162"/>
        <v/>
      </c>
      <c r="AA362" s="96" t="str">
        <f t="shared" si="172"/>
        <v/>
      </c>
      <c r="AB362" s="96" t="str">
        <f t="shared" si="173"/>
        <v/>
      </c>
      <c r="AC362" s="96" t="str">
        <f t="shared" si="163"/>
        <v/>
      </c>
      <c r="AD362" s="96" t="str">
        <f t="shared" si="174"/>
        <v/>
      </c>
      <c r="AE362" s="96" t="str">
        <f t="shared" si="164"/>
        <v/>
      </c>
      <c r="AF362" s="96" t="str">
        <f t="shared" si="165"/>
        <v/>
      </c>
      <c r="AG362" s="96" t="str">
        <f t="shared" si="166"/>
        <v/>
      </c>
      <c r="AH362" s="96" t="str">
        <f t="shared" si="175"/>
        <v/>
      </c>
      <c r="AI362" s="129" t="str">
        <f t="shared" si="176"/>
        <v/>
      </c>
    </row>
    <row r="363" spans="1:35" hidden="1">
      <c r="A363" s="130"/>
      <c r="B363" s="99"/>
      <c r="C363" s="97"/>
      <c r="D363" s="98"/>
      <c r="E363" s="98"/>
      <c r="F363" s="98"/>
      <c r="G363" s="98"/>
      <c r="H363" s="93" t="str">
        <f t="shared" si="152"/>
        <v/>
      </c>
      <c r="I363" s="778"/>
      <c r="J363" s="95" t="str">
        <f t="shared" si="153"/>
        <v/>
      </c>
      <c r="K363" s="95" t="str">
        <f t="shared" si="154"/>
        <v/>
      </c>
      <c r="L363" s="909"/>
      <c r="M363" s="93" t="str">
        <f t="shared" si="167"/>
        <v/>
      </c>
      <c r="N363" s="93" t="str">
        <f t="shared" si="155"/>
        <v/>
      </c>
      <c r="O363" s="96"/>
      <c r="P363" s="96" t="str">
        <f t="shared" si="168"/>
        <v/>
      </c>
      <c r="Q363" s="96" t="str">
        <f t="shared" si="156"/>
        <v/>
      </c>
      <c r="R363" s="96" t="str">
        <f t="shared" si="157"/>
        <v/>
      </c>
      <c r="S363" s="96" t="str">
        <f t="shared" si="169"/>
        <v/>
      </c>
      <c r="T363" s="96" t="str">
        <f t="shared" si="158"/>
        <v/>
      </c>
      <c r="U363" s="96" t="str">
        <f t="shared" si="159"/>
        <v/>
      </c>
      <c r="V363" s="96" t="str">
        <f t="shared" si="160"/>
        <v/>
      </c>
      <c r="W363" s="96" t="str">
        <f t="shared" si="161"/>
        <v/>
      </c>
      <c r="X363" s="96" t="str">
        <f t="shared" si="170"/>
        <v/>
      </c>
      <c r="Y363" s="96" t="str">
        <f t="shared" si="171"/>
        <v/>
      </c>
      <c r="Z363" s="96" t="str">
        <f t="shared" si="162"/>
        <v/>
      </c>
      <c r="AA363" s="96" t="str">
        <f t="shared" si="172"/>
        <v/>
      </c>
      <c r="AB363" s="96" t="str">
        <f t="shared" si="173"/>
        <v/>
      </c>
      <c r="AC363" s="96" t="str">
        <f t="shared" si="163"/>
        <v/>
      </c>
      <c r="AD363" s="96" t="str">
        <f t="shared" si="174"/>
        <v/>
      </c>
      <c r="AE363" s="96" t="str">
        <f t="shared" si="164"/>
        <v/>
      </c>
      <c r="AF363" s="96" t="str">
        <f t="shared" si="165"/>
        <v/>
      </c>
      <c r="AG363" s="96" t="str">
        <f t="shared" si="166"/>
        <v/>
      </c>
      <c r="AH363" s="96" t="str">
        <f t="shared" si="175"/>
        <v/>
      </c>
      <c r="AI363" s="129" t="str">
        <f t="shared" si="176"/>
        <v/>
      </c>
    </row>
    <row r="364" spans="1:35" hidden="1">
      <c r="A364" s="130"/>
      <c r="B364" s="99"/>
      <c r="C364" s="97"/>
      <c r="D364" s="98"/>
      <c r="E364" s="98"/>
      <c r="F364" s="98"/>
      <c r="G364" s="98"/>
      <c r="H364" s="93" t="str">
        <f t="shared" si="152"/>
        <v/>
      </c>
      <c r="I364" s="778"/>
      <c r="J364" s="95" t="str">
        <f t="shared" si="153"/>
        <v/>
      </c>
      <c r="K364" s="95" t="str">
        <f t="shared" si="154"/>
        <v/>
      </c>
      <c r="L364" s="909"/>
      <c r="M364" s="93" t="str">
        <f t="shared" si="167"/>
        <v/>
      </c>
      <c r="N364" s="93" t="str">
        <f t="shared" si="155"/>
        <v/>
      </c>
      <c r="O364" s="96"/>
      <c r="P364" s="96" t="str">
        <f t="shared" si="168"/>
        <v/>
      </c>
      <c r="Q364" s="96" t="str">
        <f t="shared" si="156"/>
        <v/>
      </c>
      <c r="R364" s="96" t="str">
        <f t="shared" si="157"/>
        <v/>
      </c>
      <c r="S364" s="96" t="str">
        <f t="shared" si="169"/>
        <v/>
      </c>
      <c r="T364" s="96" t="str">
        <f t="shared" si="158"/>
        <v/>
      </c>
      <c r="U364" s="96" t="str">
        <f t="shared" si="159"/>
        <v/>
      </c>
      <c r="V364" s="96" t="str">
        <f t="shared" si="160"/>
        <v/>
      </c>
      <c r="W364" s="96" t="str">
        <f t="shared" si="161"/>
        <v/>
      </c>
      <c r="X364" s="96" t="str">
        <f t="shared" si="170"/>
        <v/>
      </c>
      <c r="Y364" s="96" t="str">
        <f t="shared" si="171"/>
        <v/>
      </c>
      <c r="Z364" s="96" t="str">
        <f t="shared" si="162"/>
        <v/>
      </c>
      <c r="AA364" s="96" t="str">
        <f t="shared" si="172"/>
        <v/>
      </c>
      <c r="AB364" s="96" t="str">
        <f t="shared" si="173"/>
        <v/>
      </c>
      <c r="AC364" s="96" t="str">
        <f t="shared" si="163"/>
        <v/>
      </c>
      <c r="AD364" s="96" t="str">
        <f t="shared" si="174"/>
        <v/>
      </c>
      <c r="AE364" s="96" t="str">
        <f t="shared" si="164"/>
        <v/>
      </c>
      <c r="AF364" s="96" t="str">
        <f t="shared" si="165"/>
        <v/>
      </c>
      <c r="AG364" s="96" t="str">
        <f t="shared" si="166"/>
        <v/>
      </c>
      <c r="AH364" s="96" t="str">
        <f t="shared" si="175"/>
        <v/>
      </c>
      <c r="AI364" s="129" t="str">
        <f t="shared" si="176"/>
        <v/>
      </c>
    </row>
    <row r="365" spans="1:35" hidden="1">
      <c r="A365" s="130"/>
      <c r="B365" s="99"/>
      <c r="C365" s="97"/>
      <c r="D365" s="98"/>
      <c r="E365" s="98"/>
      <c r="F365" s="98"/>
      <c r="G365" s="98"/>
      <c r="H365" s="93" t="str">
        <f t="shared" si="152"/>
        <v/>
      </c>
      <c r="I365" s="778"/>
      <c r="J365" s="95" t="str">
        <f t="shared" si="153"/>
        <v/>
      </c>
      <c r="K365" s="95" t="str">
        <f t="shared" si="154"/>
        <v/>
      </c>
      <c r="L365" s="909"/>
      <c r="M365" s="93" t="str">
        <f t="shared" si="167"/>
        <v/>
      </c>
      <c r="N365" s="93" t="str">
        <f t="shared" si="155"/>
        <v/>
      </c>
      <c r="O365" s="96"/>
      <c r="P365" s="96" t="str">
        <f t="shared" si="168"/>
        <v/>
      </c>
      <c r="Q365" s="96" t="str">
        <f t="shared" si="156"/>
        <v/>
      </c>
      <c r="R365" s="96" t="str">
        <f t="shared" si="157"/>
        <v/>
      </c>
      <c r="S365" s="96" t="str">
        <f t="shared" si="169"/>
        <v/>
      </c>
      <c r="T365" s="96" t="str">
        <f t="shared" si="158"/>
        <v/>
      </c>
      <c r="U365" s="96" t="str">
        <f t="shared" si="159"/>
        <v/>
      </c>
      <c r="V365" s="96" t="str">
        <f t="shared" si="160"/>
        <v/>
      </c>
      <c r="W365" s="96" t="str">
        <f t="shared" si="161"/>
        <v/>
      </c>
      <c r="X365" s="96" t="str">
        <f t="shared" si="170"/>
        <v/>
      </c>
      <c r="Y365" s="96" t="str">
        <f t="shared" si="171"/>
        <v/>
      </c>
      <c r="Z365" s="96" t="str">
        <f t="shared" si="162"/>
        <v/>
      </c>
      <c r="AA365" s="96" t="str">
        <f t="shared" si="172"/>
        <v/>
      </c>
      <c r="AB365" s="96" t="str">
        <f t="shared" si="173"/>
        <v/>
      </c>
      <c r="AC365" s="96" t="str">
        <f t="shared" si="163"/>
        <v/>
      </c>
      <c r="AD365" s="96" t="str">
        <f t="shared" si="174"/>
        <v/>
      </c>
      <c r="AE365" s="96" t="str">
        <f t="shared" si="164"/>
        <v/>
      </c>
      <c r="AF365" s="96" t="str">
        <f t="shared" si="165"/>
        <v/>
      </c>
      <c r="AG365" s="96" t="str">
        <f t="shared" si="166"/>
        <v/>
      </c>
      <c r="AH365" s="96" t="str">
        <f t="shared" si="175"/>
        <v/>
      </c>
      <c r="AI365" s="129" t="str">
        <f t="shared" si="176"/>
        <v/>
      </c>
    </row>
    <row r="366" spans="1:35" hidden="1">
      <c r="A366" s="130"/>
      <c r="B366" s="99"/>
      <c r="C366" s="97"/>
      <c r="D366" s="98"/>
      <c r="E366" s="98"/>
      <c r="F366" s="98"/>
      <c r="G366" s="98"/>
      <c r="H366" s="93" t="str">
        <f t="shared" si="152"/>
        <v/>
      </c>
      <c r="I366" s="778"/>
      <c r="J366" s="95" t="str">
        <f t="shared" si="153"/>
        <v/>
      </c>
      <c r="K366" s="95" t="str">
        <f t="shared" si="154"/>
        <v/>
      </c>
      <c r="L366" s="909"/>
      <c r="M366" s="93" t="str">
        <f t="shared" si="167"/>
        <v/>
      </c>
      <c r="N366" s="93" t="str">
        <f t="shared" si="155"/>
        <v/>
      </c>
      <c r="O366" s="96"/>
      <c r="P366" s="96" t="str">
        <f t="shared" si="168"/>
        <v/>
      </c>
      <c r="Q366" s="96" t="str">
        <f t="shared" si="156"/>
        <v/>
      </c>
      <c r="R366" s="96" t="str">
        <f t="shared" si="157"/>
        <v/>
      </c>
      <c r="S366" s="96" t="str">
        <f t="shared" si="169"/>
        <v/>
      </c>
      <c r="T366" s="96" t="str">
        <f t="shared" si="158"/>
        <v/>
      </c>
      <c r="U366" s="96" t="str">
        <f t="shared" si="159"/>
        <v/>
      </c>
      <c r="V366" s="96" t="str">
        <f t="shared" si="160"/>
        <v/>
      </c>
      <c r="W366" s="96" t="str">
        <f t="shared" si="161"/>
        <v/>
      </c>
      <c r="X366" s="96" t="str">
        <f t="shared" si="170"/>
        <v/>
      </c>
      <c r="Y366" s="96" t="str">
        <f t="shared" si="171"/>
        <v/>
      </c>
      <c r="Z366" s="96" t="str">
        <f t="shared" si="162"/>
        <v/>
      </c>
      <c r="AA366" s="96" t="str">
        <f t="shared" si="172"/>
        <v/>
      </c>
      <c r="AB366" s="96" t="str">
        <f t="shared" si="173"/>
        <v/>
      </c>
      <c r="AC366" s="96" t="str">
        <f t="shared" si="163"/>
        <v/>
      </c>
      <c r="AD366" s="96" t="str">
        <f t="shared" si="174"/>
        <v/>
      </c>
      <c r="AE366" s="96" t="str">
        <f t="shared" si="164"/>
        <v/>
      </c>
      <c r="AF366" s="96" t="str">
        <f t="shared" si="165"/>
        <v/>
      </c>
      <c r="AG366" s="96" t="str">
        <f t="shared" si="166"/>
        <v/>
      </c>
      <c r="AH366" s="96" t="str">
        <f t="shared" si="175"/>
        <v/>
      </c>
      <c r="AI366" s="129" t="str">
        <f t="shared" si="176"/>
        <v/>
      </c>
    </row>
    <row r="367" spans="1:35" hidden="1">
      <c r="A367" s="130"/>
      <c r="B367" s="99"/>
      <c r="C367" s="97"/>
      <c r="D367" s="98"/>
      <c r="E367" s="98"/>
      <c r="F367" s="98"/>
      <c r="G367" s="98"/>
      <c r="H367" s="93" t="str">
        <f t="shared" si="152"/>
        <v/>
      </c>
      <c r="I367" s="778"/>
      <c r="J367" s="95" t="str">
        <f t="shared" si="153"/>
        <v/>
      </c>
      <c r="K367" s="95" t="str">
        <f t="shared" si="154"/>
        <v/>
      </c>
      <c r="L367" s="909"/>
      <c r="M367" s="93" t="str">
        <f t="shared" si="167"/>
        <v/>
      </c>
      <c r="N367" s="93" t="str">
        <f t="shared" si="155"/>
        <v/>
      </c>
      <c r="O367" s="96"/>
      <c r="P367" s="96" t="str">
        <f t="shared" si="168"/>
        <v/>
      </c>
      <c r="Q367" s="96" t="str">
        <f t="shared" si="156"/>
        <v/>
      </c>
      <c r="R367" s="96" t="str">
        <f t="shared" si="157"/>
        <v/>
      </c>
      <c r="S367" s="96" t="str">
        <f t="shared" si="169"/>
        <v/>
      </c>
      <c r="T367" s="96" t="str">
        <f t="shared" si="158"/>
        <v/>
      </c>
      <c r="U367" s="96" t="str">
        <f t="shared" si="159"/>
        <v/>
      </c>
      <c r="V367" s="96" t="str">
        <f t="shared" si="160"/>
        <v/>
      </c>
      <c r="W367" s="96" t="str">
        <f t="shared" si="161"/>
        <v/>
      </c>
      <c r="X367" s="96" t="str">
        <f t="shared" si="170"/>
        <v/>
      </c>
      <c r="Y367" s="96" t="str">
        <f t="shared" si="171"/>
        <v/>
      </c>
      <c r="Z367" s="96" t="str">
        <f t="shared" si="162"/>
        <v/>
      </c>
      <c r="AA367" s="96" t="str">
        <f t="shared" si="172"/>
        <v/>
      </c>
      <c r="AB367" s="96" t="str">
        <f t="shared" si="173"/>
        <v/>
      </c>
      <c r="AC367" s="96" t="str">
        <f t="shared" si="163"/>
        <v/>
      </c>
      <c r="AD367" s="96" t="str">
        <f t="shared" si="174"/>
        <v/>
      </c>
      <c r="AE367" s="96" t="str">
        <f t="shared" si="164"/>
        <v/>
      </c>
      <c r="AF367" s="96" t="str">
        <f t="shared" si="165"/>
        <v/>
      </c>
      <c r="AG367" s="96" t="str">
        <f t="shared" si="166"/>
        <v/>
      </c>
      <c r="AH367" s="96" t="str">
        <f t="shared" si="175"/>
        <v/>
      </c>
      <c r="AI367" s="129" t="str">
        <f t="shared" si="176"/>
        <v/>
      </c>
    </row>
    <row r="368" spans="1:35" hidden="1">
      <c r="A368" s="130"/>
      <c r="B368" s="99"/>
      <c r="C368" s="97"/>
      <c r="D368" s="98"/>
      <c r="E368" s="98"/>
      <c r="F368" s="98"/>
      <c r="G368" s="98"/>
      <c r="H368" s="93" t="str">
        <f t="shared" si="152"/>
        <v/>
      </c>
      <c r="I368" s="778"/>
      <c r="J368" s="95" t="str">
        <f t="shared" si="153"/>
        <v/>
      </c>
      <c r="K368" s="95" t="str">
        <f t="shared" si="154"/>
        <v/>
      </c>
      <c r="L368" s="909"/>
      <c r="M368" s="93" t="str">
        <f t="shared" si="167"/>
        <v/>
      </c>
      <c r="N368" s="93" t="str">
        <f t="shared" si="155"/>
        <v/>
      </c>
      <c r="O368" s="96"/>
      <c r="P368" s="96" t="str">
        <f t="shared" si="168"/>
        <v/>
      </c>
      <c r="Q368" s="96" t="str">
        <f t="shared" si="156"/>
        <v/>
      </c>
      <c r="R368" s="96" t="str">
        <f t="shared" si="157"/>
        <v/>
      </c>
      <c r="S368" s="96" t="str">
        <f t="shared" si="169"/>
        <v/>
      </c>
      <c r="T368" s="96" t="str">
        <f t="shared" si="158"/>
        <v/>
      </c>
      <c r="U368" s="96" t="str">
        <f t="shared" si="159"/>
        <v/>
      </c>
      <c r="V368" s="96" t="str">
        <f t="shared" si="160"/>
        <v/>
      </c>
      <c r="W368" s="96" t="str">
        <f t="shared" si="161"/>
        <v/>
      </c>
      <c r="X368" s="96" t="str">
        <f t="shared" si="170"/>
        <v/>
      </c>
      <c r="Y368" s="96" t="str">
        <f t="shared" si="171"/>
        <v/>
      </c>
      <c r="Z368" s="96" t="str">
        <f t="shared" si="162"/>
        <v/>
      </c>
      <c r="AA368" s="96" t="str">
        <f t="shared" si="172"/>
        <v/>
      </c>
      <c r="AB368" s="96" t="str">
        <f t="shared" si="173"/>
        <v/>
      </c>
      <c r="AC368" s="96" t="str">
        <f t="shared" si="163"/>
        <v/>
      </c>
      <c r="AD368" s="96" t="str">
        <f t="shared" si="174"/>
        <v/>
      </c>
      <c r="AE368" s="96" t="str">
        <f t="shared" si="164"/>
        <v/>
      </c>
      <c r="AF368" s="96" t="str">
        <f t="shared" si="165"/>
        <v/>
      </c>
      <c r="AG368" s="96" t="str">
        <f t="shared" si="166"/>
        <v/>
      </c>
      <c r="AH368" s="96" t="str">
        <f t="shared" si="175"/>
        <v/>
      </c>
      <c r="AI368" s="129" t="str">
        <f t="shared" si="176"/>
        <v/>
      </c>
    </row>
    <row r="369" spans="1:35" hidden="1">
      <c r="A369" s="130"/>
      <c r="B369" s="99"/>
      <c r="C369" s="97"/>
      <c r="D369" s="98"/>
      <c r="E369" s="98"/>
      <c r="F369" s="98"/>
      <c r="G369" s="98"/>
      <c r="H369" s="93" t="str">
        <f t="shared" si="152"/>
        <v/>
      </c>
      <c r="I369" s="778"/>
      <c r="J369" s="95" t="str">
        <f t="shared" si="153"/>
        <v/>
      </c>
      <c r="K369" s="95" t="str">
        <f t="shared" si="154"/>
        <v/>
      </c>
      <c r="L369" s="909"/>
      <c r="M369" s="93" t="str">
        <f t="shared" si="167"/>
        <v/>
      </c>
      <c r="N369" s="93" t="str">
        <f t="shared" si="155"/>
        <v/>
      </c>
      <c r="O369" s="96"/>
      <c r="P369" s="96" t="str">
        <f t="shared" si="168"/>
        <v/>
      </c>
      <c r="Q369" s="96" t="str">
        <f t="shared" si="156"/>
        <v/>
      </c>
      <c r="R369" s="96" t="str">
        <f t="shared" si="157"/>
        <v/>
      </c>
      <c r="S369" s="96" t="str">
        <f t="shared" si="169"/>
        <v/>
      </c>
      <c r="T369" s="96" t="str">
        <f t="shared" si="158"/>
        <v/>
      </c>
      <c r="U369" s="96" t="str">
        <f t="shared" si="159"/>
        <v/>
      </c>
      <c r="V369" s="96" t="str">
        <f t="shared" si="160"/>
        <v/>
      </c>
      <c r="W369" s="96" t="str">
        <f t="shared" si="161"/>
        <v/>
      </c>
      <c r="X369" s="96" t="str">
        <f t="shared" si="170"/>
        <v/>
      </c>
      <c r="Y369" s="96" t="str">
        <f t="shared" si="171"/>
        <v/>
      </c>
      <c r="Z369" s="96" t="str">
        <f t="shared" si="162"/>
        <v/>
      </c>
      <c r="AA369" s="96" t="str">
        <f t="shared" si="172"/>
        <v/>
      </c>
      <c r="AB369" s="96" t="str">
        <f t="shared" si="173"/>
        <v/>
      </c>
      <c r="AC369" s="96" t="str">
        <f t="shared" si="163"/>
        <v/>
      </c>
      <c r="AD369" s="96" t="str">
        <f t="shared" si="174"/>
        <v/>
      </c>
      <c r="AE369" s="96" t="str">
        <f t="shared" si="164"/>
        <v/>
      </c>
      <c r="AF369" s="96" t="str">
        <f t="shared" si="165"/>
        <v/>
      </c>
      <c r="AG369" s="96" t="str">
        <f t="shared" si="166"/>
        <v/>
      </c>
      <c r="AH369" s="96" t="str">
        <f t="shared" si="175"/>
        <v/>
      </c>
      <c r="AI369" s="129" t="str">
        <f t="shared" si="176"/>
        <v/>
      </c>
    </row>
    <row r="370" spans="1:35" hidden="1">
      <c r="A370" s="130"/>
      <c r="B370" s="99"/>
      <c r="C370" s="97"/>
      <c r="D370" s="98"/>
      <c r="E370" s="98"/>
      <c r="F370" s="98"/>
      <c r="G370" s="98"/>
      <c r="H370" s="93" t="str">
        <f t="shared" si="152"/>
        <v/>
      </c>
      <c r="I370" s="778"/>
      <c r="J370" s="95" t="str">
        <f t="shared" si="153"/>
        <v/>
      </c>
      <c r="K370" s="95" t="str">
        <f t="shared" si="154"/>
        <v/>
      </c>
      <c r="L370" s="909"/>
      <c r="M370" s="93" t="str">
        <f t="shared" si="167"/>
        <v/>
      </c>
      <c r="N370" s="93" t="str">
        <f t="shared" si="155"/>
        <v/>
      </c>
      <c r="O370" s="96"/>
      <c r="P370" s="96" t="str">
        <f t="shared" si="168"/>
        <v/>
      </c>
      <c r="Q370" s="96" t="str">
        <f t="shared" si="156"/>
        <v/>
      </c>
      <c r="R370" s="96" t="str">
        <f t="shared" si="157"/>
        <v/>
      </c>
      <c r="S370" s="96" t="str">
        <f t="shared" si="169"/>
        <v/>
      </c>
      <c r="T370" s="96" t="str">
        <f t="shared" si="158"/>
        <v/>
      </c>
      <c r="U370" s="96" t="str">
        <f t="shared" si="159"/>
        <v/>
      </c>
      <c r="V370" s="96" t="str">
        <f t="shared" si="160"/>
        <v/>
      </c>
      <c r="W370" s="96" t="str">
        <f t="shared" si="161"/>
        <v/>
      </c>
      <c r="X370" s="96" t="str">
        <f t="shared" si="170"/>
        <v/>
      </c>
      <c r="Y370" s="96" t="str">
        <f t="shared" si="171"/>
        <v/>
      </c>
      <c r="Z370" s="96" t="str">
        <f t="shared" si="162"/>
        <v/>
      </c>
      <c r="AA370" s="96" t="str">
        <f t="shared" si="172"/>
        <v/>
      </c>
      <c r="AB370" s="96" t="str">
        <f t="shared" si="173"/>
        <v/>
      </c>
      <c r="AC370" s="96" t="str">
        <f t="shared" si="163"/>
        <v/>
      </c>
      <c r="AD370" s="96" t="str">
        <f t="shared" si="174"/>
        <v/>
      </c>
      <c r="AE370" s="96" t="str">
        <f t="shared" si="164"/>
        <v/>
      </c>
      <c r="AF370" s="96" t="str">
        <f t="shared" si="165"/>
        <v/>
      </c>
      <c r="AG370" s="96" t="str">
        <f t="shared" si="166"/>
        <v/>
      </c>
      <c r="AH370" s="96" t="str">
        <f t="shared" si="175"/>
        <v/>
      </c>
      <c r="AI370" s="129" t="str">
        <f t="shared" si="176"/>
        <v/>
      </c>
    </row>
    <row r="371" spans="1:35" hidden="1">
      <c r="A371" s="130"/>
      <c r="B371" s="99"/>
      <c r="C371" s="97"/>
      <c r="D371" s="98"/>
      <c r="E371" s="98"/>
      <c r="F371" s="98"/>
      <c r="G371" s="98"/>
      <c r="H371" s="93" t="str">
        <f t="shared" si="152"/>
        <v/>
      </c>
      <c r="I371" s="778"/>
      <c r="J371" s="95" t="str">
        <f t="shared" si="153"/>
        <v/>
      </c>
      <c r="K371" s="95" t="str">
        <f t="shared" si="154"/>
        <v/>
      </c>
      <c r="L371" s="909"/>
      <c r="M371" s="93" t="str">
        <f t="shared" si="167"/>
        <v/>
      </c>
      <c r="N371" s="93" t="str">
        <f t="shared" si="155"/>
        <v/>
      </c>
      <c r="O371" s="96"/>
      <c r="P371" s="96" t="str">
        <f t="shared" si="168"/>
        <v/>
      </c>
      <c r="Q371" s="96" t="str">
        <f t="shared" si="156"/>
        <v/>
      </c>
      <c r="R371" s="96" t="str">
        <f t="shared" si="157"/>
        <v/>
      </c>
      <c r="S371" s="96" t="str">
        <f t="shared" si="169"/>
        <v/>
      </c>
      <c r="T371" s="96" t="str">
        <f t="shared" si="158"/>
        <v/>
      </c>
      <c r="U371" s="96" t="str">
        <f t="shared" si="159"/>
        <v/>
      </c>
      <c r="V371" s="96" t="str">
        <f t="shared" si="160"/>
        <v/>
      </c>
      <c r="W371" s="96" t="str">
        <f t="shared" si="161"/>
        <v/>
      </c>
      <c r="X371" s="96" t="str">
        <f t="shared" si="170"/>
        <v/>
      </c>
      <c r="Y371" s="96" t="str">
        <f t="shared" si="171"/>
        <v/>
      </c>
      <c r="Z371" s="96" t="str">
        <f t="shared" si="162"/>
        <v/>
      </c>
      <c r="AA371" s="96" t="str">
        <f t="shared" si="172"/>
        <v/>
      </c>
      <c r="AB371" s="96" t="str">
        <f t="shared" si="173"/>
        <v/>
      </c>
      <c r="AC371" s="96" t="str">
        <f t="shared" si="163"/>
        <v/>
      </c>
      <c r="AD371" s="96" t="str">
        <f t="shared" si="174"/>
        <v/>
      </c>
      <c r="AE371" s="96" t="str">
        <f t="shared" si="164"/>
        <v/>
      </c>
      <c r="AF371" s="96" t="str">
        <f t="shared" si="165"/>
        <v/>
      </c>
      <c r="AG371" s="96" t="str">
        <f t="shared" si="166"/>
        <v/>
      </c>
      <c r="AH371" s="96" t="str">
        <f t="shared" si="175"/>
        <v/>
      </c>
      <c r="AI371" s="129" t="str">
        <f t="shared" si="176"/>
        <v/>
      </c>
    </row>
    <row r="372" spans="1:35" hidden="1">
      <c r="A372" s="130"/>
      <c r="B372" s="99"/>
      <c r="C372" s="97"/>
      <c r="D372" s="98"/>
      <c r="E372" s="98"/>
      <c r="F372" s="98"/>
      <c r="G372" s="98"/>
      <c r="H372" s="93" t="str">
        <f t="shared" si="152"/>
        <v/>
      </c>
      <c r="I372" s="778"/>
      <c r="J372" s="95" t="str">
        <f t="shared" si="153"/>
        <v/>
      </c>
      <c r="K372" s="95" t="str">
        <f t="shared" si="154"/>
        <v/>
      </c>
      <c r="L372" s="909"/>
      <c r="M372" s="93" t="str">
        <f t="shared" si="167"/>
        <v/>
      </c>
      <c r="N372" s="93" t="str">
        <f t="shared" si="155"/>
        <v/>
      </c>
      <c r="O372" s="96"/>
      <c r="P372" s="96" t="str">
        <f t="shared" si="168"/>
        <v/>
      </c>
      <c r="Q372" s="96" t="str">
        <f t="shared" si="156"/>
        <v/>
      </c>
      <c r="R372" s="96" t="str">
        <f t="shared" si="157"/>
        <v/>
      </c>
      <c r="S372" s="96" t="str">
        <f t="shared" si="169"/>
        <v/>
      </c>
      <c r="T372" s="96" t="str">
        <f t="shared" si="158"/>
        <v/>
      </c>
      <c r="U372" s="96" t="str">
        <f t="shared" si="159"/>
        <v/>
      </c>
      <c r="V372" s="96" t="str">
        <f t="shared" si="160"/>
        <v/>
      </c>
      <c r="W372" s="96" t="str">
        <f t="shared" si="161"/>
        <v/>
      </c>
      <c r="X372" s="96" t="str">
        <f t="shared" si="170"/>
        <v/>
      </c>
      <c r="Y372" s="96" t="str">
        <f t="shared" si="171"/>
        <v/>
      </c>
      <c r="Z372" s="96" t="str">
        <f t="shared" si="162"/>
        <v/>
      </c>
      <c r="AA372" s="96" t="str">
        <f t="shared" si="172"/>
        <v/>
      </c>
      <c r="AB372" s="96" t="str">
        <f t="shared" si="173"/>
        <v/>
      </c>
      <c r="AC372" s="96" t="str">
        <f t="shared" si="163"/>
        <v/>
      </c>
      <c r="AD372" s="96" t="str">
        <f t="shared" si="174"/>
        <v/>
      </c>
      <c r="AE372" s="96" t="str">
        <f t="shared" si="164"/>
        <v/>
      </c>
      <c r="AF372" s="96" t="str">
        <f t="shared" si="165"/>
        <v/>
      </c>
      <c r="AG372" s="96" t="str">
        <f t="shared" si="166"/>
        <v/>
      </c>
      <c r="AH372" s="96" t="str">
        <f t="shared" si="175"/>
        <v/>
      </c>
      <c r="AI372" s="129" t="str">
        <f t="shared" si="176"/>
        <v/>
      </c>
    </row>
    <row r="373" spans="1:35" hidden="1">
      <c r="A373" s="130"/>
      <c r="B373" s="99"/>
      <c r="C373" s="97"/>
      <c r="D373" s="98"/>
      <c r="E373" s="98"/>
      <c r="F373" s="98"/>
      <c r="G373" s="98"/>
      <c r="H373" s="93" t="str">
        <f t="shared" si="152"/>
        <v/>
      </c>
      <c r="I373" s="778"/>
      <c r="J373" s="95" t="str">
        <f t="shared" si="153"/>
        <v/>
      </c>
      <c r="K373" s="95" t="str">
        <f t="shared" si="154"/>
        <v/>
      </c>
      <c r="L373" s="909"/>
      <c r="M373" s="93" t="str">
        <f t="shared" si="167"/>
        <v/>
      </c>
      <c r="N373" s="93" t="str">
        <f t="shared" si="155"/>
        <v/>
      </c>
      <c r="O373" s="96"/>
      <c r="P373" s="96" t="str">
        <f t="shared" si="168"/>
        <v/>
      </c>
      <c r="Q373" s="96" t="str">
        <f t="shared" si="156"/>
        <v/>
      </c>
      <c r="R373" s="96" t="str">
        <f t="shared" si="157"/>
        <v/>
      </c>
      <c r="S373" s="96" t="str">
        <f t="shared" si="169"/>
        <v/>
      </c>
      <c r="T373" s="96" t="str">
        <f t="shared" si="158"/>
        <v/>
      </c>
      <c r="U373" s="96" t="str">
        <f t="shared" si="159"/>
        <v/>
      </c>
      <c r="V373" s="96" t="str">
        <f t="shared" si="160"/>
        <v/>
      </c>
      <c r="W373" s="96" t="str">
        <f t="shared" si="161"/>
        <v/>
      </c>
      <c r="X373" s="96" t="str">
        <f t="shared" si="170"/>
        <v/>
      </c>
      <c r="Y373" s="96" t="str">
        <f t="shared" si="171"/>
        <v/>
      </c>
      <c r="Z373" s="96" t="str">
        <f t="shared" si="162"/>
        <v/>
      </c>
      <c r="AA373" s="96" t="str">
        <f t="shared" si="172"/>
        <v/>
      </c>
      <c r="AB373" s="96" t="str">
        <f t="shared" si="173"/>
        <v/>
      </c>
      <c r="AC373" s="96" t="str">
        <f t="shared" si="163"/>
        <v/>
      </c>
      <c r="AD373" s="96" t="str">
        <f t="shared" si="174"/>
        <v/>
      </c>
      <c r="AE373" s="96" t="str">
        <f t="shared" si="164"/>
        <v/>
      </c>
      <c r="AF373" s="96" t="str">
        <f t="shared" si="165"/>
        <v/>
      </c>
      <c r="AG373" s="96" t="str">
        <f t="shared" si="166"/>
        <v/>
      </c>
      <c r="AH373" s="96" t="str">
        <f t="shared" si="175"/>
        <v/>
      </c>
      <c r="AI373" s="129" t="str">
        <f t="shared" si="176"/>
        <v/>
      </c>
    </row>
    <row r="374" spans="1:35" hidden="1">
      <c r="A374" s="130"/>
      <c r="B374" s="99"/>
      <c r="C374" s="97"/>
      <c r="D374" s="98"/>
      <c r="E374" s="98"/>
      <c r="F374" s="98"/>
      <c r="G374" s="98"/>
      <c r="H374" s="93" t="str">
        <f t="shared" si="152"/>
        <v/>
      </c>
      <c r="I374" s="778"/>
      <c r="J374" s="95" t="str">
        <f t="shared" si="153"/>
        <v/>
      </c>
      <c r="K374" s="95" t="str">
        <f t="shared" si="154"/>
        <v/>
      </c>
      <c r="L374" s="909"/>
      <c r="M374" s="93" t="str">
        <f t="shared" si="167"/>
        <v/>
      </c>
      <c r="N374" s="93" t="str">
        <f t="shared" si="155"/>
        <v/>
      </c>
      <c r="O374" s="96"/>
      <c r="P374" s="96" t="str">
        <f t="shared" si="168"/>
        <v/>
      </c>
      <c r="Q374" s="96" t="str">
        <f t="shared" si="156"/>
        <v/>
      </c>
      <c r="R374" s="96" t="str">
        <f t="shared" si="157"/>
        <v/>
      </c>
      <c r="S374" s="96" t="str">
        <f t="shared" si="169"/>
        <v/>
      </c>
      <c r="T374" s="96" t="str">
        <f t="shared" si="158"/>
        <v/>
      </c>
      <c r="U374" s="96" t="str">
        <f t="shared" si="159"/>
        <v/>
      </c>
      <c r="V374" s="96" t="str">
        <f t="shared" si="160"/>
        <v/>
      </c>
      <c r="W374" s="96" t="str">
        <f t="shared" si="161"/>
        <v/>
      </c>
      <c r="X374" s="96" t="str">
        <f t="shared" si="170"/>
        <v/>
      </c>
      <c r="Y374" s="96" t="str">
        <f t="shared" si="171"/>
        <v/>
      </c>
      <c r="Z374" s="96" t="str">
        <f t="shared" si="162"/>
        <v/>
      </c>
      <c r="AA374" s="96" t="str">
        <f t="shared" si="172"/>
        <v/>
      </c>
      <c r="AB374" s="96" t="str">
        <f t="shared" si="173"/>
        <v/>
      </c>
      <c r="AC374" s="96" t="str">
        <f t="shared" si="163"/>
        <v/>
      </c>
      <c r="AD374" s="96" t="str">
        <f t="shared" si="174"/>
        <v/>
      </c>
      <c r="AE374" s="96" t="str">
        <f t="shared" si="164"/>
        <v/>
      </c>
      <c r="AF374" s="96" t="str">
        <f t="shared" si="165"/>
        <v/>
      </c>
      <c r="AG374" s="96" t="str">
        <f t="shared" si="166"/>
        <v/>
      </c>
      <c r="AH374" s="96" t="str">
        <f t="shared" si="175"/>
        <v/>
      </c>
      <c r="AI374" s="129" t="str">
        <f t="shared" si="176"/>
        <v/>
      </c>
    </row>
    <row r="375" spans="1:35" hidden="1">
      <c r="A375" s="130"/>
      <c r="B375" s="99"/>
      <c r="C375" s="97"/>
      <c r="D375" s="98"/>
      <c r="E375" s="98"/>
      <c r="F375" s="98"/>
      <c r="G375" s="98"/>
      <c r="H375" s="93" t="str">
        <f t="shared" si="152"/>
        <v/>
      </c>
      <c r="I375" s="778"/>
      <c r="J375" s="95" t="str">
        <f t="shared" si="153"/>
        <v/>
      </c>
      <c r="K375" s="95" t="str">
        <f t="shared" si="154"/>
        <v/>
      </c>
      <c r="L375" s="909"/>
      <c r="M375" s="93" t="str">
        <f t="shared" si="167"/>
        <v/>
      </c>
      <c r="N375" s="93" t="str">
        <f t="shared" si="155"/>
        <v/>
      </c>
      <c r="O375" s="96"/>
      <c r="P375" s="96" t="str">
        <f t="shared" si="168"/>
        <v/>
      </c>
      <c r="Q375" s="96" t="str">
        <f t="shared" si="156"/>
        <v/>
      </c>
      <c r="R375" s="96" t="str">
        <f t="shared" si="157"/>
        <v/>
      </c>
      <c r="S375" s="96" t="str">
        <f t="shared" si="169"/>
        <v/>
      </c>
      <c r="T375" s="96" t="str">
        <f t="shared" si="158"/>
        <v/>
      </c>
      <c r="U375" s="96" t="str">
        <f t="shared" si="159"/>
        <v/>
      </c>
      <c r="V375" s="96" t="str">
        <f t="shared" si="160"/>
        <v/>
      </c>
      <c r="W375" s="96" t="str">
        <f t="shared" si="161"/>
        <v/>
      </c>
      <c r="X375" s="96" t="str">
        <f t="shared" si="170"/>
        <v/>
      </c>
      <c r="Y375" s="96" t="str">
        <f t="shared" si="171"/>
        <v/>
      </c>
      <c r="Z375" s="96" t="str">
        <f t="shared" si="162"/>
        <v/>
      </c>
      <c r="AA375" s="96" t="str">
        <f t="shared" si="172"/>
        <v/>
      </c>
      <c r="AB375" s="96" t="str">
        <f t="shared" si="173"/>
        <v/>
      </c>
      <c r="AC375" s="96" t="str">
        <f t="shared" si="163"/>
        <v/>
      </c>
      <c r="AD375" s="96" t="str">
        <f t="shared" si="174"/>
        <v/>
      </c>
      <c r="AE375" s="96" t="str">
        <f t="shared" si="164"/>
        <v/>
      </c>
      <c r="AF375" s="96" t="str">
        <f t="shared" si="165"/>
        <v/>
      </c>
      <c r="AG375" s="96" t="str">
        <f t="shared" si="166"/>
        <v/>
      </c>
      <c r="AH375" s="96" t="str">
        <f t="shared" si="175"/>
        <v/>
      </c>
      <c r="AI375" s="129" t="str">
        <f t="shared" si="176"/>
        <v/>
      </c>
    </row>
    <row r="376" spans="1:35" hidden="1">
      <c r="A376" s="130"/>
      <c r="B376" s="99"/>
      <c r="C376" s="97"/>
      <c r="D376" s="98"/>
      <c r="E376" s="98"/>
      <c r="F376" s="98"/>
      <c r="G376" s="98"/>
      <c r="H376" s="93" t="str">
        <f t="shared" si="152"/>
        <v/>
      </c>
      <c r="I376" s="778"/>
      <c r="J376" s="95" t="str">
        <f t="shared" si="153"/>
        <v/>
      </c>
      <c r="K376" s="95" t="str">
        <f t="shared" si="154"/>
        <v/>
      </c>
      <c r="L376" s="909"/>
      <c r="M376" s="93" t="str">
        <f t="shared" si="167"/>
        <v/>
      </c>
      <c r="N376" s="93" t="str">
        <f t="shared" si="155"/>
        <v/>
      </c>
      <c r="O376" s="96"/>
      <c r="P376" s="96" t="str">
        <f t="shared" si="168"/>
        <v/>
      </c>
      <c r="Q376" s="96" t="str">
        <f t="shared" si="156"/>
        <v/>
      </c>
      <c r="R376" s="96" t="str">
        <f t="shared" si="157"/>
        <v/>
      </c>
      <c r="S376" s="96" t="str">
        <f t="shared" si="169"/>
        <v/>
      </c>
      <c r="T376" s="96" t="str">
        <f t="shared" si="158"/>
        <v/>
      </c>
      <c r="U376" s="96" t="str">
        <f t="shared" si="159"/>
        <v/>
      </c>
      <c r="V376" s="96" t="str">
        <f t="shared" si="160"/>
        <v/>
      </c>
      <c r="W376" s="96" t="str">
        <f t="shared" si="161"/>
        <v/>
      </c>
      <c r="X376" s="96" t="str">
        <f t="shared" si="170"/>
        <v/>
      </c>
      <c r="Y376" s="96" t="str">
        <f t="shared" si="171"/>
        <v/>
      </c>
      <c r="Z376" s="96" t="str">
        <f t="shared" si="162"/>
        <v/>
      </c>
      <c r="AA376" s="96" t="str">
        <f t="shared" si="172"/>
        <v/>
      </c>
      <c r="AB376" s="96" t="str">
        <f t="shared" si="173"/>
        <v/>
      </c>
      <c r="AC376" s="96" t="str">
        <f t="shared" si="163"/>
        <v/>
      </c>
      <c r="AD376" s="96" t="str">
        <f t="shared" si="174"/>
        <v/>
      </c>
      <c r="AE376" s="96" t="str">
        <f t="shared" si="164"/>
        <v/>
      </c>
      <c r="AF376" s="96" t="str">
        <f t="shared" si="165"/>
        <v/>
      </c>
      <c r="AG376" s="96" t="str">
        <f t="shared" si="166"/>
        <v/>
      </c>
      <c r="AH376" s="96" t="str">
        <f t="shared" si="175"/>
        <v/>
      </c>
      <c r="AI376" s="129" t="str">
        <f t="shared" si="176"/>
        <v/>
      </c>
    </row>
    <row r="377" spans="1:35" hidden="1">
      <c r="A377" s="130"/>
      <c r="B377" s="99"/>
      <c r="C377" s="97"/>
      <c r="D377" s="98"/>
      <c r="E377" s="98"/>
      <c r="F377" s="98"/>
      <c r="G377" s="98"/>
      <c r="H377" s="93" t="str">
        <f t="shared" si="152"/>
        <v/>
      </c>
      <c r="I377" s="778"/>
      <c r="J377" s="95" t="str">
        <f t="shared" si="153"/>
        <v/>
      </c>
      <c r="K377" s="95" t="str">
        <f t="shared" si="154"/>
        <v/>
      </c>
      <c r="L377" s="909"/>
      <c r="M377" s="93" t="str">
        <f t="shared" si="167"/>
        <v/>
      </c>
      <c r="N377" s="93" t="str">
        <f t="shared" si="155"/>
        <v/>
      </c>
      <c r="O377" s="96"/>
      <c r="P377" s="96" t="str">
        <f t="shared" si="168"/>
        <v/>
      </c>
      <c r="Q377" s="96" t="str">
        <f t="shared" si="156"/>
        <v/>
      </c>
      <c r="R377" s="96" t="str">
        <f t="shared" si="157"/>
        <v/>
      </c>
      <c r="S377" s="96" t="str">
        <f t="shared" si="169"/>
        <v/>
      </c>
      <c r="T377" s="96" t="str">
        <f t="shared" si="158"/>
        <v/>
      </c>
      <c r="U377" s="96" t="str">
        <f t="shared" si="159"/>
        <v/>
      </c>
      <c r="V377" s="96" t="str">
        <f t="shared" si="160"/>
        <v/>
      </c>
      <c r="W377" s="96" t="str">
        <f t="shared" si="161"/>
        <v/>
      </c>
      <c r="X377" s="96" t="str">
        <f t="shared" si="170"/>
        <v/>
      </c>
      <c r="Y377" s="96" t="str">
        <f t="shared" si="171"/>
        <v/>
      </c>
      <c r="Z377" s="96" t="str">
        <f t="shared" si="162"/>
        <v/>
      </c>
      <c r="AA377" s="96" t="str">
        <f t="shared" si="172"/>
        <v/>
      </c>
      <c r="AB377" s="96" t="str">
        <f t="shared" si="173"/>
        <v/>
      </c>
      <c r="AC377" s="96" t="str">
        <f t="shared" si="163"/>
        <v/>
      </c>
      <c r="AD377" s="96" t="str">
        <f t="shared" si="174"/>
        <v/>
      </c>
      <c r="AE377" s="96" t="str">
        <f t="shared" si="164"/>
        <v/>
      </c>
      <c r="AF377" s="96" t="str">
        <f t="shared" si="165"/>
        <v/>
      </c>
      <c r="AG377" s="96" t="str">
        <f t="shared" si="166"/>
        <v/>
      </c>
      <c r="AH377" s="96" t="str">
        <f t="shared" si="175"/>
        <v/>
      </c>
      <c r="AI377" s="129" t="str">
        <f t="shared" si="176"/>
        <v/>
      </c>
    </row>
    <row r="378" spans="1:35" hidden="1">
      <c r="A378" s="130"/>
      <c r="B378" s="99"/>
      <c r="C378" s="97"/>
      <c r="D378" s="98"/>
      <c r="E378" s="98"/>
      <c r="F378" s="98"/>
      <c r="G378" s="98"/>
      <c r="H378" s="93" t="str">
        <f t="shared" si="152"/>
        <v/>
      </c>
      <c r="I378" s="778"/>
      <c r="J378" s="95" t="str">
        <f t="shared" si="153"/>
        <v/>
      </c>
      <c r="K378" s="95" t="str">
        <f t="shared" si="154"/>
        <v/>
      </c>
      <c r="L378" s="909"/>
      <c r="M378" s="93" t="str">
        <f t="shared" si="167"/>
        <v/>
      </c>
      <c r="N378" s="93" t="str">
        <f t="shared" si="155"/>
        <v/>
      </c>
      <c r="O378" s="96"/>
      <c r="P378" s="96" t="str">
        <f t="shared" si="168"/>
        <v/>
      </c>
      <c r="Q378" s="96" t="str">
        <f t="shared" si="156"/>
        <v/>
      </c>
      <c r="R378" s="96" t="str">
        <f t="shared" si="157"/>
        <v/>
      </c>
      <c r="S378" s="96" t="str">
        <f t="shared" si="169"/>
        <v/>
      </c>
      <c r="T378" s="96" t="str">
        <f t="shared" si="158"/>
        <v/>
      </c>
      <c r="U378" s="96" t="str">
        <f t="shared" si="159"/>
        <v/>
      </c>
      <c r="V378" s="96" t="str">
        <f t="shared" si="160"/>
        <v/>
      </c>
      <c r="W378" s="96" t="str">
        <f t="shared" si="161"/>
        <v/>
      </c>
      <c r="X378" s="96" t="str">
        <f t="shared" si="170"/>
        <v/>
      </c>
      <c r="Y378" s="96" t="str">
        <f t="shared" si="171"/>
        <v/>
      </c>
      <c r="Z378" s="96" t="str">
        <f t="shared" si="162"/>
        <v/>
      </c>
      <c r="AA378" s="96" t="str">
        <f t="shared" si="172"/>
        <v/>
      </c>
      <c r="AB378" s="96" t="str">
        <f t="shared" si="173"/>
        <v/>
      </c>
      <c r="AC378" s="96" t="str">
        <f t="shared" si="163"/>
        <v/>
      </c>
      <c r="AD378" s="96" t="str">
        <f t="shared" si="174"/>
        <v/>
      </c>
      <c r="AE378" s="96" t="str">
        <f t="shared" si="164"/>
        <v/>
      </c>
      <c r="AF378" s="96" t="str">
        <f t="shared" si="165"/>
        <v/>
      </c>
      <c r="AG378" s="96" t="str">
        <f t="shared" si="166"/>
        <v/>
      </c>
      <c r="AH378" s="96" t="str">
        <f t="shared" si="175"/>
        <v/>
      </c>
      <c r="AI378" s="129" t="str">
        <f t="shared" si="176"/>
        <v/>
      </c>
    </row>
    <row r="379" spans="1:35" hidden="1">
      <c r="A379" s="130"/>
      <c r="B379" s="99"/>
      <c r="C379" s="97"/>
      <c r="D379" s="98"/>
      <c r="E379" s="98"/>
      <c r="F379" s="98"/>
      <c r="G379" s="98"/>
      <c r="H379" s="93" t="str">
        <f t="shared" si="152"/>
        <v/>
      </c>
      <c r="I379" s="778"/>
      <c r="J379" s="95" t="str">
        <f t="shared" si="153"/>
        <v/>
      </c>
      <c r="K379" s="95" t="str">
        <f t="shared" si="154"/>
        <v/>
      </c>
      <c r="L379" s="909"/>
      <c r="M379" s="93" t="str">
        <f t="shared" si="167"/>
        <v/>
      </c>
      <c r="N379" s="93" t="str">
        <f t="shared" si="155"/>
        <v/>
      </c>
      <c r="O379" s="96"/>
      <c r="P379" s="96" t="str">
        <f t="shared" si="168"/>
        <v/>
      </c>
      <c r="Q379" s="96" t="str">
        <f t="shared" si="156"/>
        <v/>
      </c>
      <c r="R379" s="96" t="str">
        <f t="shared" si="157"/>
        <v/>
      </c>
      <c r="S379" s="96" t="str">
        <f t="shared" si="169"/>
        <v/>
      </c>
      <c r="T379" s="96" t="str">
        <f t="shared" si="158"/>
        <v/>
      </c>
      <c r="U379" s="96" t="str">
        <f t="shared" si="159"/>
        <v/>
      </c>
      <c r="V379" s="96" t="str">
        <f t="shared" si="160"/>
        <v/>
      </c>
      <c r="W379" s="96" t="str">
        <f t="shared" si="161"/>
        <v/>
      </c>
      <c r="X379" s="96" t="str">
        <f t="shared" si="170"/>
        <v/>
      </c>
      <c r="Y379" s="96" t="str">
        <f t="shared" si="171"/>
        <v/>
      </c>
      <c r="Z379" s="96" t="str">
        <f t="shared" si="162"/>
        <v/>
      </c>
      <c r="AA379" s="96" t="str">
        <f t="shared" si="172"/>
        <v/>
      </c>
      <c r="AB379" s="96" t="str">
        <f t="shared" si="173"/>
        <v/>
      </c>
      <c r="AC379" s="96" t="str">
        <f t="shared" si="163"/>
        <v/>
      </c>
      <c r="AD379" s="96" t="str">
        <f t="shared" si="174"/>
        <v/>
      </c>
      <c r="AE379" s="96" t="str">
        <f t="shared" si="164"/>
        <v/>
      </c>
      <c r="AF379" s="96" t="str">
        <f t="shared" si="165"/>
        <v/>
      </c>
      <c r="AG379" s="96" t="str">
        <f t="shared" si="166"/>
        <v/>
      </c>
      <c r="AH379" s="96" t="str">
        <f t="shared" si="175"/>
        <v/>
      </c>
      <c r="AI379" s="129" t="str">
        <f t="shared" si="176"/>
        <v/>
      </c>
    </row>
    <row r="380" spans="1:35" hidden="1">
      <c r="A380" s="130"/>
      <c r="B380" s="99"/>
      <c r="C380" s="97"/>
      <c r="D380" s="98"/>
      <c r="E380" s="98"/>
      <c r="F380" s="98"/>
      <c r="G380" s="98"/>
      <c r="H380" s="93" t="str">
        <f t="shared" si="152"/>
        <v/>
      </c>
      <c r="I380" s="778"/>
      <c r="J380" s="95" t="str">
        <f t="shared" si="153"/>
        <v/>
      </c>
      <c r="K380" s="95" t="str">
        <f t="shared" si="154"/>
        <v/>
      </c>
      <c r="L380" s="909"/>
      <c r="M380" s="93" t="str">
        <f t="shared" si="167"/>
        <v/>
      </c>
      <c r="N380" s="93" t="str">
        <f t="shared" si="155"/>
        <v/>
      </c>
      <c r="O380" s="96"/>
      <c r="P380" s="96" t="str">
        <f t="shared" si="168"/>
        <v/>
      </c>
      <c r="Q380" s="96" t="str">
        <f t="shared" si="156"/>
        <v/>
      </c>
      <c r="R380" s="96" t="str">
        <f t="shared" si="157"/>
        <v/>
      </c>
      <c r="S380" s="96" t="str">
        <f t="shared" si="169"/>
        <v/>
      </c>
      <c r="T380" s="96" t="str">
        <f t="shared" si="158"/>
        <v/>
      </c>
      <c r="U380" s="96" t="str">
        <f t="shared" si="159"/>
        <v/>
      </c>
      <c r="V380" s="96" t="str">
        <f t="shared" si="160"/>
        <v/>
      </c>
      <c r="W380" s="96" t="str">
        <f t="shared" si="161"/>
        <v/>
      </c>
      <c r="X380" s="96" t="str">
        <f t="shared" si="170"/>
        <v/>
      </c>
      <c r="Y380" s="96" t="str">
        <f t="shared" si="171"/>
        <v/>
      </c>
      <c r="Z380" s="96" t="str">
        <f t="shared" si="162"/>
        <v/>
      </c>
      <c r="AA380" s="96" t="str">
        <f t="shared" si="172"/>
        <v/>
      </c>
      <c r="AB380" s="96" t="str">
        <f t="shared" si="173"/>
        <v/>
      </c>
      <c r="AC380" s="96" t="str">
        <f t="shared" si="163"/>
        <v/>
      </c>
      <c r="AD380" s="96" t="str">
        <f t="shared" si="174"/>
        <v/>
      </c>
      <c r="AE380" s="96" t="str">
        <f t="shared" si="164"/>
        <v/>
      </c>
      <c r="AF380" s="96" t="str">
        <f t="shared" si="165"/>
        <v/>
      </c>
      <c r="AG380" s="96" t="str">
        <f t="shared" si="166"/>
        <v/>
      </c>
      <c r="AH380" s="96" t="str">
        <f t="shared" si="175"/>
        <v/>
      </c>
      <c r="AI380" s="129" t="str">
        <f t="shared" si="176"/>
        <v/>
      </c>
    </row>
    <row r="381" spans="1:35" hidden="1">
      <c r="A381" s="130"/>
      <c r="B381" s="99"/>
      <c r="C381" s="97"/>
      <c r="D381" s="98"/>
      <c r="E381" s="98"/>
      <c r="F381" s="98"/>
      <c r="G381" s="98"/>
      <c r="H381" s="93" t="str">
        <f t="shared" si="152"/>
        <v/>
      </c>
      <c r="I381" s="778"/>
      <c r="J381" s="95" t="str">
        <f t="shared" si="153"/>
        <v/>
      </c>
      <c r="K381" s="95" t="str">
        <f t="shared" si="154"/>
        <v/>
      </c>
      <c r="L381" s="909"/>
      <c r="M381" s="93" t="str">
        <f t="shared" si="167"/>
        <v/>
      </c>
      <c r="N381" s="93" t="str">
        <f t="shared" si="155"/>
        <v/>
      </c>
      <c r="O381" s="96"/>
      <c r="P381" s="96" t="str">
        <f t="shared" si="168"/>
        <v/>
      </c>
      <c r="Q381" s="96" t="str">
        <f t="shared" si="156"/>
        <v/>
      </c>
      <c r="R381" s="96" t="str">
        <f t="shared" si="157"/>
        <v/>
      </c>
      <c r="S381" s="96" t="str">
        <f t="shared" si="169"/>
        <v/>
      </c>
      <c r="T381" s="96" t="str">
        <f t="shared" si="158"/>
        <v/>
      </c>
      <c r="U381" s="96" t="str">
        <f t="shared" si="159"/>
        <v/>
      </c>
      <c r="V381" s="96" t="str">
        <f t="shared" si="160"/>
        <v/>
      </c>
      <c r="W381" s="96" t="str">
        <f t="shared" si="161"/>
        <v/>
      </c>
      <c r="X381" s="96" t="str">
        <f t="shared" si="170"/>
        <v/>
      </c>
      <c r="Y381" s="96" t="str">
        <f t="shared" si="171"/>
        <v/>
      </c>
      <c r="Z381" s="96" t="str">
        <f t="shared" si="162"/>
        <v/>
      </c>
      <c r="AA381" s="96" t="str">
        <f t="shared" si="172"/>
        <v/>
      </c>
      <c r="AB381" s="96" t="str">
        <f t="shared" si="173"/>
        <v/>
      </c>
      <c r="AC381" s="96" t="str">
        <f t="shared" si="163"/>
        <v/>
      </c>
      <c r="AD381" s="96" t="str">
        <f t="shared" si="174"/>
        <v/>
      </c>
      <c r="AE381" s="96" t="str">
        <f t="shared" si="164"/>
        <v/>
      </c>
      <c r="AF381" s="96" t="str">
        <f t="shared" si="165"/>
        <v/>
      </c>
      <c r="AG381" s="96" t="str">
        <f t="shared" si="166"/>
        <v/>
      </c>
      <c r="AH381" s="96" t="str">
        <f t="shared" si="175"/>
        <v/>
      </c>
      <c r="AI381" s="129" t="str">
        <f t="shared" si="176"/>
        <v/>
      </c>
    </row>
    <row r="382" spans="1:35" hidden="1">
      <c r="A382" s="130"/>
      <c r="B382" s="99"/>
      <c r="C382" s="97"/>
      <c r="D382" s="98"/>
      <c r="E382" s="98"/>
      <c r="F382" s="98"/>
      <c r="G382" s="98"/>
      <c r="H382" s="93" t="str">
        <f t="shared" si="152"/>
        <v/>
      </c>
      <c r="I382" s="778"/>
      <c r="J382" s="95" t="str">
        <f t="shared" si="153"/>
        <v/>
      </c>
      <c r="K382" s="95" t="str">
        <f t="shared" si="154"/>
        <v/>
      </c>
      <c r="L382" s="909"/>
      <c r="M382" s="93" t="str">
        <f t="shared" si="167"/>
        <v/>
      </c>
      <c r="N382" s="93" t="str">
        <f t="shared" si="155"/>
        <v/>
      </c>
      <c r="O382" s="96"/>
      <c r="P382" s="96" t="str">
        <f t="shared" si="168"/>
        <v/>
      </c>
      <c r="Q382" s="96" t="str">
        <f t="shared" si="156"/>
        <v/>
      </c>
      <c r="R382" s="96" t="str">
        <f t="shared" si="157"/>
        <v/>
      </c>
      <c r="S382" s="96" t="str">
        <f t="shared" si="169"/>
        <v/>
      </c>
      <c r="T382" s="96" t="str">
        <f t="shared" si="158"/>
        <v/>
      </c>
      <c r="U382" s="96" t="str">
        <f t="shared" si="159"/>
        <v/>
      </c>
      <c r="V382" s="96" t="str">
        <f t="shared" si="160"/>
        <v/>
      </c>
      <c r="W382" s="96" t="str">
        <f t="shared" si="161"/>
        <v/>
      </c>
      <c r="X382" s="96" t="str">
        <f t="shared" si="170"/>
        <v/>
      </c>
      <c r="Y382" s="96" t="str">
        <f t="shared" si="171"/>
        <v/>
      </c>
      <c r="Z382" s="96" t="str">
        <f t="shared" si="162"/>
        <v/>
      </c>
      <c r="AA382" s="96" t="str">
        <f t="shared" si="172"/>
        <v/>
      </c>
      <c r="AB382" s="96" t="str">
        <f t="shared" si="173"/>
        <v/>
      </c>
      <c r="AC382" s="96" t="str">
        <f t="shared" si="163"/>
        <v/>
      </c>
      <c r="AD382" s="96" t="str">
        <f t="shared" si="174"/>
        <v/>
      </c>
      <c r="AE382" s="96" t="str">
        <f t="shared" si="164"/>
        <v/>
      </c>
      <c r="AF382" s="96" t="str">
        <f t="shared" si="165"/>
        <v/>
      </c>
      <c r="AG382" s="96" t="str">
        <f t="shared" si="166"/>
        <v/>
      </c>
      <c r="AH382" s="96" t="str">
        <f t="shared" si="175"/>
        <v/>
      </c>
      <c r="AI382" s="129" t="str">
        <f t="shared" si="176"/>
        <v/>
      </c>
    </row>
    <row r="383" spans="1:35" hidden="1">
      <c r="A383" s="130"/>
      <c r="B383" s="99"/>
      <c r="C383" s="97"/>
      <c r="D383" s="98"/>
      <c r="E383" s="98"/>
      <c r="F383" s="98"/>
      <c r="G383" s="98"/>
      <c r="H383" s="93" t="str">
        <f t="shared" si="152"/>
        <v/>
      </c>
      <c r="I383" s="778"/>
      <c r="J383" s="95" t="str">
        <f t="shared" si="153"/>
        <v/>
      </c>
      <c r="K383" s="95" t="str">
        <f t="shared" si="154"/>
        <v/>
      </c>
      <c r="L383" s="909"/>
      <c r="M383" s="93" t="str">
        <f t="shared" si="167"/>
        <v/>
      </c>
      <c r="N383" s="93" t="str">
        <f t="shared" si="155"/>
        <v/>
      </c>
      <c r="O383" s="96"/>
      <c r="P383" s="96" t="str">
        <f t="shared" si="168"/>
        <v/>
      </c>
      <c r="Q383" s="96" t="str">
        <f t="shared" si="156"/>
        <v/>
      </c>
      <c r="R383" s="96" t="str">
        <f t="shared" si="157"/>
        <v/>
      </c>
      <c r="S383" s="96" t="str">
        <f t="shared" si="169"/>
        <v/>
      </c>
      <c r="T383" s="96" t="str">
        <f t="shared" si="158"/>
        <v/>
      </c>
      <c r="U383" s="96" t="str">
        <f t="shared" si="159"/>
        <v/>
      </c>
      <c r="V383" s="96" t="str">
        <f t="shared" si="160"/>
        <v/>
      </c>
      <c r="W383" s="96" t="str">
        <f t="shared" si="161"/>
        <v/>
      </c>
      <c r="X383" s="96" t="str">
        <f t="shared" si="170"/>
        <v/>
      </c>
      <c r="Y383" s="96" t="str">
        <f t="shared" si="171"/>
        <v/>
      </c>
      <c r="Z383" s="96" t="str">
        <f t="shared" si="162"/>
        <v/>
      </c>
      <c r="AA383" s="96" t="str">
        <f t="shared" si="172"/>
        <v/>
      </c>
      <c r="AB383" s="96" t="str">
        <f t="shared" si="173"/>
        <v/>
      </c>
      <c r="AC383" s="96" t="str">
        <f t="shared" si="163"/>
        <v/>
      </c>
      <c r="AD383" s="96" t="str">
        <f t="shared" si="174"/>
        <v/>
      </c>
      <c r="AE383" s="96" t="str">
        <f t="shared" si="164"/>
        <v/>
      </c>
      <c r="AF383" s="96" t="str">
        <f t="shared" si="165"/>
        <v/>
      </c>
      <c r="AG383" s="96" t="str">
        <f t="shared" si="166"/>
        <v/>
      </c>
      <c r="AH383" s="96" t="str">
        <f t="shared" si="175"/>
        <v/>
      </c>
      <c r="AI383" s="129" t="str">
        <f t="shared" si="176"/>
        <v/>
      </c>
    </row>
    <row r="384" spans="1:35" hidden="1">
      <c r="A384" s="130"/>
      <c r="B384" s="99"/>
      <c r="C384" s="97"/>
      <c r="D384" s="98"/>
      <c r="E384" s="98"/>
      <c r="F384" s="98"/>
      <c r="G384" s="98"/>
      <c r="H384" s="93" t="str">
        <f t="shared" si="152"/>
        <v/>
      </c>
      <c r="I384" s="778"/>
      <c r="J384" s="95" t="str">
        <f t="shared" si="153"/>
        <v/>
      </c>
      <c r="K384" s="95" t="str">
        <f t="shared" si="154"/>
        <v/>
      </c>
      <c r="L384" s="909"/>
      <c r="M384" s="93" t="str">
        <f t="shared" si="167"/>
        <v/>
      </c>
      <c r="N384" s="93" t="str">
        <f t="shared" si="155"/>
        <v/>
      </c>
      <c r="O384" s="96"/>
      <c r="P384" s="96" t="str">
        <f t="shared" si="168"/>
        <v/>
      </c>
      <c r="Q384" s="96" t="str">
        <f t="shared" si="156"/>
        <v/>
      </c>
      <c r="R384" s="96" t="str">
        <f t="shared" si="157"/>
        <v/>
      </c>
      <c r="S384" s="96" t="str">
        <f t="shared" si="169"/>
        <v/>
      </c>
      <c r="T384" s="96" t="str">
        <f t="shared" si="158"/>
        <v/>
      </c>
      <c r="U384" s="96" t="str">
        <f t="shared" si="159"/>
        <v/>
      </c>
      <c r="V384" s="96" t="str">
        <f t="shared" si="160"/>
        <v/>
      </c>
      <c r="W384" s="96" t="str">
        <f t="shared" si="161"/>
        <v/>
      </c>
      <c r="X384" s="96" t="str">
        <f t="shared" si="170"/>
        <v/>
      </c>
      <c r="Y384" s="96" t="str">
        <f t="shared" si="171"/>
        <v/>
      </c>
      <c r="Z384" s="96" t="str">
        <f t="shared" si="162"/>
        <v/>
      </c>
      <c r="AA384" s="96" t="str">
        <f t="shared" si="172"/>
        <v/>
      </c>
      <c r="AB384" s="96" t="str">
        <f t="shared" si="173"/>
        <v/>
      </c>
      <c r="AC384" s="96" t="str">
        <f t="shared" si="163"/>
        <v/>
      </c>
      <c r="AD384" s="96" t="str">
        <f t="shared" si="174"/>
        <v/>
      </c>
      <c r="AE384" s="96" t="str">
        <f t="shared" si="164"/>
        <v/>
      </c>
      <c r="AF384" s="96" t="str">
        <f t="shared" si="165"/>
        <v/>
      </c>
      <c r="AG384" s="96" t="str">
        <f t="shared" si="166"/>
        <v/>
      </c>
      <c r="AH384" s="96" t="str">
        <f t="shared" si="175"/>
        <v/>
      </c>
      <c r="AI384" s="129" t="str">
        <f t="shared" si="176"/>
        <v/>
      </c>
    </row>
    <row r="385" spans="1:35" hidden="1">
      <c r="A385" s="130"/>
      <c r="B385" s="99"/>
      <c r="C385" s="97"/>
      <c r="D385" s="98"/>
      <c r="E385" s="98"/>
      <c r="F385" s="98"/>
      <c r="G385" s="98"/>
      <c r="H385" s="93" t="str">
        <f t="shared" si="152"/>
        <v/>
      </c>
      <c r="I385" s="778"/>
      <c r="J385" s="95" t="str">
        <f t="shared" si="153"/>
        <v/>
      </c>
      <c r="K385" s="95" t="str">
        <f t="shared" si="154"/>
        <v/>
      </c>
      <c r="L385" s="909"/>
      <c r="M385" s="93" t="str">
        <f t="shared" si="167"/>
        <v/>
      </c>
      <c r="N385" s="93" t="str">
        <f t="shared" si="155"/>
        <v/>
      </c>
      <c r="O385" s="96"/>
      <c r="P385" s="96" t="str">
        <f t="shared" si="168"/>
        <v/>
      </c>
      <c r="Q385" s="96" t="str">
        <f t="shared" si="156"/>
        <v/>
      </c>
      <c r="R385" s="96" t="str">
        <f t="shared" si="157"/>
        <v/>
      </c>
      <c r="S385" s="96" t="str">
        <f t="shared" si="169"/>
        <v/>
      </c>
      <c r="T385" s="96" t="str">
        <f t="shared" si="158"/>
        <v/>
      </c>
      <c r="U385" s="96" t="str">
        <f t="shared" si="159"/>
        <v/>
      </c>
      <c r="V385" s="96" t="str">
        <f t="shared" si="160"/>
        <v/>
      </c>
      <c r="W385" s="96" t="str">
        <f t="shared" si="161"/>
        <v/>
      </c>
      <c r="X385" s="96" t="str">
        <f t="shared" si="170"/>
        <v/>
      </c>
      <c r="Y385" s="96" t="str">
        <f t="shared" si="171"/>
        <v/>
      </c>
      <c r="Z385" s="96" t="str">
        <f t="shared" si="162"/>
        <v/>
      </c>
      <c r="AA385" s="96" t="str">
        <f t="shared" si="172"/>
        <v/>
      </c>
      <c r="AB385" s="96" t="str">
        <f t="shared" si="173"/>
        <v/>
      </c>
      <c r="AC385" s="96" t="str">
        <f t="shared" si="163"/>
        <v/>
      </c>
      <c r="AD385" s="96" t="str">
        <f t="shared" si="174"/>
        <v/>
      </c>
      <c r="AE385" s="96" t="str">
        <f t="shared" si="164"/>
        <v/>
      </c>
      <c r="AF385" s="96" t="str">
        <f t="shared" si="165"/>
        <v/>
      </c>
      <c r="AG385" s="96" t="str">
        <f t="shared" si="166"/>
        <v/>
      </c>
      <c r="AH385" s="96" t="str">
        <f t="shared" si="175"/>
        <v/>
      </c>
      <c r="AI385" s="129" t="str">
        <f t="shared" si="176"/>
        <v/>
      </c>
    </row>
    <row r="386" spans="1:35" hidden="1">
      <c r="A386" s="130"/>
      <c r="B386" s="99"/>
      <c r="C386" s="97"/>
      <c r="D386" s="98"/>
      <c r="E386" s="98"/>
      <c r="F386" s="98"/>
      <c r="G386" s="98"/>
      <c r="H386" s="93" t="str">
        <f t="shared" si="152"/>
        <v/>
      </c>
      <c r="I386" s="778"/>
      <c r="J386" s="95" t="str">
        <f t="shared" si="153"/>
        <v/>
      </c>
      <c r="K386" s="95" t="str">
        <f t="shared" si="154"/>
        <v/>
      </c>
      <c r="L386" s="909"/>
      <c r="M386" s="93" t="str">
        <f t="shared" si="167"/>
        <v/>
      </c>
      <c r="N386" s="93" t="str">
        <f t="shared" si="155"/>
        <v/>
      </c>
      <c r="O386" s="96"/>
      <c r="P386" s="96" t="str">
        <f t="shared" si="168"/>
        <v/>
      </c>
      <c r="Q386" s="96" t="str">
        <f t="shared" si="156"/>
        <v/>
      </c>
      <c r="R386" s="96" t="str">
        <f t="shared" si="157"/>
        <v/>
      </c>
      <c r="S386" s="96" t="str">
        <f t="shared" si="169"/>
        <v/>
      </c>
      <c r="T386" s="96" t="str">
        <f t="shared" si="158"/>
        <v/>
      </c>
      <c r="U386" s="96" t="str">
        <f t="shared" si="159"/>
        <v/>
      </c>
      <c r="V386" s="96" t="str">
        <f t="shared" si="160"/>
        <v/>
      </c>
      <c r="W386" s="96" t="str">
        <f t="shared" si="161"/>
        <v/>
      </c>
      <c r="X386" s="96" t="str">
        <f t="shared" si="170"/>
        <v/>
      </c>
      <c r="Y386" s="96" t="str">
        <f t="shared" si="171"/>
        <v/>
      </c>
      <c r="Z386" s="96" t="str">
        <f t="shared" si="162"/>
        <v/>
      </c>
      <c r="AA386" s="96" t="str">
        <f t="shared" si="172"/>
        <v/>
      </c>
      <c r="AB386" s="96" t="str">
        <f t="shared" si="173"/>
        <v/>
      </c>
      <c r="AC386" s="96" t="str">
        <f t="shared" si="163"/>
        <v/>
      </c>
      <c r="AD386" s="96" t="str">
        <f t="shared" si="174"/>
        <v/>
      </c>
      <c r="AE386" s="96" t="str">
        <f t="shared" si="164"/>
        <v/>
      </c>
      <c r="AF386" s="96" t="str">
        <f t="shared" si="165"/>
        <v/>
      </c>
      <c r="AG386" s="96" t="str">
        <f t="shared" si="166"/>
        <v/>
      </c>
      <c r="AH386" s="96" t="str">
        <f t="shared" si="175"/>
        <v/>
      </c>
      <c r="AI386" s="129" t="str">
        <f t="shared" si="176"/>
        <v/>
      </c>
    </row>
    <row r="387" spans="1:35" hidden="1">
      <c r="A387" s="130"/>
      <c r="B387" s="99"/>
      <c r="C387" s="97"/>
      <c r="D387" s="98"/>
      <c r="E387" s="98"/>
      <c r="F387" s="98"/>
      <c r="G387" s="98"/>
      <c r="H387" s="93" t="str">
        <f t="shared" si="152"/>
        <v/>
      </c>
      <c r="I387" s="778"/>
      <c r="J387" s="95" t="str">
        <f t="shared" si="153"/>
        <v/>
      </c>
      <c r="K387" s="95" t="str">
        <f t="shared" si="154"/>
        <v/>
      </c>
      <c r="L387" s="909"/>
      <c r="M387" s="93" t="str">
        <f t="shared" si="167"/>
        <v/>
      </c>
      <c r="N387" s="93" t="str">
        <f t="shared" si="155"/>
        <v/>
      </c>
      <c r="O387" s="96"/>
      <c r="P387" s="96" t="str">
        <f t="shared" si="168"/>
        <v/>
      </c>
      <c r="Q387" s="96" t="str">
        <f t="shared" si="156"/>
        <v/>
      </c>
      <c r="R387" s="96" t="str">
        <f t="shared" si="157"/>
        <v/>
      </c>
      <c r="S387" s="96" t="str">
        <f t="shared" si="169"/>
        <v/>
      </c>
      <c r="T387" s="96" t="str">
        <f t="shared" si="158"/>
        <v/>
      </c>
      <c r="U387" s="96" t="str">
        <f t="shared" si="159"/>
        <v/>
      </c>
      <c r="V387" s="96" t="str">
        <f t="shared" si="160"/>
        <v/>
      </c>
      <c r="W387" s="96" t="str">
        <f t="shared" si="161"/>
        <v/>
      </c>
      <c r="X387" s="96" t="str">
        <f t="shared" si="170"/>
        <v/>
      </c>
      <c r="Y387" s="96" t="str">
        <f t="shared" si="171"/>
        <v/>
      </c>
      <c r="Z387" s="96" t="str">
        <f t="shared" si="162"/>
        <v/>
      </c>
      <c r="AA387" s="96" t="str">
        <f t="shared" si="172"/>
        <v/>
      </c>
      <c r="AB387" s="96" t="str">
        <f t="shared" si="173"/>
        <v/>
      </c>
      <c r="AC387" s="96" t="str">
        <f t="shared" si="163"/>
        <v/>
      </c>
      <c r="AD387" s="96" t="str">
        <f t="shared" si="174"/>
        <v/>
      </c>
      <c r="AE387" s="96" t="str">
        <f t="shared" si="164"/>
        <v/>
      </c>
      <c r="AF387" s="96" t="str">
        <f t="shared" si="165"/>
        <v/>
      </c>
      <c r="AG387" s="96" t="str">
        <f t="shared" si="166"/>
        <v/>
      </c>
      <c r="AH387" s="96" t="str">
        <f t="shared" si="175"/>
        <v/>
      </c>
      <c r="AI387" s="129" t="str">
        <f t="shared" si="176"/>
        <v/>
      </c>
    </row>
    <row r="388" spans="1:35" hidden="1">
      <c r="A388" s="130"/>
      <c r="B388" s="99"/>
      <c r="C388" s="97"/>
      <c r="D388" s="98"/>
      <c r="E388" s="98"/>
      <c r="F388" s="98"/>
      <c r="G388" s="98"/>
      <c r="H388" s="93" t="str">
        <f t="shared" si="152"/>
        <v/>
      </c>
      <c r="I388" s="778"/>
      <c r="J388" s="95" t="str">
        <f t="shared" si="153"/>
        <v/>
      </c>
      <c r="K388" s="95" t="str">
        <f t="shared" si="154"/>
        <v/>
      </c>
      <c r="L388" s="909"/>
      <c r="M388" s="93" t="str">
        <f t="shared" si="167"/>
        <v/>
      </c>
      <c r="N388" s="93" t="str">
        <f t="shared" si="155"/>
        <v/>
      </c>
      <c r="O388" s="96"/>
      <c r="P388" s="96" t="str">
        <f t="shared" si="168"/>
        <v/>
      </c>
      <c r="Q388" s="96" t="str">
        <f t="shared" si="156"/>
        <v/>
      </c>
      <c r="R388" s="96" t="str">
        <f t="shared" si="157"/>
        <v/>
      </c>
      <c r="S388" s="96" t="str">
        <f t="shared" si="169"/>
        <v/>
      </c>
      <c r="T388" s="96" t="str">
        <f t="shared" si="158"/>
        <v/>
      </c>
      <c r="U388" s="96" t="str">
        <f t="shared" si="159"/>
        <v/>
      </c>
      <c r="V388" s="96" t="str">
        <f t="shared" si="160"/>
        <v/>
      </c>
      <c r="W388" s="96" t="str">
        <f t="shared" si="161"/>
        <v/>
      </c>
      <c r="X388" s="96" t="str">
        <f t="shared" si="170"/>
        <v/>
      </c>
      <c r="Y388" s="96" t="str">
        <f t="shared" si="171"/>
        <v/>
      </c>
      <c r="Z388" s="96" t="str">
        <f t="shared" si="162"/>
        <v/>
      </c>
      <c r="AA388" s="96" t="str">
        <f t="shared" si="172"/>
        <v/>
      </c>
      <c r="AB388" s="96" t="str">
        <f t="shared" si="173"/>
        <v/>
      </c>
      <c r="AC388" s="96" t="str">
        <f t="shared" si="163"/>
        <v/>
      </c>
      <c r="AD388" s="96" t="str">
        <f t="shared" si="174"/>
        <v/>
      </c>
      <c r="AE388" s="96" t="str">
        <f t="shared" si="164"/>
        <v/>
      </c>
      <c r="AF388" s="96" t="str">
        <f t="shared" si="165"/>
        <v/>
      </c>
      <c r="AG388" s="96" t="str">
        <f t="shared" si="166"/>
        <v/>
      </c>
      <c r="AH388" s="96" t="str">
        <f t="shared" si="175"/>
        <v/>
      </c>
      <c r="AI388" s="129" t="str">
        <f t="shared" si="176"/>
        <v/>
      </c>
    </row>
    <row r="389" spans="1:35" hidden="1">
      <c r="A389" s="130"/>
      <c r="B389" s="99"/>
      <c r="C389" s="97"/>
      <c r="D389" s="98"/>
      <c r="E389" s="98"/>
      <c r="F389" s="98"/>
      <c r="G389" s="98"/>
      <c r="H389" s="93" t="str">
        <f t="shared" si="152"/>
        <v/>
      </c>
      <c r="I389" s="778"/>
      <c r="J389" s="95" t="str">
        <f t="shared" si="153"/>
        <v/>
      </c>
      <c r="K389" s="95" t="str">
        <f t="shared" si="154"/>
        <v/>
      </c>
      <c r="L389" s="909"/>
      <c r="M389" s="93" t="str">
        <f t="shared" si="167"/>
        <v/>
      </c>
      <c r="N389" s="93" t="str">
        <f t="shared" si="155"/>
        <v/>
      </c>
      <c r="O389" s="96"/>
      <c r="P389" s="96" t="str">
        <f t="shared" si="168"/>
        <v/>
      </c>
      <c r="Q389" s="96" t="str">
        <f t="shared" si="156"/>
        <v/>
      </c>
      <c r="R389" s="96" t="str">
        <f t="shared" si="157"/>
        <v/>
      </c>
      <c r="S389" s="96" t="str">
        <f t="shared" si="169"/>
        <v/>
      </c>
      <c r="T389" s="96" t="str">
        <f t="shared" si="158"/>
        <v/>
      </c>
      <c r="U389" s="96" t="str">
        <f t="shared" si="159"/>
        <v/>
      </c>
      <c r="V389" s="96" t="str">
        <f t="shared" si="160"/>
        <v/>
      </c>
      <c r="W389" s="96" t="str">
        <f t="shared" si="161"/>
        <v/>
      </c>
      <c r="X389" s="96" t="str">
        <f t="shared" si="170"/>
        <v/>
      </c>
      <c r="Y389" s="96" t="str">
        <f t="shared" si="171"/>
        <v/>
      </c>
      <c r="Z389" s="96" t="str">
        <f t="shared" si="162"/>
        <v/>
      </c>
      <c r="AA389" s="96" t="str">
        <f t="shared" si="172"/>
        <v/>
      </c>
      <c r="AB389" s="96" t="str">
        <f t="shared" si="173"/>
        <v/>
      </c>
      <c r="AC389" s="96" t="str">
        <f t="shared" si="163"/>
        <v/>
      </c>
      <c r="AD389" s="96" t="str">
        <f t="shared" si="174"/>
        <v/>
      </c>
      <c r="AE389" s="96" t="str">
        <f t="shared" si="164"/>
        <v/>
      </c>
      <c r="AF389" s="96" t="str">
        <f t="shared" si="165"/>
        <v/>
      </c>
      <c r="AG389" s="96" t="str">
        <f t="shared" si="166"/>
        <v/>
      </c>
      <c r="AH389" s="96" t="str">
        <f t="shared" si="175"/>
        <v/>
      </c>
      <c r="AI389" s="129" t="str">
        <f t="shared" si="176"/>
        <v/>
      </c>
    </row>
    <row r="390" spans="1:35" hidden="1">
      <c r="A390" s="130"/>
      <c r="B390" s="99"/>
      <c r="C390" s="97"/>
      <c r="D390" s="98"/>
      <c r="E390" s="98"/>
      <c r="F390" s="98"/>
      <c r="G390" s="98"/>
      <c r="H390" s="93" t="str">
        <f t="shared" si="152"/>
        <v/>
      </c>
      <c r="I390" s="778"/>
      <c r="J390" s="95" t="str">
        <f t="shared" si="153"/>
        <v/>
      </c>
      <c r="K390" s="95" t="str">
        <f t="shared" si="154"/>
        <v/>
      </c>
      <c r="L390" s="909"/>
      <c r="M390" s="93" t="str">
        <f t="shared" si="167"/>
        <v/>
      </c>
      <c r="N390" s="93" t="str">
        <f t="shared" si="155"/>
        <v/>
      </c>
      <c r="O390" s="96"/>
      <c r="P390" s="96" t="str">
        <f t="shared" si="168"/>
        <v/>
      </c>
      <c r="Q390" s="96" t="str">
        <f t="shared" si="156"/>
        <v/>
      </c>
      <c r="R390" s="96" t="str">
        <f t="shared" si="157"/>
        <v/>
      </c>
      <c r="S390" s="96" t="str">
        <f t="shared" si="169"/>
        <v/>
      </c>
      <c r="T390" s="96" t="str">
        <f t="shared" si="158"/>
        <v/>
      </c>
      <c r="U390" s="96" t="str">
        <f t="shared" si="159"/>
        <v/>
      </c>
      <c r="V390" s="96" t="str">
        <f t="shared" si="160"/>
        <v/>
      </c>
      <c r="W390" s="96" t="str">
        <f t="shared" si="161"/>
        <v/>
      </c>
      <c r="X390" s="96" t="str">
        <f t="shared" si="170"/>
        <v/>
      </c>
      <c r="Y390" s="96" t="str">
        <f t="shared" si="171"/>
        <v/>
      </c>
      <c r="Z390" s="96" t="str">
        <f t="shared" si="162"/>
        <v/>
      </c>
      <c r="AA390" s="96" t="str">
        <f t="shared" si="172"/>
        <v/>
      </c>
      <c r="AB390" s="96" t="str">
        <f t="shared" si="173"/>
        <v/>
      </c>
      <c r="AC390" s="96" t="str">
        <f t="shared" si="163"/>
        <v/>
      </c>
      <c r="AD390" s="96" t="str">
        <f t="shared" si="174"/>
        <v/>
      </c>
      <c r="AE390" s="96" t="str">
        <f t="shared" si="164"/>
        <v/>
      </c>
      <c r="AF390" s="96" t="str">
        <f t="shared" si="165"/>
        <v/>
      </c>
      <c r="AG390" s="96" t="str">
        <f t="shared" si="166"/>
        <v/>
      </c>
      <c r="AH390" s="96" t="str">
        <f t="shared" si="175"/>
        <v/>
      </c>
      <c r="AI390" s="129" t="str">
        <f t="shared" si="176"/>
        <v/>
      </c>
    </row>
    <row r="391" spans="1:35" hidden="1">
      <c r="A391" s="130"/>
      <c r="B391" s="99"/>
      <c r="C391" s="97"/>
      <c r="D391" s="98"/>
      <c r="E391" s="98"/>
      <c r="F391" s="98"/>
      <c r="G391" s="98"/>
      <c r="H391" s="93" t="str">
        <f t="shared" si="152"/>
        <v/>
      </c>
      <c r="I391" s="778"/>
      <c r="J391" s="95" t="str">
        <f t="shared" si="153"/>
        <v/>
      </c>
      <c r="K391" s="95" t="str">
        <f t="shared" si="154"/>
        <v/>
      </c>
      <c r="L391" s="909"/>
      <c r="M391" s="93" t="str">
        <f t="shared" si="167"/>
        <v/>
      </c>
      <c r="N391" s="93" t="str">
        <f t="shared" si="155"/>
        <v/>
      </c>
      <c r="O391" s="96"/>
      <c r="P391" s="96" t="str">
        <f t="shared" si="168"/>
        <v/>
      </c>
      <c r="Q391" s="96" t="str">
        <f t="shared" si="156"/>
        <v/>
      </c>
      <c r="R391" s="96" t="str">
        <f t="shared" si="157"/>
        <v/>
      </c>
      <c r="S391" s="96" t="str">
        <f t="shared" si="169"/>
        <v/>
      </c>
      <c r="T391" s="96" t="str">
        <f t="shared" si="158"/>
        <v/>
      </c>
      <c r="U391" s="96" t="str">
        <f t="shared" si="159"/>
        <v/>
      </c>
      <c r="V391" s="96" t="str">
        <f t="shared" si="160"/>
        <v/>
      </c>
      <c r="W391" s="96" t="str">
        <f t="shared" si="161"/>
        <v/>
      </c>
      <c r="X391" s="96" t="str">
        <f t="shared" si="170"/>
        <v/>
      </c>
      <c r="Y391" s="96" t="str">
        <f t="shared" si="171"/>
        <v/>
      </c>
      <c r="Z391" s="96" t="str">
        <f t="shared" si="162"/>
        <v/>
      </c>
      <c r="AA391" s="96" t="str">
        <f t="shared" si="172"/>
        <v/>
      </c>
      <c r="AB391" s="96" t="str">
        <f t="shared" si="173"/>
        <v/>
      </c>
      <c r="AC391" s="96" t="str">
        <f t="shared" si="163"/>
        <v/>
      </c>
      <c r="AD391" s="96" t="str">
        <f t="shared" si="174"/>
        <v/>
      </c>
      <c r="AE391" s="96" t="str">
        <f t="shared" si="164"/>
        <v/>
      </c>
      <c r="AF391" s="96" t="str">
        <f t="shared" si="165"/>
        <v/>
      </c>
      <c r="AG391" s="96" t="str">
        <f t="shared" si="166"/>
        <v/>
      </c>
      <c r="AH391" s="96" t="str">
        <f t="shared" si="175"/>
        <v/>
      </c>
      <c r="AI391" s="129" t="str">
        <f t="shared" si="176"/>
        <v/>
      </c>
    </row>
    <row r="392" spans="1:35" hidden="1">
      <c r="A392" s="130"/>
      <c r="B392" s="99"/>
      <c r="C392" s="97"/>
      <c r="D392" s="98"/>
      <c r="E392" s="98"/>
      <c r="F392" s="98"/>
      <c r="G392" s="98"/>
      <c r="H392" s="93" t="str">
        <f t="shared" si="152"/>
        <v/>
      </c>
      <c r="I392" s="778"/>
      <c r="J392" s="95" t="str">
        <f t="shared" si="153"/>
        <v/>
      </c>
      <c r="K392" s="95" t="str">
        <f t="shared" si="154"/>
        <v/>
      </c>
      <c r="L392" s="909"/>
      <c r="M392" s="93" t="str">
        <f t="shared" si="167"/>
        <v/>
      </c>
      <c r="N392" s="93" t="str">
        <f t="shared" si="155"/>
        <v/>
      </c>
      <c r="O392" s="96"/>
      <c r="P392" s="96" t="str">
        <f t="shared" si="168"/>
        <v/>
      </c>
      <c r="Q392" s="96" t="str">
        <f t="shared" si="156"/>
        <v/>
      </c>
      <c r="R392" s="96" t="str">
        <f t="shared" si="157"/>
        <v/>
      </c>
      <c r="S392" s="96" t="str">
        <f t="shared" si="169"/>
        <v/>
      </c>
      <c r="T392" s="96" t="str">
        <f t="shared" si="158"/>
        <v/>
      </c>
      <c r="U392" s="96" t="str">
        <f t="shared" si="159"/>
        <v/>
      </c>
      <c r="V392" s="96" t="str">
        <f t="shared" si="160"/>
        <v/>
      </c>
      <c r="W392" s="96" t="str">
        <f t="shared" si="161"/>
        <v/>
      </c>
      <c r="X392" s="96" t="str">
        <f t="shared" si="170"/>
        <v/>
      </c>
      <c r="Y392" s="96" t="str">
        <f t="shared" si="171"/>
        <v/>
      </c>
      <c r="Z392" s="96" t="str">
        <f t="shared" si="162"/>
        <v/>
      </c>
      <c r="AA392" s="96" t="str">
        <f t="shared" si="172"/>
        <v/>
      </c>
      <c r="AB392" s="96" t="str">
        <f t="shared" si="173"/>
        <v/>
      </c>
      <c r="AC392" s="96" t="str">
        <f t="shared" si="163"/>
        <v/>
      </c>
      <c r="AD392" s="96" t="str">
        <f t="shared" si="174"/>
        <v/>
      </c>
      <c r="AE392" s="96" t="str">
        <f t="shared" si="164"/>
        <v/>
      </c>
      <c r="AF392" s="96" t="str">
        <f t="shared" si="165"/>
        <v/>
      </c>
      <c r="AG392" s="96" t="str">
        <f t="shared" si="166"/>
        <v/>
      </c>
      <c r="AH392" s="96" t="str">
        <f t="shared" si="175"/>
        <v/>
      </c>
      <c r="AI392" s="129" t="str">
        <f t="shared" si="176"/>
        <v/>
      </c>
    </row>
    <row r="393" spans="1:35" hidden="1">
      <c r="A393" s="130"/>
      <c r="B393" s="99"/>
      <c r="C393" s="97"/>
      <c r="D393" s="98"/>
      <c r="E393" s="98"/>
      <c r="F393" s="98"/>
      <c r="G393" s="98"/>
      <c r="H393" s="93" t="str">
        <f t="shared" si="152"/>
        <v/>
      </c>
      <c r="I393" s="778"/>
      <c r="J393" s="95" t="str">
        <f t="shared" si="153"/>
        <v/>
      </c>
      <c r="K393" s="95" t="str">
        <f t="shared" si="154"/>
        <v/>
      </c>
      <c r="L393" s="909"/>
      <c r="M393" s="93" t="str">
        <f t="shared" si="167"/>
        <v/>
      </c>
      <c r="N393" s="93" t="str">
        <f t="shared" si="155"/>
        <v/>
      </c>
      <c r="O393" s="96"/>
      <c r="P393" s="96" t="str">
        <f t="shared" si="168"/>
        <v/>
      </c>
      <c r="Q393" s="96" t="str">
        <f t="shared" si="156"/>
        <v/>
      </c>
      <c r="R393" s="96" t="str">
        <f t="shared" si="157"/>
        <v/>
      </c>
      <c r="S393" s="96" t="str">
        <f t="shared" si="169"/>
        <v/>
      </c>
      <c r="T393" s="96" t="str">
        <f t="shared" si="158"/>
        <v/>
      </c>
      <c r="U393" s="96" t="str">
        <f t="shared" si="159"/>
        <v/>
      </c>
      <c r="V393" s="96" t="str">
        <f t="shared" si="160"/>
        <v/>
      </c>
      <c r="W393" s="96" t="str">
        <f t="shared" si="161"/>
        <v/>
      </c>
      <c r="X393" s="96" t="str">
        <f t="shared" si="170"/>
        <v/>
      </c>
      <c r="Y393" s="96" t="str">
        <f t="shared" si="171"/>
        <v/>
      </c>
      <c r="Z393" s="96" t="str">
        <f t="shared" si="162"/>
        <v/>
      </c>
      <c r="AA393" s="96" t="str">
        <f t="shared" si="172"/>
        <v/>
      </c>
      <c r="AB393" s="96" t="str">
        <f t="shared" si="173"/>
        <v/>
      </c>
      <c r="AC393" s="96" t="str">
        <f t="shared" si="163"/>
        <v/>
      </c>
      <c r="AD393" s="96" t="str">
        <f t="shared" si="174"/>
        <v/>
      </c>
      <c r="AE393" s="96" t="str">
        <f t="shared" si="164"/>
        <v/>
      </c>
      <c r="AF393" s="96" t="str">
        <f t="shared" si="165"/>
        <v/>
      </c>
      <c r="AG393" s="96" t="str">
        <f t="shared" si="166"/>
        <v/>
      </c>
      <c r="AH393" s="96" t="str">
        <f t="shared" si="175"/>
        <v/>
      </c>
      <c r="AI393" s="129" t="str">
        <f t="shared" si="176"/>
        <v/>
      </c>
    </row>
    <row r="394" spans="1:35" hidden="1">
      <c r="A394" s="130"/>
      <c r="B394" s="99"/>
      <c r="C394" s="97"/>
      <c r="D394" s="98"/>
      <c r="E394" s="98"/>
      <c r="F394" s="98"/>
      <c r="G394" s="98"/>
      <c r="H394" s="93" t="str">
        <f t="shared" si="152"/>
        <v/>
      </c>
      <c r="I394" s="778"/>
      <c r="J394" s="95" t="str">
        <f t="shared" si="153"/>
        <v/>
      </c>
      <c r="K394" s="95" t="str">
        <f t="shared" si="154"/>
        <v/>
      </c>
      <c r="L394" s="909"/>
      <c r="M394" s="93" t="str">
        <f t="shared" si="167"/>
        <v/>
      </c>
      <c r="N394" s="93" t="str">
        <f t="shared" si="155"/>
        <v/>
      </c>
      <c r="O394" s="96"/>
      <c r="P394" s="96" t="str">
        <f t="shared" si="168"/>
        <v/>
      </c>
      <c r="Q394" s="96" t="str">
        <f t="shared" si="156"/>
        <v/>
      </c>
      <c r="R394" s="96" t="str">
        <f t="shared" si="157"/>
        <v/>
      </c>
      <c r="S394" s="96" t="str">
        <f t="shared" si="169"/>
        <v/>
      </c>
      <c r="T394" s="96" t="str">
        <f t="shared" si="158"/>
        <v/>
      </c>
      <c r="U394" s="96" t="str">
        <f t="shared" si="159"/>
        <v/>
      </c>
      <c r="V394" s="96" t="str">
        <f t="shared" si="160"/>
        <v/>
      </c>
      <c r="W394" s="96" t="str">
        <f t="shared" si="161"/>
        <v/>
      </c>
      <c r="X394" s="96" t="str">
        <f t="shared" si="170"/>
        <v/>
      </c>
      <c r="Y394" s="96" t="str">
        <f t="shared" si="171"/>
        <v/>
      </c>
      <c r="Z394" s="96" t="str">
        <f t="shared" si="162"/>
        <v/>
      </c>
      <c r="AA394" s="96" t="str">
        <f t="shared" si="172"/>
        <v/>
      </c>
      <c r="AB394" s="96" t="str">
        <f t="shared" si="173"/>
        <v/>
      </c>
      <c r="AC394" s="96" t="str">
        <f t="shared" si="163"/>
        <v/>
      </c>
      <c r="AD394" s="96" t="str">
        <f t="shared" si="174"/>
        <v/>
      </c>
      <c r="AE394" s="96" t="str">
        <f t="shared" si="164"/>
        <v/>
      </c>
      <c r="AF394" s="96" t="str">
        <f t="shared" si="165"/>
        <v/>
      </c>
      <c r="AG394" s="96" t="str">
        <f t="shared" si="166"/>
        <v/>
      </c>
      <c r="AH394" s="96" t="str">
        <f t="shared" si="175"/>
        <v/>
      </c>
      <c r="AI394" s="129" t="str">
        <f t="shared" si="176"/>
        <v/>
      </c>
    </row>
    <row r="395" spans="1:35" hidden="1">
      <c r="A395" s="130"/>
      <c r="B395" s="99"/>
      <c r="C395" s="97"/>
      <c r="D395" s="98"/>
      <c r="E395" s="98"/>
      <c r="F395" s="98"/>
      <c r="G395" s="98"/>
      <c r="H395" s="93" t="str">
        <f t="shared" si="152"/>
        <v/>
      </c>
      <c r="I395" s="778"/>
      <c r="J395" s="95" t="str">
        <f t="shared" si="153"/>
        <v/>
      </c>
      <c r="K395" s="95" t="str">
        <f t="shared" si="154"/>
        <v/>
      </c>
      <c r="L395" s="909"/>
      <c r="M395" s="93" t="str">
        <f t="shared" si="167"/>
        <v/>
      </c>
      <c r="N395" s="93" t="str">
        <f t="shared" si="155"/>
        <v/>
      </c>
      <c r="O395" s="96"/>
      <c r="P395" s="96" t="str">
        <f t="shared" si="168"/>
        <v/>
      </c>
      <c r="Q395" s="96" t="str">
        <f t="shared" si="156"/>
        <v/>
      </c>
      <c r="R395" s="96" t="str">
        <f t="shared" si="157"/>
        <v/>
      </c>
      <c r="S395" s="96" t="str">
        <f t="shared" si="169"/>
        <v/>
      </c>
      <c r="T395" s="96" t="str">
        <f t="shared" si="158"/>
        <v/>
      </c>
      <c r="U395" s="96" t="str">
        <f t="shared" si="159"/>
        <v/>
      </c>
      <c r="V395" s="96" t="str">
        <f t="shared" si="160"/>
        <v/>
      </c>
      <c r="W395" s="96" t="str">
        <f t="shared" si="161"/>
        <v/>
      </c>
      <c r="X395" s="96" t="str">
        <f t="shared" si="170"/>
        <v/>
      </c>
      <c r="Y395" s="96" t="str">
        <f t="shared" si="171"/>
        <v/>
      </c>
      <c r="Z395" s="96" t="str">
        <f t="shared" si="162"/>
        <v/>
      </c>
      <c r="AA395" s="96" t="str">
        <f t="shared" si="172"/>
        <v/>
      </c>
      <c r="AB395" s="96" t="str">
        <f t="shared" si="173"/>
        <v/>
      </c>
      <c r="AC395" s="96" t="str">
        <f t="shared" si="163"/>
        <v/>
      </c>
      <c r="AD395" s="96" t="str">
        <f t="shared" si="174"/>
        <v/>
      </c>
      <c r="AE395" s="96" t="str">
        <f t="shared" si="164"/>
        <v/>
      </c>
      <c r="AF395" s="96" t="str">
        <f t="shared" si="165"/>
        <v/>
      </c>
      <c r="AG395" s="96" t="str">
        <f t="shared" si="166"/>
        <v/>
      </c>
      <c r="AH395" s="96" t="str">
        <f t="shared" si="175"/>
        <v/>
      </c>
      <c r="AI395" s="129" t="str">
        <f t="shared" si="176"/>
        <v/>
      </c>
    </row>
    <row r="396" spans="1:35" hidden="1">
      <c r="A396" s="130"/>
      <c r="B396" s="99"/>
      <c r="C396" s="97"/>
      <c r="D396" s="98"/>
      <c r="E396" s="98"/>
      <c r="F396" s="98"/>
      <c r="G396" s="98"/>
      <c r="H396" s="93" t="str">
        <f t="shared" si="152"/>
        <v/>
      </c>
      <c r="I396" s="778"/>
      <c r="J396" s="95" t="str">
        <f t="shared" si="153"/>
        <v/>
      </c>
      <c r="K396" s="95" t="str">
        <f t="shared" si="154"/>
        <v/>
      </c>
      <c r="L396" s="909"/>
      <c r="M396" s="93" t="str">
        <f t="shared" si="167"/>
        <v/>
      </c>
      <c r="N396" s="93" t="str">
        <f t="shared" si="155"/>
        <v/>
      </c>
      <c r="O396" s="96"/>
      <c r="P396" s="96" t="str">
        <f t="shared" si="168"/>
        <v/>
      </c>
      <c r="Q396" s="96" t="str">
        <f t="shared" si="156"/>
        <v/>
      </c>
      <c r="R396" s="96" t="str">
        <f t="shared" si="157"/>
        <v/>
      </c>
      <c r="S396" s="96" t="str">
        <f t="shared" si="169"/>
        <v/>
      </c>
      <c r="T396" s="96" t="str">
        <f t="shared" si="158"/>
        <v/>
      </c>
      <c r="U396" s="96" t="str">
        <f t="shared" si="159"/>
        <v/>
      </c>
      <c r="V396" s="96" t="str">
        <f t="shared" si="160"/>
        <v/>
      </c>
      <c r="W396" s="96" t="str">
        <f t="shared" si="161"/>
        <v/>
      </c>
      <c r="X396" s="96" t="str">
        <f t="shared" si="170"/>
        <v/>
      </c>
      <c r="Y396" s="96" t="str">
        <f t="shared" si="171"/>
        <v/>
      </c>
      <c r="Z396" s="96" t="str">
        <f t="shared" si="162"/>
        <v/>
      </c>
      <c r="AA396" s="96" t="str">
        <f t="shared" si="172"/>
        <v/>
      </c>
      <c r="AB396" s="96" t="str">
        <f t="shared" si="173"/>
        <v/>
      </c>
      <c r="AC396" s="96" t="str">
        <f t="shared" si="163"/>
        <v/>
      </c>
      <c r="AD396" s="96" t="str">
        <f t="shared" si="174"/>
        <v/>
      </c>
      <c r="AE396" s="96" t="str">
        <f t="shared" si="164"/>
        <v/>
      </c>
      <c r="AF396" s="96" t="str">
        <f t="shared" si="165"/>
        <v/>
      </c>
      <c r="AG396" s="96" t="str">
        <f t="shared" si="166"/>
        <v/>
      </c>
      <c r="AH396" s="96" t="str">
        <f t="shared" si="175"/>
        <v/>
      </c>
      <c r="AI396" s="129" t="str">
        <f t="shared" si="176"/>
        <v/>
      </c>
    </row>
    <row r="397" spans="1:35" hidden="1">
      <c r="A397" s="130"/>
      <c r="B397" s="99"/>
      <c r="C397" s="97"/>
      <c r="D397" s="98"/>
      <c r="E397" s="98"/>
      <c r="F397" s="98"/>
      <c r="G397" s="98"/>
      <c r="H397" s="93" t="str">
        <f t="shared" si="152"/>
        <v/>
      </c>
      <c r="I397" s="778"/>
      <c r="J397" s="95" t="str">
        <f t="shared" si="153"/>
        <v/>
      </c>
      <c r="K397" s="95" t="str">
        <f t="shared" si="154"/>
        <v/>
      </c>
      <c r="L397" s="909"/>
      <c r="M397" s="93" t="str">
        <f t="shared" si="167"/>
        <v/>
      </c>
      <c r="N397" s="93" t="str">
        <f t="shared" si="155"/>
        <v/>
      </c>
      <c r="O397" s="96"/>
      <c r="P397" s="96" t="str">
        <f t="shared" si="168"/>
        <v/>
      </c>
      <c r="Q397" s="96" t="str">
        <f t="shared" si="156"/>
        <v/>
      </c>
      <c r="R397" s="96" t="str">
        <f t="shared" si="157"/>
        <v/>
      </c>
      <c r="S397" s="96" t="str">
        <f t="shared" si="169"/>
        <v/>
      </c>
      <c r="T397" s="96" t="str">
        <f t="shared" si="158"/>
        <v/>
      </c>
      <c r="U397" s="96" t="str">
        <f t="shared" si="159"/>
        <v/>
      </c>
      <c r="V397" s="96" t="str">
        <f t="shared" si="160"/>
        <v/>
      </c>
      <c r="W397" s="96" t="str">
        <f t="shared" si="161"/>
        <v/>
      </c>
      <c r="X397" s="96" t="str">
        <f t="shared" si="170"/>
        <v/>
      </c>
      <c r="Y397" s="96" t="str">
        <f t="shared" si="171"/>
        <v/>
      </c>
      <c r="Z397" s="96" t="str">
        <f t="shared" si="162"/>
        <v/>
      </c>
      <c r="AA397" s="96" t="str">
        <f t="shared" si="172"/>
        <v/>
      </c>
      <c r="AB397" s="96" t="str">
        <f t="shared" si="173"/>
        <v/>
      </c>
      <c r="AC397" s="96" t="str">
        <f t="shared" si="163"/>
        <v/>
      </c>
      <c r="AD397" s="96" t="str">
        <f t="shared" si="174"/>
        <v/>
      </c>
      <c r="AE397" s="96" t="str">
        <f t="shared" si="164"/>
        <v/>
      </c>
      <c r="AF397" s="96" t="str">
        <f t="shared" si="165"/>
        <v/>
      </c>
      <c r="AG397" s="96" t="str">
        <f t="shared" si="166"/>
        <v/>
      </c>
      <c r="AH397" s="96" t="str">
        <f t="shared" si="175"/>
        <v/>
      </c>
      <c r="AI397" s="129" t="str">
        <f t="shared" si="176"/>
        <v/>
      </c>
    </row>
    <row r="398" spans="1:35" hidden="1">
      <c r="A398" s="130"/>
      <c r="B398" s="99"/>
      <c r="C398" s="97"/>
      <c r="D398" s="98"/>
      <c r="E398" s="98"/>
      <c r="F398" s="98"/>
      <c r="G398" s="98"/>
      <c r="H398" s="93" t="str">
        <f t="shared" si="152"/>
        <v/>
      </c>
      <c r="I398" s="778"/>
      <c r="J398" s="95" t="str">
        <f t="shared" si="153"/>
        <v/>
      </c>
      <c r="K398" s="95" t="str">
        <f t="shared" si="154"/>
        <v/>
      </c>
      <c r="L398" s="909"/>
      <c r="M398" s="93" t="str">
        <f t="shared" si="167"/>
        <v/>
      </c>
      <c r="N398" s="93" t="str">
        <f t="shared" si="155"/>
        <v/>
      </c>
      <c r="O398" s="96"/>
      <c r="P398" s="96" t="str">
        <f t="shared" si="168"/>
        <v/>
      </c>
      <c r="Q398" s="96" t="str">
        <f t="shared" si="156"/>
        <v/>
      </c>
      <c r="R398" s="96" t="str">
        <f t="shared" si="157"/>
        <v/>
      </c>
      <c r="S398" s="96" t="str">
        <f t="shared" si="169"/>
        <v/>
      </c>
      <c r="T398" s="96" t="str">
        <f t="shared" si="158"/>
        <v/>
      </c>
      <c r="U398" s="96" t="str">
        <f t="shared" si="159"/>
        <v/>
      </c>
      <c r="V398" s="96" t="str">
        <f t="shared" si="160"/>
        <v/>
      </c>
      <c r="W398" s="96" t="str">
        <f t="shared" si="161"/>
        <v/>
      </c>
      <c r="X398" s="96" t="str">
        <f t="shared" si="170"/>
        <v/>
      </c>
      <c r="Y398" s="96" t="str">
        <f t="shared" si="171"/>
        <v/>
      </c>
      <c r="Z398" s="96" t="str">
        <f t="shared" si="162"/>
        <v/>
      </c>
      <c r="AA398" s="96" t="str">
        <f t="shared" si="172"/>
        <v/>
      </c>
      <c r="AB398" s="96" t="str">
        <f t="shared" si="173"/>
        <v/>
      </c>
      <c r="AC398" s="96" t="str">
        <f t="shared" si="163"/>
        <v/>
      </c>
      <c r="AD398" s="96" t="str">
        <f t="shared" si="174"/>
        <v/>
      </c>
      <c r="AE398" s="96" t="str">
        <f t="shared" si="164"/>
        <v/>
      </c>
      <c r="AF398" s="96" t="str">
        <f t="shared" si="165"/>
        <v/>
      </c>
      <c r="AG398" s="96" t="str">
        <f t="shared" si="166"/>
        <v/>
      </c>
      <c r="AH398" s="96" t="str">
        <f t="shared" si="175"/>
        <v/>
      </c>
      <c r="AI398" s="129" t="str">
        <f t="shared" si="176"/>
        <v/>
      </c>
    </row>
    <row r="399" spans="1:35" hidden="1">
      <c r="A399" s="130"/>
      <c r="B399" s="99"/>
      <c r="C399" s="97"/>
      <c r="D399" s="98"/>
      <c r="E399" s="98"/>
      <c r="F399" s="98"/>
      <c r="G399" s="98"/>
      <c r="H399" s="93" t="str">
        <f t="shared" si="152"/>
        <v/>
      </c>
      <c r="I399" s="778"/>
      <c r="J399" s="95" t="str">
        <f t="shared" si="153"/>
        <v/>
      </c>
      <c r="K399" s="95" t="str">
        <f t="shared" si="154"/>
        <v/>
      </c>
      <c r="L399" s="909"/>
      <c r="M399" s="93" t="str">
        <f t="shared" si="167"/>
        <v/>
      </c>
      <c r="N399" s="93" t="str">
        <f t="shared" si="155"/>
        <v/>
      </c>
      <c r="O399" s="96"/>
      <c r="P399" s="96" t="str">
        <f t="shared" si="168"/>
        <v/>
      </c>
      <c r="Q399" s="96" t="str">
        <f t="shared" si="156"/>
        <v/>
      </c>
      <c r="R399" s="96" t="str">
        <f t="shared" si="157"/>
        <v/>
      </c>
      <c r="S399" s="96" t="str">
        <f t="shared" si="169"/>
        <v/>
      </c>
      <c r="T399" s="96" t="str">
        <f t="shared" si="158"/>
        <v/>
      </c>
      <c r="U399" s="96" t="str">
        <f t="shared" si="159"/>
        <v/>
      </c>
      <c r="V399" s="96" t="str">
        <f t="shared" si="160"/>
        <v/>
      </c>
      <c r="W399" s="96" t="str">
        <f t="shared" si="161"/>
        <v/>
      </c>
      <c r="X399" s="96" t="str">
        <f t="shared" si="170"/>
        <v/>
      </c>
      <c r="Y399" s="96" t="str">
        <f t="shared" si="171"/>
        <v/>
      </c>
      <c r="Z399" s="96" t="str">
        <f t="shared" si="162"/>
        <v/>
      </c>
      <c r="AA399" s="96" t="str">
        <f t="shared" si="172"/>
        <v/>
      </c>
      <c r="AB399" s="96" t="str">
        <f t="shared" si="173"/>
        <v/>
      </c>
      <c r="AC399" s="96" t="str">
        <f t="shared" si="163"/>
        <v/>
      </c>
      <c r="AD399" s="96" t="str">
        <f t="shared" si="174"/>
        <v/>
      </c>
      <c r="AE399" s="96" t="str">
        <f t="shared" si="164"/>
        <v/>
      </c>
      <c r="AF399" s="96" t="str">
        <f t="shared" si="165"/>
        <v/>
      </c>
      <c r="AG399" s="96" t="str">
        <f t="shared" si="166"/>
        <v/>
      </c>
      <c r="AH399" s="96" t="str">
        <f t="shared" si="175"/>
        <v/>
      </c>
      <c r="AI399" s="129" t="str">
        <f t="shared" si="176"/>
        <v/>
      </c>
    </row>
    <row r="400" spans="1:35" hidden="1">
      <c r="A400" s="130"/>
      <c r="B400" s="99"/>
      <c r="C400" s="97"/>
      <c r="D400" s="98"/>
      <c r="E400" s="98"/>
      <c r="F400" s="98"/>
      <c r="G400" s="98"/>
      <c r="H400" s="93" t="str">
        <f t="shared" si="152"/>
        <v/>
      </c>
      <c r="I400" s="778"/>
      <c r="J400" s="95" t="str">
        <f t="shared" si="153"/>
        <v/>
      </c>
      <c r="K400" s="95" t="str">
        <f t="shared" si="154"/>
        <v/>
      </c>
      <c r="L400" s="909"/>
      <c r="M400" s="93" t="str">
        <f t="shared" si="167"/>
        <v/>
      </c>
      <c r="N400" s="93" t="str">
        <f t="shared" si="155"/>
        <v/>
      </c>
      <c r="O400" s="96"/>
      <c r="P400" s="96" t="str">
        <f t="shared" si="168"/>
        <v/>
      </c>
      <c r="Q400" s="96" t="str">
        <f t="shared" si="156"/>
        <v/>
      </c>
      <c r="R400" s="96" t="str">
        <f t="shared" si="157"/>
        <v/>
      </c>
      <c r="S400" s="96" t="str">
        <f t="shared" si="169"/>
        <v/>
      </c>
      <c r="T400" s="96" t="str">
        <f t="shared" si="158"/>
        <v/>
      </c>
      <c r="U400" s="96" t="str">
        <f t="shared" si="159"/>
        <v/>
      </c>
      <c r="V400" s="96" t="str">
        <f t="shared" si="160"/>
        <v/>
      </c>
      <c r="W400" s="96" t="str">
        <f t="shared" si="161"/>
        <v/>
      </c>
      <c r="X400" s="96" t="str">
        <f t="shared" si="170"/>
        <v/>
      </c>
      <c r="Y400" s="96" t="str">
        <f t="shared" si="171"/>
        <v/>
      </c>
      <c r="Z400" s="96" t="str">
        <f t="shared" si="162"/>
        <v/>
      </c>
      <c r="AA400" s="96" t="str">
        <f t="shared" si="172"/>
        <v/>
      </c>
      <c r="AB400" s="96" t="str">
        <f t="shared" si="173"/>
        <v/>
      </c>
      <c r="AC400" s="96" t="str">
        <f t="shared" si="163"/>
        <v/>
      </c>
      <c r="AD400" s="96" t="str">
        <f t="shared" si="174"/>
        <v/>
      </c>
      <c r="AE400" s="96" t="str">
        <f t="shared" si="164"/>
        <v/>
      </c>
      <c r="AF400" s="96" t="str">
        <f t="shared" si="165"/>
        <v/>
      </c>
      <c r="AG400" s="96" t="str">
        <f t="shared" si="166"/>
        <v/>
      </c>
      <c r="AH400" s="96" t="str">
        <f t="shared" si="175"/>
        <v/>
      </c>
      <c r="AI400" s="129" t="str">
        <f t="shared" si="176"/>
        <v/>
      </c>
    </row>
    <row r="401" spans="1:35" hidden="1">
      <c r="A401" s="130"/>
      <c r="B401" s="99"/>
      <c r="C401" s="97"/>
      <c r="D401" s="98"/>
      <c r="E401" s="98"/>
      <c r="F401" s="98"/>
      <c r="G401" s="98"/>
      <c r="H401" s="93" t="str">
        <f t="shared" si="152"/>
        <v/>
      </c>
      <c r="I401" s="778"/>
      <c r="J401" s="95" t="str">
        <f t="shared" si="153"/>
        <v/>
      </c>
      <c r="K401" s="95" t="str">
        <f t="shared" si="154"/>
        <v/>
      </c>
      <c r="L401" s="909"/>
      <c r="M401" s="93" t="str">
        <f t="shared" si="167"/>
        <v/>
      </c>
      <c r="N401" s="93" t="str">
        <f t="shared" si="155"/>
        <v/>
      </c>
      <c r="O401" s="96"/>
      <c r="P401" s="96" t="str">
        <f t="shared" si="168"/>
        <v/>
      </c>
      <c r="Q401" s="96" t="str">
        <f t="shared" si="156"/>
        <v/>
      </c>
      <c r="R401" s="96" t="str">
        <f t="shared" si="157"/>
        <v/>
      </c>
      <c r="S401" s="96" t="str">
        <f t="shared" si="169"/>
        <v/>
      </c>
      <c r="T401" s="96" t="str">
        <f t="shared" si="158"/>
        <v/>
      </c>
      <c r="U401" s="96" t="str">
        <f t="shared" si="159"/>
        <v/>
      </c>
      <c r="V401" s="96" t="str">
        <f t="shared" si="160"/>
        <v/>
      </c>
      <c r="W401" s="96" t="str">
        <f t="shared" si="161"/>
        <v/>
      </c>
      <c r="X401" s="96" t="str">
        <f t="shared" si="170"/>
        <v/>
      </c>
      <c r="Y401" s="96" t="str">
        <f t="shared" si="171"/>
        <v/>
      </c>
      <c r="Z401" s="96" t="str">
        <f t="shared" si="162"/>
        <v/>
      </c>
      <c r="AA401" s="96" t="str">
        <f t="shared" si="172"/>
        <v/>
      </c>
      <c r="AB401" s="96" t="str">
        <f t="shared" si="173"/>
        <v/>
      </c>
      <c r="AC401" s="96" t="str">
        <f t="shared" si="163"/>
        <v/>
      </c>
      <c r="AD401" s="96" t="str">
        <f t="shared" si="174"/>
        <v/>
      </c>
      <c r="AE401" s="96" t="str">
        <f t="shared" si="164"/>
        <v/>
      </c>
      <c r="AF401" s="96" t="str">
        <f t="shared" si="165"/>
        <v/>
      </c>
      <c r="AG401" s="96" t="str">
        <f t="shared" si="166"/>
        <v/>
      </c>
      <c r="AH401" s="96" t="str">
        <f t="shared" si="175"/>
        <v/>
      </c>
      <c r="AI401" s="129" t="str">
        <f t="shared" si="176"/>
        <v/>
      </c>
    </row>
    <row r="402" spans="1:35" hidden="1">
      <c r="A402" s="130"/>
      <c r="B402" s="99"/>
      <c r="C402" s="97"/>
      <c r="D402" s="98"/>
      <c r="E402" s="98"/>
      <c r="F402" s="98"/>
      <c r="G402" s="98"/>
      <c r="H402" s="93" t="str">
        <f t="shared" si="152"/>
        <v/>
      </c>
      <c r="I402" s="778"/>
      <c r="J402" s="95" t="str">
        <f t="shared" si="153"/>
        <v/>
      </c>
      <c r="K402" s="95" t="str">
        <f t="shared" si="154"/>
        <v/>
      </c>
      <c r="L402" s="909"/>
      <c r="M402" s="93" t="str">
        <f t="shared" si="167"/>
        <v/>
      </c>
      <c r="N402" s="93" t="str">
        <f t="shared" si="155"/>
        <v/>
      </c>
      <c r="O402" s="96"/>
      <c r="P402" s="96" t="str">
        <f t="shared" si="168"/>
        <v/>
      </c>
      <c r="Q402" s="96" t="str">
        <f t="shared" si="156"/>
        <v/>
      </c>
      <c r="R402" s="96" t="str">
        <f t="shared" si="157"/>
        <v/>
      </c>
      <c r="S402" s="96" t="str">
        <f t="shared" si="169"/>
        <v/>
      </c>
      <c r="T402" s="96" t="str">
        <f t="shared" si="158"/>
        <v/>
      </c>
      <c r="U402" s="96" t="str">
        <f t="shared" si="159"/>
        <v/>
      </c>
      <c r="V402" s="96" t="str">
        <f t="shared" si="160"/>
        <v/>
      </c>
      <c r="W402" s="96" t="str">
        <f t="shared" si="161"/>
        <v/>
      </c>
      <c r="X402" s="96" t="str">
        <f t="shared" si="170"/>
        <v/>
      </c>
      <c r="Y402" s="96" t="str">
        <f t="shared" si="171"/>
        <v/>
      </c>
      <c r="Z402" s="96" t="str">
        <f t="shared" si="162"/>
        <v/>
      </c>
      <c r="AA402" s="96" t="str">
        <f t="shared" si="172"/>
        <v/>
      </c>
      <c r="AB402" s="96" t="str">
        <f t="shared" si="173"/>
        <v/>
      </c>
      <c r="AC402" s="96" t="str">
        <f t="shared" si="163"/>
        <v/>
      </c>
      <c r="AD402" s="96" t="str">
        <f t="shared" si="174"/>
        <v/>
      </c>
      <c r="AE402" s="96" t="str">
        <f t="shared" si="164"/>
        <v/>
      </c>
      <c r="AF402" s="96" t="str">
        <f t="shared" si="165"/>
        <v/>
      </c>
      <c r="AG402" s="96" t="str">
        <f t="shared" si="166"/>
        <v/>
      </c>
      <c r="AH402" s="96" t="str">
        <f t="shared" si="175"/>
        <v/>
      </c>
      <c r="AI402" s="129" t="str">
        <f t="shared" si="176"/>
        <v/>
      </c>
    </row>
    <row r="403" spans="1:35" hidden="1">
      <c r="A403" s="130"/>
      <c r="B403" s="99"/>
      <c r="C403" s="97"/>
      <c r="D403" s="98"/>
      <c r="E403" s="98"/>
      <c r="F403" s="98"/>
      <c r="G403" s="98"/>
      <c r="H403" s="93" t="str">
        <f t="shared" si="152"/>
        <v/>
      </c>
      <c r="I403" s="778"/>
      <c r="J403" s="95" t="str">
        <f t="shared" si="153"/>
        <v/>
      </c>
      <c r="K403" s="95" t="str">
        <f t="shared" si="154"/>
        <v/>
      </c>
      <c r="L403" s="909"/>
      <c r="M403" s="93" t="str">
        <f t="shared" si="167"/>
        <v/>
      </c>
      <c r="N403" s="93" t="str">
        <f t="shared" si="155"/>
        <v/>
      </c>
      <c r="O403" s="96"/>
      <c r="P403" s="96" t="str">
        <f t="shared" si="168"/>
        <v/>
      </c>
      <c r="Q403" s="96" t="str">
        <f t="shared" si="156"/>
        <v/>
      </c>
      <c r="R403" s="96" t="str">
        <f t="shared" si="157"/>
        <v/>
      </c>
      <c r="S403" s="96" t="str">
        <f t="shared" si="169"/>
        <v/>
      </c>
      <c r="T403" s="96" t="str">
        <f t="shared" si="158"/>
        <v/>
      </c>
      <c r="U403" s="96" t="str">
        <f t="shared" si="159"/>
        <v/>
      </c>
      <c r="V403" s="96" t="str">
        <f t="shared" si="160"/>
        <v/>
      </c>
      <c r="W403" s="96" t="str">
        <f t="shared" si="161"/>
        <v/>
      </c>
      <c r="X403" s="96" t="str">
        <f t="shared" si="170"/>
        <v/>
      </c>
      <c r="Y403" s="96" t="str">
        <f t="shared" si="171"/>
        <v/>
      </c>
      <c r="Z403" s="96" t="str">
        <f t="shared" si="162"/>
        <v/>
      </c>
      <c r="AA403" s="96" t="str">
        <f t="shared" si="172"/>
        <v/>
      </c>
      <c r="AB403" s="96" t="str">
        <f t="shared" si="173"/>
        <v/>
      </c>
      <c r="AC403" s="96" t="str">
        <f t="shared" si="163"/>
        <v/>
      </c>
      <c r="AD403" s="96" t="str">
        <f t="shared" si="174"/>
        <v/>
      </c>
      <c r="AE403" s="96" t="str">
        <f t="shared" si="164"/>
        <v/>
      </c>
      <c r="AF403" s="96" t="str">
        <f t="shared" si="165"/>
        <v/>
      </c>
      <c r="AG403" s="96" t="str">
        <f t="shared" si="166"/>
        <v/>
      </c>
      <c r="AH403" s="96" t="str">
        <f t="shared" si="175"/>
        <v/>
      </c>
      <c r="AI403" s="129" t="str">
        <f t="shared" si="176"/>
        <v/>
      </c>
    </row>
    <row r="404" spans="1:35" hidden="1">
      <c r="A404" s="130"/>
      <c r="B404" s="99"/>
      <c r="C404" s="97"/>
      <c r="D404" s="98"/>
      <c r="E404" s="98"/>
      <c r="F404" s="98"/>
      <c r="G404" s="98"/>
      <c r="H404" s="93" t="str">
        <f t="shared" si="152"/>
        <v/>
      </c>
      <c r="I404" s="778"/>
      <c r="J404" s="95" t="str">
        <f t="shared" si="153"/>
        <v/>
      </c>
      <c r="K404" s="95" t="str">
        <f t="shared" si="154"/>
        <v/>
      </c>
      <c r="L404" s="909"/>
      <c r="M404" s="93" t="str">
        <f t="shared" si="167"/>
        <v/>
      </c>
      <c r="N404" s="93" t="str">
        <f t="shared" si="155"/>
        <v/>
      </c>
      <c r="O404" s="96"/>
      <c r="P404" s="96" t="str">
        <f t="shared" si="168"/>
        <v/>
      </c>
      <c r="Q404" s="96" t="str">
        <f t="shared" si="156"/>
        <v/>
      </c>
      <c r="R404" s="96" t="str">
        <f t="shared" si="157"/>
        <v/>
      </c>
      <c r="S404" s="96" t="str">
        <f t="shared" si="169"/>
        <v/>
      </c>
      <c r="T404" s="96" t="str">
        <f t="shared" si="158"/>
        <v/>
      </c>
      <c r="U404" s="96" t="str">
        <f t="shared" si="159"/>
        <v/>
      </c>
      <c r="V404" s="96" t="str">
        <f t="shared" si="160"/>
        <v/>
      </c>
      <c r="W404" s="96" t="str">
        <f t="shared" si="161"/>
        <v/>
      </c>
      <c r="X404" s="96" t="str">
        <f t="shared" si="170"/>
        <v/>
      </c>
      <c r="Y404" s="96" t="str">
        <f t="shared" si="171"/>
        <v/>
      </c>
      <c r="Z404" s="96" t="str">
        <f t="shared" si="162"/>
        <v/>
      </c>
      <c r="AA404" s="96" t="str">
        <f t="shared" si="172"/>
        <v/>
      </c>
      <c r="AB404" s="96" t="str">
        <f t="shared" si="173"/>
        <v/>
      </c>
      <c r="AC404" s="96" t="str">
        <f t="shared" si="163"/>
        <v/>
      </c>
      <c r="AD404" s="96" t="str">
        <f t="shared" si="174"/>
        <v/>
      </c>
      <c r="AE404" s="96" t="str">
        <f t="shared" si="164"/>
        <v/>
      </c>
      <c r="AF404" s="96" t="str">
        <f t="shared" si="165"/>
        <v/>
      </c>
      <c r="AG404" s="96" t="str">
        <f t="shared" si="166"/>
        <v/>
      </c>
      <c r="AH404" s="96" t="str">
        <f t="shared" si="175"/>
        <v/>
      </c>
      <c r="AI404" s="129" t="str">
        <f t="shared" si="176"/>
        <v/>
      </c>
    </row>
    <row r="405" spans="1:35" hidden="1">
      <c r="A405" s="130"/>
      <c r="B405" s="99"/>
      <c r="C405" s="97"/>
      <c r="D405" s="98"/>
      <c r="E405" s="98"/>
      <c r="F405" s="98"/>
      <c r="G405" s="98"/>
      <c r="H405" s="93" t="str">
        <f t="shared" si="152"/>
        <v/>
      </c>
      <c r="I405" s="778"/>
      <c r="J405" s="95" t="str">
        <f t="shared" si="153"/>
        <v/>
      </c>
      <c r="K405" s="95" t="str">
        <f t="shared" si="154"/>
        <v/>
      </c>
      <c r="L405" s="909"/>
      <c r="M405" s="93" t="str">
        <f t="shared" si="167"/>
        <v/>
      </c>
      <c r="N405" s="93" t="str">
        <f t="shared" si="155"/>
        <v/>
      </c>
      <c r="O405" s="96"/>
      <c r="P405" s="96" t="str">
        <f t="shared" si="168"/>
        <v/>
      </c>
      <c r="Q405" s="96" t="str">
        <f t="shared" si="156"/>
        <v/>
      </c>
      <c r="R405" s="96" t="str">
        <f t="shared" si="157"/>
        <v/>
      </c>
      <c r="S405" s="96" t="str">
        <f t="shared" si="169"/>
        <v/>
      </c>
      <c r="T405" s="96" t="str">
        <f t="shared" si="158"/>
        <v/>
      </c>
      <c r="U405" s="96" t="str">
        <f t="shared" si="159"/>
        <v/>
      </c>
      <c r="V405" s="96" t="str">
        <f t="shared" si="160"/>
        <v/>
      </c>
      <c r="W405" s="96" t="str">
        <f t="shared" si="161"/>
        <v/>
      </c>
      <c r="X405" s="96" t="str">
        <f t="shared" si="170"/>
        <v/>
      </c>
      <c r="Y405" s="96" t="str">
        <f t="shared" si="171"/>
        <v/>
      </c>
      <c r="Z405" s="96" t="str">
        <f t="shared" si="162"/>
        <v/>
      </c>
      <c r="AA405" s="96" t="str">
        <f t="shared" si="172"/>
        <v/>
      </c>
      <c r="AB405" s="96" t="str">
        <f t="shared" si="173"/>
        <v/>
      </c>
      <c r="AC405" s="96" t="str">
        <f t="shared" si="163"/>
        <v/>
      </c>
      <c r="AD405" s="96" t="str">
        <f t="shared" si="174"/>
        <v/>
      </c>
      <c r="AE405" s="96" t="str">
        <f t="shared" si="164"/>
        <v/>
      </c>
      <c r="AF405" s="96" t="str">
        <f t="shared" si="165"/>
        <v/>
      </c>
      <c r="AG405" s="96" t="str">
        <f t="shared" si="166"/>
        <v/>
      </c>
      <c r="AH405" s="96" t="str">
        <f t="shared" si="175"/>
        <v/>
      </c>
      <c r="AI405" s="129" t="str">
        <f t="shared" si="176"/>
        <v/>
      </c>
    </row>
    <row r="406" spans="1:35" hidden="1">
      <c r="A406" s="130"/>
      <c r="B406" s="99"/>
      <c r="C406" s="97"/>
      <c r="D406" s="98"/>
      <c r="E406" s="98"/>
      <c r="F406" s="98"/>
      <c r="G406" s="98"/>
      <c r="H406" s="93" t="str">
        <f t="shared" si="152"/>
        <v/>
      </c>
      <c r="I406" s="778"/>
      <c r="J406" s="95" t="str">
        <f t="shared" si="153"/>
        <v/>
      </c>
      <c r="K406" s="95" t="str">
        <f t="shared" si="154"/>
        <v/>
      </c>
      <c r="L406" s="909"/>
      <c r="M406" s="93" t="str">
        <f t="shared" si="167"/>
        <v/>
      </c>
      <c r="N406" s="93" t="str">
        <f t="shared" si="155"/>
        <v/>
      </c>
      <c r="O406" s="96"/>
      <c r="P406" s="96" t="str">
        <f t="shared" si="168"/>
        <v/>
      </c>
      <c r="Q406" s="96" t="str">
        <f t="shared" si="156"/>
        <v/>
      </c>
      <c r="R406" s="96" t="str">
        <f t="shared" si="157"/>
        <v/>
      </c>
      <c r="S406" s="96" t="str">
        <f t="shared" si="169"/>
        <v/>
      </c>
      <c r="T406" s="96" t="str">
        <f t="shared" si="158"/>
        <v/>
      </c>
      <c r="U406" s="96" t="str">
        <f t="shared" si="159"/>
        <v/>
      </c>
      <c r="V406" s="96" t="str">
        <f t="shared" si="160"/>
        <v/>
      </c>
      <c r="W406" s="96" t="str">
        <f t="shared" si="161"/>
        <v/>
      </c>
      <c r="X406" s="96" t="str">
        <f t="shared" si="170"/>
        <v/>
      </c>
      <c r="Y406" s="96" t="str">
        <f t="shared" si="171"/>
        <v/>
      </c>
      <c r="Z406" s="96" t="str">
        <f t="shared" si="162"/>
        <v/>
      </c>
      <c r="AA406" s="96" t="str">
        <f t="shared" si="172"/>
        <v/>
      </c>
      <c r="AB406" s="96" t="str">
        <f t="shared" si="173"/>
        <v/>
      </c>
      <c r="AC406" s="96" t="str">
        <f t="shared" si="163"/>
        <v/>
      </c>
      <c r="AD406" s="96" t="str">
        <f t="shared" si="174"/>
        <v/>
      </c>
      <c r="AE406" s="96" t="str">
        <f t="shared" si="164"/>
        <v/>
      </c>
      <c r="AF406" s="96" t="str">
        <f t="shared" si="165"/>
        <v/>
      </c>
      <c r="AG406" s="96" t="str">
        <f t="shared" si="166"/>
        <v/>
      </c>
      <c r="AH406" s="96" t="str">
        <f t="shared" si="175"/>
        <v/>
      </c>
      <c r="AI406" s="129" t="str">
        <f t="shared" si="176"/>
        <v/>
      </c>
    </row>
    <row r="407" spans="1:35" hidden="1">
      <c r="A407" s="130"/>
      <c r="B407" s="99"/>
      <c r="C407" s="97"/>
      <c r="D407" s="98"/>
      <c r="E407" s="98"/>
      <c r="F407" s="98"/>
      <c r="G407" s="98"/>
      <c r="H407" s="93" t="str">
        <f t="shared" si="152"/>
        <v/>
      </c>
      <c r="I407" s="778"/>
      <c r="J407" s="95" t="str">
        <f t="shared" si="153"/>
        <v/>
      </c>
      <c r="K407" s="95" t="str">
        <f t="shared" si="154"/>
        <v/>
      </c>
      <c r="L407" s="909"/>
      <c r="M407" s="93" t="str">
        <f t="shared" si="167"/>
        <v/>
      </c>
      <c r="N407" s="93" t="str">
        <f t="shared" si="155"/>
        <v/>
      </c>
      <c r="O407" s="96"/>
      <c r="P407" s="96" t="str">
        <f t="shared" si="168"/>
        <v/>
      </c>
      <c r="Q407" s="96" t="str">
        <f t="shared" si="156"/>
        <v/>
      </c>
      <c r="R407" s="96" t="str">
        <f t="shared" si="157"/>
        <v/>
      </c>
      <c r="S407" s="96" t="str">
        <f t="shared" si="169"/>
        <v/>
      </c>
      <c r="T407" s="96" t="str">
        <f t="shared" si="158"/>
        <v/>
      </c>
      <c r="U407" s="96" t="str">
        <f t="shared" si="159"/>
        <v/>
      </c>
      <c r="V407" s="96" t="str">
        <f t="shared" si="160"/>
        <v/>
      </c>
      <c r="W407" s="96" t="str">
        <f t="shared" si="161"/>
        <v/>
      </c>
      <c r="X407" s="96" t="str">
        <f t="shared" si="170"/>
        <v/>
      </c>
      <c r="Y407" s="96" t="str">
        <f t="shared" si="171"/>
        <v/>
      </c>
      <c r="Z407" s="96" t="str">
        <f t="shared" si="162"/>
        <v/>
      </c>
      <c r="AA407" s="96" t="str">
        <f t="shared" si="172"/>
        <v/>
      </c>
      <c r="AB407" s="96" t="str">
        <f t="shared" si="173"/>
        <v/>
      </c>
      <c r="AC407" s="96" t="str">
        <f t="shared" si="163"/>
        <v/>
      </c>
      <c r="AD407" s="96" t="str">
        <f t="shared" si="174"/>
        <v/>
      </c>
      <c r="AE407" s="96" t="str">
        <f t="shared" si="164"/>
        <v/>
      </c>
      <c r="AF407" s="96" t="str">
        <f t="shared" si="165"/>
        <v/>
      </c>
      <c r="AG407" s="96" t="str">
        <f t="shared" si="166"/>
        <v/>
      </c>
      <c r="AH407" s="96" t="str">
        <f t="shared" si="175"/>
        <v/>
      </c>
      <c r="AI407" s="129" t="str">
        <f t="shared" si="176"/>
        <v/>
      </c>
    </row>
    <row r="408" spans="1:35" hidden="1">
      <c r="A408" s="130"/>
      <c r="B408" s="99"/>
      <c r="C408" s="97"/>
      <c r="D408" s="98"/>
      <c r="E408" s="98"/>
      <c r="F408" s="98"/>
      <c r="G408" s="98"/>
      <c r="H408" s="93" t="str">
        <f t="shared" si="152"/>
        <v/>
      </c>
      <c r="I408" s="778"/>
      <c r="J408" s="95" t="str">
        <f t="shared" si="153"/>
        <v/>
      </c>
      <c r="K408" s="95" t="str">
        <f t="shared" si="154"/>
        <v/>
      </c>
      <c r="L408" s="909"/>
      <c r="M408" s="93" t="str">
        <f t="shared" si="167"/>
        <v/>
      </c>
      <c r="N408" s="93" t="str">
        <f t="shared" si="155"/>
        <v/>
      </c>
      <c r="O408" s="96"/>
      <c r="P408" s="96" t="str">
        <f t="shared" si="168"/>
        <v/>
      </c>
      <c r="Q408" s="96" t="str">
        <f t="shared" si="156"/>
        <v/>
      </c>
      <c r="R408" s="96" t="str">
        <f t="shared" si="157"/>
        <v/>
      </c>
      <c r="S408" s="96" t="str">
        <f t="shared" si="169"/>
        <v/>
      </c>
      <c r="T408" s="96" t="str">
        <f t="shared" si="158"/>
        <v/>
      </c>
      <c r="U408" s="96" t="str">
        <f t="shared" si="159"/>
        <v/>
      </c>
      <c r="V408" s="96" t="str">
        <f t="shared" si="160"/>
        <v/>
      </c>
      <c r="W408" s="96" t="str">
        <f t="shared" si="161"/>
        <v/>
      </c>
      <c r="X408" s="96" t="str">
        <f t="shared" si="170"/>
        <v/>
      </c>
      <c r="Y408" s="96" t="str">
        <f t="shared" si="171"/>
        <v/>
      </c>
      <c r="Z408" s="96" t="str">
        <f t="shared" si="162"/>
        <v/>
      </c>
      <c r="AA408" s="96" t="str">
        <f t="shared" si="172"/>
        <v/>
      </c>
      <c r="AB408" s="96" t="str">
        <f t="shared" si="173"/>
        <v/>
      </c>
      <c r="AC408" s="96" t="str">
        <f t="shared" si="163"/>
        <v/>
      </c>
      <c r="AD408" s="96" t="str">
        <f t="shared" si="174"/>
        <v/>
      </c>
      <c r="AE408" s="96" t="str">
        <f t="shared" si="164"/>
        <v/>
      </c>
      <c r="AF408" s="96" t="str">
        <f t="shared" si="165"/>
        <v/>
      </c>
      <c r="AG408" s="96" t="str">
        <f t="shared" si="166"/>
        <v/>
      </c>
      <c r="AH408" s="96" t="str">
        <f t="shared" si="175"/>
        <v/>
      </c>
      <c r="AI408" s="129" t="str">
        <f t="shared" si="176"/>
        <v/>
      </c>
    </row>
    <row r="409" spans="1:35" hidden="1">
      <c r="A409" s="130"/>
      <c r="B409" s="99"/>
      <c r="C409" s="97"/>
      <c r="D409" s="98"/>
      <c r="E409" s="98"/>
      <c r="F409" s="98"/>
      <c r="G409" s="98"/>
      <c r="H409" s="93" t="str">
        <f t="shared" si="152"/>
        <v/>
      </c>
      <c r="I409" s="778"/>
      <c r="J409" s="95" t="str">
        <f t="shared" si="153"/>
        <v/>
      </c>
      <c r="K409" s="95" t="str">
        <f t="shared" si="154"/>
        <v/>
      </c>
      <c r="L409" s="909"/>
      <c r="M409" s="93" t="str">
        <f t="shared" si="167"/>
        <v/>
      </c>
      <c r="N409" s="93" t="str">
        <f t="shared" si="155"/>
        <v/>
      </c>
      <c r="O409" s="96"/>
      <c r="P409" s="96" t="str">
        <f t="shared" si="168"/>
        <v/>
      </c>
      <c r="Q409" s="96" t="str">
        <f t="shared" si="156"/>
        <v/>
      </c>
      <c r="R409" s="96" t="str">
        <f t="shared" si="157"/>
        <v/>
      </c>
      <c r="S409" s="96" t="str">
        <f t="shared" si="169"/>
        <v/>
      </c>
      <c r="T409" s="96" t="str">
        <f t="shared" si="158"/>
        <v/>
      </c>
      <c r="U409" s="96" t="str">
        <f t="shared" si="159"/>
        <v/>
      </c>
      <c r="V409" s="96" t="str">
        <f t="shared" si="160"/>
        <v/>
      </c>
      <c r="W409" s="96" t="str">
        <f t="shared" si="161"/>
        <v/>
      </c>
      <c r="X409" s="96" t="str">
        <f t="shared" si="170"/>
        <v/>
      </c>
      <c r="Y409" s="96" t="str">
        <f t="shared" si="171"/>
        <v/>
      </c>
      <c r="Z409" s="96" t="str">
        <f t="shared" si="162"/>
        <v/>
      </c>
      <c r="AA409" s="96" t="str">
        <f t="shared" si="172"/>
        <v/>
      </c>
      <c r="AB409" s="96" t="str">
        <f t="shared" si="173"/>
        <v/>
      </c>
      <c r="AC409" s="96" t="str">
        <f t="shared" si="163"/>
        <v/>
      </c>
      <c r="AD409" s="96" t="str">
        <f t="shared" si="174"/>
        <v/>
      </c>
      <c r="AE409" s="96" t="str">
        <f t="shared" si="164"/>
        <v/>
      </c>
      <c r="AF409" s="96" t="str">
        <f t="shared" si="165"/>
        <v/>
      </c>
      <c r="AG409" s="96" t="str">
        <f t="shared" si="166"/>
        <v/>
      </c>
      <c r="AH409" s="96" t="str">
        <f t="shared" si="175"/>
        <v/>
      </c>
      <c r="AI409" s="129" t="str">
        <f t="shared" si="176"/>
        <v/>
      </c>
    </row>
    <row r="410" spans="1:35" hidden="1">
      <c r="A410" s="130"/>
      <c r="B410" s="99"/>
      <c r="C410" s="97"/>
      <c r="D410" s="98"/>
      <c r="E410" s="98"/>
      <c r="F410" s="98"/>
      <c r="G410" s="98"/>
      <c r="H410" s="93" t="str">
        <f t="shared" si="152"/>
        <v/>
      </c>
      <c r="I410" s="778"/>
      <c r="J410" s="95" t="str">
        <f t="shared" si="153"/>
        <v/>
      </c>
      <c r="K410" s="95" t="str">
        <f t="shared" si="154"/>
        <v/>
      </c>
      <c r="L410" s="909"/>
      <c r="M410" s="93" t="str">
        <f t="shared" si="167"/>
        <v/>
      </c>
      <c r="N410" s="93" t="str">
        <f t="shared" si="155"/>
        <v/>
      </c>
      <c r="O410" s="96"/>
      <c r="P410" s="96" t="str">
        <f t="shared" si="168"/>
        <v/>
      </c>
      <c r="Q410" s="96" t="str">
        <f t="shared" si="156"/>
        <v/>
      </c>
      <c r="R410" s="96" t="str">
        <f t="shared" si="157"/>
        <v/>
      </c>
      <c r="S410" s="96" t="str">
        <f t="shared" si="169"/>
        <v/>
      </c>
      <c r="T410" s="96" t="str">
        <f t="shared" si="158"/>
        <v/>
      </c>
      <c r="U410" s="96" t="str">
        <f t="shared" si="159"/>
        <v/>
      </c>
      <c r="V410" s="96" t="str">
        <f t="shared" si="160"/>
        <v/>
      </c>
      <c r="W410" s="96" t="str">
        <f t="shared" si="161"/>
        <v/>
      </c>
      <c r="X410" s="96" t="str">
        <f t="shared" si="170"/>
        <v/>
      </c>
      <c r="Y410" s="96" t="str">
        <f t="shared" si="171"/>
        <v/>
      </c>
      <c r="Z410" s="96" t="str">
        <f t="shared" si="162"/>
        <v/>
      </c>
      <c r="AA410" s="96" t="str">
        <f t="shared" si="172"/>
        <v/>
      </c>
      <c r="AB410" s="96" t="str">
        <f t="shared" si="173"/>
        <v/>
      </c>
      <c r="AC410" s="96" t="str">
        <f t="shared" si="163"/>
        <v/>
      </c>
      <c r="AD410" s="96" t="str">
        <f t="shared" si="174"/>
        <v/>
      </c>
      <c r="AE410" s="96" t="str">
        <f t="shared" si="164"/>
        <v/>
      </c>
      <c r="AF410" s="96" t="str">
        <f t="shared" si="165"/>
        <v/>
      </c>
      <c r="AG410" s="96" t="str">
        <f t="shared" si="166"/>
        <v/>
      </c>
      <c r="AH410" s="96" t="str">
        <f t="shared" si="175"/>
        <v/>
      </c>
      <c r="AI410" s="129" t="str">
        <f t="shared" si="176"/>
        <v/>
      </c>
    </row>
    <row r="411" spans="1:35" hidden="1">
      <c r="A411" s="130"/>
      <c r="B411" s="99"/>
      <c r="C411" s="97"/>
      <c r="D411" s="98"/>
      <c r="E411" s="98"/>
      <c r="F411" s="98"/>
      <c r="G411" s="98"/>
      <c r="H411" s="93" t="str">
        <f t="shared" si="152"/>
        <v/>
      </c>
      <c r="I411" s="778"/>
      <c r="J411" s="95" t="str">
        <f t="shared" si="153"/>
        <v/>
      </c>
      <c r="K411" s="95" t="str">
        <f t="shared" si="154"/>
        <v/>
      </c>
      <c r="L411" s="909"/>
      <c r="M411" s="93" t="str">
        <f t="shared" si="167"/>
        <v/>
      </c>
      <c r="N411" s="93" t="str">
        <f t="shared" si="155"/>
        <v/>
      </c>
      <c r="O411" s="96"/>
      <c r="P411" s="96" t="str">
        <f t="shared" si="168"/>
        <v/>
      </c>
      <c r="Q411" s="96" t="str">
        <f t="shared" si="156"/>
        <v/>
      </c>
      <c r="R411" s="96" t="str">
        <f t="shared" si="157"/>
        <v/>
      </c>
      <c r="S411" s="96" t="str">
        <f t="shared" si="169"/>
        <v/>
      </c>
      <c r="T411" s="96" t="str">
        <f t="shared" si="158"/>
        <v/>
      </c>
      <c r="U411" s="96" t="str">
        <f t="shared" si="159"/>
        <v/>
      </c>
      <c r="V411" s="96" t="str">
        <f t="shared" si="160"/>
        <v/>
      </c>
      <c r="W411" s="96" t="str">
        <f t="shared" si="161"/>
        <v/>
      </c>
      <c r="X411" s="96" t="str">
        <f t="shared" si="170"/>
        <v/>
      </c>
      <c r="Y411" s="96" t="str">
        <f t="shared" si="171"/>
        <v/>
      </c>
      <c r="Z411" s="96" t="str">
        <f t="shared" si="162"/>
        <v/>
      </c>
      <c r="AA411" s="96" t="str">
        <f t="shared" si="172"/>
        <v/>
      </c>
      <c r="AB411" s="96" t="str">
        <f t="shared" si="173"/>
        <v/>
      </c>
      <c r="AC411" s="96" t="str">
        <f t="shared" si="163"/>
        <v/>
      </c>
      <c r="AD411" s="96" t="str">
        <f t="shared" si="174"/>
        <v/>
      </c>
      <c r="AE411" s="96" t="str">
        <f t="shared" si="164"/>
        <v/>
      </c>
      <c r="AF411" s="96" t="str">
        <f t="shared" si="165"/>
        <v/>
      </c>
      <c r="AG411" s="96" t="str">
        <f t="shared" si="166"/>
        <v/>
      </c>
      <c r="AH411" s="96" t="str">
        <f t="shared" si="175"/>
        <v/>
      </c>
      <c r="AI411" s="129" t="str">
        <f t="shared" si="176"/>
        <v/>
      </c>
    </row>
    <row r="412" spans="1:35" hidden="1">
      <c r="A412" s="130"/>
      <c r="B412" s="99"/>
      <c r="C412" s="97"/>
      <c r="D412" s="98"/>
      <c r="E412" s="98"/>
      <c r="F412" s="98"/>
      <c r="G412" s="98"/>
      <c r="H412" s="93" t="str">
        <f t="shared" si="152"/>
        <v/>
      </c>
      <c r="I412" s="778"/>
      <c r="J412" s="95" t="str">
        <f t="shared" si="153"/>
        <v/>
      </c>
      <c r="K412" s="95" t="str">
        <f t="shared" si="154"/>
        <v/>
      </c>
      <c r="L412" s="909"/>
      <c r="M412" s="93" t="str">
        <f t="shared" si="167"/>
        <v/>
      </c>
      <c r="N412" s="93" t="str">
        <f t="shared" si="155"/>
        <v/>
      </c>
      <c r="O412" s="96"/>
      <c r="P412" s="96" t="str">
        <f t="shared" si="168"/>
        <v/>
      </c>
      <c r="Q412" s="96" t="str">
        <f t="shared" si="156"/>
        <v/>
      </c>
      <c r="R412" s="96" t="str">
        <f t="shared" si="157"/>
        <v/>
      </c>
      <c r="S412" s="96" t="str">
        <f t="shared" si="169"/>
        <v/>
      </c>
      <c r="T412" s="96" t="str">
        <f t="shared" si="158"/>
        <v/>
      </c>
      <c r="U412" s="96" t="str">
        <f t="shared" si="159"/>
        <v/>
      </c>
      <c r="V412" s="96" t="str">
        <f t="shared" si="160"/>
        <v/>
      </c>
      <c r="W412" s="96" t="str">
        <f t="shared" si="161"/>
        <v/>
      </c>
      <c r="X412" s="96" t="str">
        <f t="shared" si="170"/>
        <v/>
      </c>
      <c r="Y412" s="96" t="str">
        <f t="shared" si="171"/>
        <v/>
      </c>
      <c r="Z412" s="96" t="str">
        <f t="shared" si="162"/>
        <v/>
      </c>
      <c r="AA412" s="96" t="str">
        <f t="shared" si="172"/>
        <v/>
      </c>
      <c r="AB412" s="96" t="str">
        <f t="shared" si="173"/>
        <v/>
      </c>
      <c r="AC412" s="96" t="str">
        <f t="shared" si="163"/>
        <v/>
      </c>
      <c r="AD412" s="96" t="str">
        <f t="shared" si="174"/>
        <v/>
      </c>
      <c r="AE412" s="96" t="str">
        <f t="shared" si="164"/>
        <v/>
      </c>
      <c r="AF412" s="96" t="str">
        <f t="shared" si="165"/>
        <v/>
      </c>
      <c r="AG412" s="96" t="str">
        <f t="shared" si="166"/>
        <v/>
      </c>
      <c r="AH412" s="96" t="str">
        <f t="shared" si="175"/>
        <v/>
      </c>
      <c r="AI412" s="129" t="str">
        <f t="shared" si="176"/>
        <v/>
      </c>
    </row>
    <row r="413" spans="1:35" hidden="1">
      <c r="A413" s="130"/>
      <c r="B413" s="99"/>
      <c r="C413" s="97"/>
      <c r="D413" s="98"/>
      <c r="E413" s="98"/>
      <c r="F413" s="98"/>
      <c r="G413" s="98"/>
      <c r="H413" s="93" t="str">
        <f t="shared" si="152"/>
        <v/>
      </c>
      <c r="I413" s="778"/>
      <c r="J413" s="95" t="str">
        <f t="shared" si="153"/>
        <v/>
      </c>
      <c r="K413" s="95" t="str">
        <f t="shared" si="154"/>
        <v/>
      </c>
      <c r="L413" s="909"/>
      <c r="M413" s="93" t="str">
        <f t="shared" si="167"/>
        <v/>
      </c>
      <c r="N413" s="93" t="str">
        <f t="shared" si="155"/>
        <v/>
      </c>
      <c r="O413" s="96"/>
      <c r="P413" s="96" t="str">
        <f t="shared" si="168"/>
        <v/>
      </c>
      <c r="Q413" s="96" t="str">
        <f t="shared" si="156"/>
        <v/>
      </c>
      <c r="R413" s="96" t="str">
        <f t="shared" si="157"/>
        <v/>
      </c>
      <c r="S413" s="96" t="str">
        <f t="shared" si="169"/>
        <v/>
      </c>
      <c r="T413" s="96" t="str">
        <f t="shared" si="158"/>
        <v/>
      </c>
      <c r="U413" s="96" t="str">
        <f t="shared" si="159"/>
        <v/>
      </c>
      <c r="V413" s="96" t="str">
        <f t="shared" si="160"/>
        <v/>
      </c>
      <c r="W413" s="96" t="str">
        <f t="shared" si="161"/>
        <v/>
      </c>
      <c r="X413" s="96" t="str">
        <f t="shared" si="170"/>
        <v/>
      </c>
      <c r="Y413" s="96" t="str">
        <f t="shared" si="171"/>
        <v/>
      </c>
      <c r="Z413" s="96" t="str">
        <f t="shared" si="162"/>
        <v/>
      </c>
      <c r="AA413" s="96" t="str">
        <f t="shared" si="172"/>
        <v/>
      </c>
      <c r="AB413" s="96" t="str">
        <f t="shared" si="173"/>
        <v/>
      </c>
      <c r="AC413" s="96" t="str">
        <f t="shared" si="163"/>
        <v/>
      </c>
      <c r="AD413" s="96" t="str">
        <f t="shared" si="174"/>
        <v/>
      </c>
      <c r="AE413" s="96" t="str">
        <f t="shared" si="164"/>
        <v/>
      </c>
      <c r="AF413" s="96" t="str">
        <f t="shared" si="165"/>
        <v/>
      </c>
      <c r="AG413" s="96" t="str">
        <f t="shared" si="166"/>
        <v/>
      </c>
      <c r="AH413" s="96" t="str">
        <f t="shared" si="175"/>
        <v/>
      </c>
      <c r="AI413" s="129" t="str">
        <f t="shared" si="176"/>
        <v/>
      </c>
    </row>
    <row r="414" spans="1:35" hidden="1">
      <c r="A414" s="130"/>
      <c r="B414" s="99"/>
      <c r="C414" s="97"/>
      <c r="D414" s="98"/>
      <c r="E414" s="98"/>
      <c r="F414" s="98"/>
      <c r="G414" s="98"/>
      <c r="H414" s="93" t="str">
        <f t="shared" si="152"/>
        <v/>
      </c>
      <c r="I414" s="778"/>
      <c r="J414" s="95" t="str">
        <f t="shared" si="153"/>
        <v/>
      </c>
      <c r="K414" s="95" t="str">
        <f t="shared" si="154"/>
        <v/>
      </c>
      <c r="L414" s="909"/>
      <c r="M414" s="93" t="str">
        <f t="shared" si="167"/>
        <v/>
      </c>
      <c r="N414" s="93" t="str">
        <f t="shared" si="155"/>
        <v/>
      </c>
      <c r="O414" s="96"/>
      <c r="P414" s="96" t="str">
        <f t="shared" si="168"/>
        <v/>
      </c>
      <c r="Q414" s="96" t="str">
        <f t="shared" si="156"/>
        <v/>
      </c>
      <c r="R414" s="96" t="str">
        <f t="shared" si="157"/>
        <v/>
      </c>
      <c r="S414" s="96" t="str">
        <f t="shared" si="169"/>
        <v/>
      </c>
      <c r="T414" s="96" t="str">
        <f t="shared" si="158"/>
        <v/>
      </c>
      <c r="U414" s="96" t="str">
        <f t="shared" si="159"/>
        <v/>
      </c>
      <c r="V414" s="96" t="str">
        <f t="shared" si="160"/>
        <v/>
      </c>
      <c r="W414" s="96" t="str">
        <f t="shared" si="161"/>
        <v/>
      </c>
      <c r="X414" s="96" t="str">
        <f t="shared" si="170"/>
        <v/>
      </c>
      <c r="Y414" s="96" t="str">
        <f t="shared" si="171"/>
        <v/>
      </c>
      <c r="Z414" s="96" t="str">
        <f t="shared" si="162"/>
        <v/>
      </c>
      <c r="AA414" s="96" t="str">
        <f t="shared" si="172"/>
        <v/>
      </c>
      <c r="AB414" s="96" t="str">
        <f t="shared" si="173"/>
        <v/>
      </c>
      <c r="AC414" s="96" t="str">
        <f t="shared" si="163"/>
        <v/>
      </c>
      <c r="AD414" s="96" t="str">
        <f t="shared" si="174"/>
        <v/>
      </c>
      <c r="AE414" s="96" t="str">
        <f t="shared" si="164"/>
        <v/>
      </c>
      <c r="AF414" s="96" t="str">
        <f t="shared" si="165"/>
        <v/>
      </c>
      <c r="AG414" s="96" t="str">
        <f t="shared" si="166"/>
        <v/>
      </c>
      <c r="AH414" s="96" t="str">
        <f t="shared" si="175"/>
        <v/>
      </c>
      <c r="AI414" s="129" t="str">
        <f t="shared" si="176"/>
        <v/>
      </c>
    </row>
    <row r="415" spans="1:35" hidden="1">
      <c r="A415" s="130"/>
      <c r="B415" s="99"/>
      <c r="C415" s="97"/>
      <c r="D415" s="98"/>
      <c r="E415" s="98"/>
      <c r="F415" s="98"/>
      <c r="G415" s="98"/>
      <c r="H415" s="93" t="str">
        <f t="shared" si="152"/>
        <v/>
      </c>
      <c r="I415" s="778"/>
      <c r="J415" s="95" t="str">
        <f t="shared" si="153"/>
        <v/>
      </c>
      <c r="K415" s="95" t="str">
        <f t="shared" si="154"/>
        <v/>
      </c>
      <c r="L415" s="909"/>
      <c r="M415" s="93" t="str">
        <f t="shared" si="167"/>
        <v/>
      </c>
      <c r="N415" s="93" t="str">
        <f t="shared" si="155"/>
        <v/>
      </c>
      <c r="O415" s="96"/>
      <c r="P415" s="96" t="str">
        <f t="shared" si="168"/>
        <v/>
      </c>
      <c r="Q415" s="96" t="str">
        <f t="shared" si="156"/>
        <v/>
      </c>
      <c r="R415" s="96" t="str">
        <f t="shared" si="157"/>
        <v/>
      </c>
      <c r="S415" s="96" t="str">
        <f t="shared" si="169"/>
        <v/>
      </c>
      <c r="T415" s="96" t="str">
        <f t="shared" si="158"/>
        <v/>
      </c>
      <c r="U415" s="96" t="str">
        <f t="shared" si="159"/>
        <v/>
      </c>
      <c r="V415" s="96" t="str">
        <f t="shared" si="160"/>
        <v/>
      </c>
      <c r="W415" s="96" t="str">
        <f t="shared" si="161"/>
        <v/>
      </c>
      <c r="X415" s="96" t="str">
        <f t="shared" si="170"/>
        <v/>
      </c>
      <c r="Y415" s="96" t="str">
        <f t="shared" si="171"/>
        <v/>
      </c>
      <c r="Z415" s="96" t="str">
        <f t="shared" si="162"/>
        <v/>
      </c>
      <c r="AA415" s="96" t="str">
        <f t="shared" si="172"/>
        <v/>
      </c>
      <c r="AB415" s="96" t="str">
        <f t="shared" si="173"/>
        <v/>
      </c>
      <c r="AC415" s="96" t="str">
        <f t="shared" si="163"/>
        <v/>
      </c>
      <c r="AD415" s="96" t="str">
        <f t="shared" si="174"/>
        <v/>
      </c>
      <c r="AE415" s="96" t="str">
        <f t="shared" si="164"/>
        <v/>
      </c>
      <c r="AF415" s="96" t="str">
        <f t="shared" si="165"/>
        <v/>
      </c>
      <c r="AG415" s="96" t="str">
        <f t="shared" si="166"/>
        <v/>
      </c>
      <c r="AH415" s="96" t="str">
        <f t="shared" si="175"/>
        <v/>
      </c>
      <c r="AI415" s="129" t="str">
        <f t="shared" si="176"/>
        <v/>
      </c>
    </row>
    <row r="416" spans="1:35" hidden="1">
      <c r="A416" s="130"/>
      <c r="B416" s="99"/>
      <c r="C416" s="97"/>
      <c r="D416" s="98"/>
      <c r="E416" s="98"/>
      <c r="F416" s="98"/>
      <c r="G416" s="98"/>
      <c r="H416" s="93" t="str">
        <f t="shared" ref="H416:H479" si="177">IF(AND(ISNUMBER(D416),ISNUMBER(E416),ISNUMBER(F416),ISNUMBER(G416)),ROUND(((D416-E416)+(F416-G416))/2,2),"")</f>
        <v/>
      </c>
      <c r="I416" s="778"/>
      <c r="J416" s="95" t="str">
        <f t="shared" ref="J416:J479" si="178">IF(OR(I416=30,I416=40,I416=60,I416=80,I416=100,I416=120,I416=150,I416=200),VLOOKUP(I416,$C$1021:$D$1028,2,FALSE),"")</f>
        <v/>
      </c>
      <c r="K416" s="95" t="str">
        <f t="shared" ref="K416:K479" si="179">IF(J416&lt;&gt;"",VLOOKUP(I416,$C$1021:$E$1028,3,FALSE),"")</f>
        <v/>
      </c>
      <c r="L416" s="909"/>
      <c r="M416" s="93" t="str">
        <f t="shared" si="167"/>
        <v/>
      </c>
      <c r="N416" s="93" t="str">
        <f t="shared" ref="N416:N479" si="180">IF(AND(ISNUMBER(K416),ISNUMBER(M416)),ROUND(PI()*K416^2/4*M416,2),"")</f>
        <v/>
      </c>
      <c r="O416" s="96"/>
      <c r="P416" s="96" t="str">
        <f t="shared" si="168"/>
        <v/>
      </c>
      <c r="Q416" s="96" t="str">
        <f t="shared" ref="Q416:Q479" si="181">IF(AND(ISNUMBER(H416),ISNUMBER(J416),ISNUMBER(O416)),H416+J416+O416,"")</f>
        <v/>
      </c>
      <c r="R416" s="96" t="str">
        <f t="shared" ref="R416:R479" si="182">IF(AND(ISNUMBER(I416),ISNUMBER(Q416)),IF(Q416&lt;2,VLOOKUP(I416,$C$1021:$G$1028,5),IF(Q416&lt;3,VLOOKUP(I416,$C$1021:$H$1028,6),IF(Q416&lt;4,VLOOKUP(I416,C$1021:I$1028,7),IF(Q416&gt;=4,VLOOKUP(I416,$C$1021:$J$1028,8),)))),"")</f>
        <v/>
      </c>
      <c r="S416" s="96" t="str">
        <f t="shared" si="169"/>
        <v/>
      </c>
      <c r="T416" s="96" t="str">
        <f t="shared" ref="T416:T479" si="183">IF(AND(ISNUMBER(K416),ISNUMBER(L416),ISNUMBER(R416),ISNUMBER(S416)),ROUND(K416*L416+2*R416+(L416-1)*S416,2),"")</f>
        <v/>
      </c>
      <c r="U416" s="96" t="str">
        <f t="shared" ref="U416:U479" si="184">IF(AND(ISNUMBER(K416),ISNUMBER(O416),ISNUMBER(Q416)),Q416-O416-K416,"")</f>
        <v/>
      </c>
      <c r="V416" s="96" t="str">
        <f t="shared" ref="V416:V479" si="185">IF(AND(ISNUMBER(C416),ISNUMBER(Q416),ISNUMBER(T416)),ROUND(C416*Q416*T416,2),"")</f>
        <v/>
      </c>
      <c r="W416" s="96" t="str">
        <f t="shared" ref="W416:W479" si="186">IF(AND(ISNUMBER(M416),ISNUMBER(K416),ISNUMBER($W$12)),ROUND(M416*(PI()*K416+0.3)*$W$12,2),"")</f>
        <v/>
      </c>
      <c r="X416" s="96" t="str">
        <f t="shared" si="170"/>
        <v/>
      </c>
      <c r="Y416" s="96" t="str">
        <f t="shared" si="171"/>
        <v/>
      </c>
      <c r="Z416" s="96" t="str">
        <f t="shared" ref="Z416:Z479" si="187">IF(AND(ISNUMBER(V416),ISNUMBER(N416),ISNUMBER(P416),ISNUMBER(X416)),V416-N416-P416-X416,IF(AND(ISNUMBER(V416),ISNUMBER(N416),ISNUMBER(P416)),V416-N416-P416,""))</f>
        <v/>
      </c>
      <c r="AA416" s="96" t="str">
        <f t="shared" si="172"/>
        <v/>
      </c>
      <c r="AB416" s="96" t="str">
        <f t="shared" si="173"/>
        <v/>
      </c>
      <c r="AC416" s="96" t="str">
        <f t="shared" ref="AC416:AC479" si="188">IF(AND(ISNUMBER(N416),ISNUMBER(P416),ISNUMBER(X416),ISNUMBER(AB416)),N416+P416+X416+AB416,IF(AND(ISNUMBER(N416),ISNUMBER(P416),ISNUMBER(AB416)),N416+P416+AB416,""))</f>
        <v/>
      </c>
      <c r="AD416" s="96" t="str">
        <f t="shared" si="174"/>
        <v/>
      </c>
      <c r="AE416" s="96" t="str">
        <f t="shared" ref="AE416:AE479" si="189">IF(AND(ISNUMBER(AC416),ISNUMBER($AE$12)),ROUND(AC416*$AE$12,2),"")</f>
        <v/>
      </c>
      <c r="AF416" s="96" t="str">
        <f t="shared" ref="AF416:AF479" si="190">IF(AND(ISNUMBER(AD416),ISNUMBER($AF$12)),ROUND(AD416*$AF$12,2),"")</f>
        <v/>
      </c>
      <c r="AG416" s="96" t="str">
        <f t="shared" ref="AG416:AG479" si="191">IF(AND(ISNUMBER(C416),ISNUMBER(Q416),ISNUMBER($AG$12)),IF(Q416&gt;$AG$12,ROUND(C416*Q416*2,2),0),"")</f>
        <v/>
      </c>
      <c r="AH416" s="96" t="str">
        <f t="shared" si="175"/>
        <v/>
      </c>
      <c r="AI416" s="129" t="str">
        <f t="shared" si="176"/>
        <v/>
      </c>
    </row>
    <row r="417" spans="1:35" hidden="1">
      <c r="A417" s="130"/>
      <c r="B417" s="99"/>
      <c r="C417" s="97"/>
      <c r="D417" s="98"/>
      <c r="E417" s="98"/>
      <c r="F417" s="98"/>
      <c r="G417" s="98"/>
      <c r="H417" s="93" t="str">
        <f t="shared" si="177"/>
        <v/>
      </c>
      <c r="I417" s="778"/>
      <c r="J417" s="95" t="str">
        <f t="shared" si="178"/>
        <v/>
      </c>
      <c r="K417" s="95" t="str">
        <f t="shared" si="179"/>
        <v/>
      </c>
      <c r="L417" s="909"/>
      <c r="M417" s="93" t="str">
        <f t="shared" ref="M417:M480" si="192">IF(AND(ISNUMBER(C417),ISNUMBER(L417)),ROUND(C417*L417,2),"")</f>
        <v/>
      </c>
      <c r="N417" s="93" t="str">
        <f t="shared" si="180"/>
        <v/>
      </c>
      <c r="O417" s="96"/>
      <c r="P417" s="96" t="str">
        <f t="shared" ref="P417:P480" si="193">IF(AND(ISNUMBER(C417),ISNUMBER(K417),ISNUMBER(L417),ISNUMBER(O417)),ROUND(C417*K417*L417*O417+((L417-1)*0.2*C417*O417),2),"")</f>
        <v/>
      </c>
      <c r="Q417" s="96" t="str">
        <f t="shared" si="181"/>
        <v/>
      </c>
      <c r="R417" s="96" t="str">
        <f t="shared" si="182"/>
        <v/>
      </c>
      <c r="S417" s="96" t="str">
        <f t="shared" ref="S417:S480" si="194">IF(AND(ISNUMBER(I417),ISNUMBER(L417)),IF(L417&gt;1,VLOOKUP(I417,$C$1021:$F$1028,4),0),"")</f>
        <v/>
      </c>
      <c r="T417" s="96" t="str">
        <f t="shared" si="183"/>
        <v/>
      </c>
      <c r="U417" s="96" t="str">
        <f t="shared" si="184"/>
        <v/>
      </c>
      <c r="V417" s="96" t="str">
        <f t="shared" si="185"/>
        <v/>
      </c>
      <c r="W417" s="96" t="str">
        <f t="shared" si="186"/>
        <v/>
      </c>
      <c r="X417" s="96" t="str">
        <f t="shared" ref="X417:X480" si="195">IF(AND(ISNUMBER(T417),ISNUMBER(R417),ISNUMBER(I417),ISNUMBER(L417),ISNUMBER(U417),ISNUMBER(K417),ISNUMBER(C417)),IF(U417&lt;VLOOKUP(I417,$C$1021:$K$1028,9),ROUND((((T417-(2*R417)+0.1+0.1)*VLOOKUP(I417,$C$1021:$L$1028,10))-(L417*(PI()*(K417/2)^2)))*C417,2),""),"")</f>
        <v/>
      </c>
      <c r="Y417" s="96" t="str">
        <f t="shared" ref="Y417:Y480" si="196">IF(ISNUMBER(X417),U417-0.1,"")</f>
        <v/>
      </c>
      <c r="Z417" s="96" t="str">
        <f t="shared" si="187"/>
        <v/>
      </c>
      <c r="AA417" s="96" t="str">
        <f t="shared" ref="AA417:AA480" si="197">IF(Z417&lt;0,"",Z417)</f>
        <v/>
      </c>
      <c r="AB417" s="96" t="str">
        <f t="shared" ref="AB417:AB480" si="198">IF(AND(ISNUMBER(AA417),ISNUMBER($AB$12)),ROUND(AA417*$AB$12,2),"")</f>
        <v/>
      </c>
      <c r="AC417" s="96" t="str">
        <f t="shared" si="188"/>
        <v/>
      </c>
      <c r="AD417" s="96" t="str">
        <f t="shared" ref="AD417:AD480" si="199">IF(ISNUMBER(AB417),AB417,"")</f>
        <v/>
      </c>
      <c r="AE417" s="96" t="str">
        <f t="shared" si="189"/>
        <v/>
      </c>
      <c r="AF417" s="96" t="str">
        <f t="shared" si="190"/>
        <v/>
      </c>
      <c r="AG417" s="96" t="str">
        <f t="shared" si="191"/>
        <v/>
      </c>
      <c r="AH417" s="96" t="str">
        <f t="shared" ref="AH417:AH480" si="200">IF(ISNUMBER(Y417),IF(AND(Y417&lt;0,ABS(Y417)&lt;$AH$12),ROUND((T417-(2*R417)+0.1+0.1)*ABS(Y417)*C417,2),IF(ABS(Y417)&gt;=$AH$12,ROUND((T417-(2*R417)+0.1+0.1)*$AH$12*C417,2),"")),"")</f>
        <v/>
      </c>
      <c r="AI417" s="129" t="str">
        <f t="shared" ref="AI417:AI480" si="201">IF(AND(ISNUMBER(Y417),ISNUMBER($AI$12)),IF(AND(Y417&lt;0,ABS(Y417)&gt;$AH$12),ROUND((T417-(2*R417)+0.1+0.1)*(ABS(Y417)-$AH$12)*C417,2),""),"")</f>
        <v/>
      </c>
    </row>
    <row r="418" spans="1:35" hidden="1">
      <c r="A418" s="130"/>
      <c r="B418" s="99"/>
      <c r="C418" s="97"/>
      <c r="D418" s="98"/>
      <c r="E418" s="98"/>
      <c r="F418" s="98"/>
      <c r="G418" s="98"/>
      <c r="H418" s="93" t="str">
        <f t="shared" si="177"/>
        <v/>
      </c>
      <c r="I418" s="778"/>
      <c r="J418" s="95" t="str">
        <f t="shared" si="178"/>
        <v/>
      </c>
      <c r="K418" s="95" t="str">
        <f t="shared" si="179"/>
        <v/>
      </c>
      <c r="L418" s="909"/>
      <c r="M418" s="93" t="str">
        <f t="shared" si="192"/>
        <v/>
      </c>
      <c r="N418" s="93" t="str">
        <f t="shared" si="180"/>
        <v/>
      </c>
      <c r="O418" s="96"/>
      <c r="P418" s="96" t="str">
        <f t="shared" si="193"/>
        <v/>
      </c>
      <c r="Q418" s="96" t="str">
        <f t="shared" si="181"/>
        <v/>
      </c>
      <c r="R418" s="96" t="str">
        <f t="shared" si="182"/>
        <v/>
      </c>
      <c r="S418" s="96" t="str">
        <f t="shared" si="194"/>
        <v/>
      </c>
      <c r="T418" s="96" t="str">
        <f t="shared" si="183"/>
        <v/>
      </c>
      <c r="U418" s="96" t="str">
        <f t="shared" si="184"/>
        <v/>
      </c>
      <c r="V418" s="96" t="str">
        <f t="shared" si="185"/>
        <v/>
      </c>
      <c r="W418" s="96" t="str">
        <f t="shared" si="186"/>
        <v/>
      </c>
      <c r="X418" s="96" t="str">
        <f t="shared" si="195"/>
        <v/>
      </c>
      <c r="Y418" s="96" t="str">
        <f t="shared" si="196"/>
        <v/>
      </c>
      <c r="Z418" s="96" t="str">
        <f t="shared" si="187"/>
        <v/>
      </c>
      <c r="AA418" s="96" t="str">
        <f t="shared" si="197"/>
        <v/>
      </c>
      <c r="AB418" s="96" t="str">
        <f t="shared" si="198"/>
        <v/>
      </c>
      <c r="AC418" s="96" t="str">
        <f t="shared" si="188"/>
        <v/>
      </c>
      <c r="AD418" s="96" t="str">
        <f t="shared" si="199"/>
        <v/>
      </c>
      <c r="AE418" s="96" t="str">
        <f t="shared" si="189"/>
        <v/>
      </c>
      <c r="AF418" s="96" t="str">
        <f t="shared" si="190"/>
        <v/>
      </c>
      <c r="AG418" s="96" t="str">
        <f t="shared" si="191"/>
        <v/>
      </c>
      <c r="AH418" s="96" t="str">
        <f t="shared" si="200"/>
        <v/>
      </c>
      <c r="AI418" s="129" t="str">
        <f t="shared" si="201"/>
        <v/>
      </c>
    </row>
    <row r="419" spans="1:35" hidden="1">
      <c r="A419" s="130"/>
      <c r="B419" s="99"/>
      <c r="C419" s="97"/>
      <c r="D419" s="98"/>
      <c r="E419" s="98"/>
      <c r="F419" s="98"/>
      <c r="G419" s="98"/>
      <c r="H419" s="93" t="str">
        <f t="shared" si="177"/>
        <v/>
      </c>
      <c r="I419" s="778"/>
      <c r="J419" s="95" t="str">
        <f t="shared" si="178"/>
        <v/>
      </c>
      <c r="K419" s="95" t="str">
        <f t="shared" si="179"/>
        <v/>
      </c>
      <c r="L419" s="909"/>
      <c r="M419" s="93" t="str">
        <f t="shared" si="192"/>
        <v/>
      </c>
      <c r="N419" s="93" t="str">
        <f t="shared" si="180"/>
        <v/>
      </c>
      <c r="O419" s="96"/>
      <c r="P419" s="96" t="str">
        <f t="shared" si="193"/>
        <v/>
      </c>
      <c r="Q419" s="96" t="str">
        <f t="shared" si="181"/>
        <v/>
      </c>
      <c r="R419" s="96" t="str">
        <f t="shared" si="182"/>
        <v/>
      </c>
      <c r="S419" s="96" t="str">
        <f t="shared" si="194"/>
        <v/>
      </c>
      <c r="T419" s="96" t="str">
        <f t="shared" si="183"/>
        <v/>
      </c>
      <c r="U419" s="96" t="str">
        <f t="shared" si="184"/>
        <v/>
      </c>
      <c r="V419" s="96" t="str">
        <f t="shared" si="185"/>
        <v/>
      </c>
      <c r="W419" s="96" t="str">
        <f t="shared" si="186"/>
        <v/>
      </c>
      <c r="X419" s="96" t="str">
        <f t="shared" si="195"/>
        <v/>
      </c>
      <c r="Y419" s="96" t="str">
        <f t="shared" si="196"/>
        <v/>
      </c>
      <c r="Z419" s="96" t="str">
        <f t="shared" si="187"/>
        <v/>
      </c>
      <c r="AA419" s="96" t="str">
        <f t="shared" si="197"/>
        <v/>
      </c>
      <c r="AB419" s="96" t="str">
        <f t="shared" si="198"/>
        <v/>
      </c>
      <c r="AC419" s="96" t="str">
        <f t="shared" si="188"/>
        <v/>
      </c>
      <c r="AD419" s="96" t="str">
        <f t="shared" si="199"/>
        <v/>
      </c>
      <c r="AE419" s="96" t="str">
        <f t="shared" si="189"/>
        <v/>
      </c>
      <c r="AF419" s="96" t="str">
        <f t="shared" si="190"/>
        <v/>
      </c>
      <c r="AG419" s="96" t="str">
        <f t="shared" si="191"/>
        <v/>
      </c>
      <c r="AH419" s="96" t="str">
        <f t="shared" si="200"/>
        <v/>
      </c>
      <c r="AI419" s="129" t="str">
        <f t="shared" si="201"/>
        <v/>
      </c>
    </row>
    <row r="420" spans="1:35" hidden="1">
      <c r="A420" s="130"/>
      <c r="B420" s="99"/>
      <c r="C420" s="97"/>
      <c r="D420" s="98"/>
      <c r="E420" s="98"/>
      <c r="F420" s="98"/>
      <c r="G420" s="98"/>
      <c r="H420" s="93" t="str">
        <f t="shared" si="177"/>
        <v/>
      </c>
      <c r="I420" s="778"/>
      <c r="J420" s="95" t="str">
        <f t="shared" si="178"/>
        <v/>
      </c>
      <c r="K420" s="95" t="str">
        <f t="shared" si="179"/>
        <v/>
      </c>
      <c r="L420" s="909"/>
      <c r="M420" s="93" t="str">
        <f t="shared" si="192"/>
        <v/>
      </c>
      <c r="N420" s="93" t="str">
        <f t="shared" si="180"/>
        <v/>
      </c>
      <c r="O420" s="96"/>
      <c r="P420" s="96" t="str">
        <f t="shared" si="193"/>
        <v/>
      </c>
      <c r="Q420" s="96" t="str">
        <f t="shared" si="181"/>
        <v/>
      </c>
      <c r="R420" s="96" t="str">
        <f t="shared" si="182"/>
        <v/>
      </c>
      <c r="S420" s="96" t="str">
        <f t="shared" si="194"/>
        <v/>
      </c>
      <c r="T420" s="96" t="str">
        <f t="shared" si="183"/>
        <v/>
      </c>
      <c r="U420" s="96" t="str">
        <f t="shared" si="184"/>
        <v/>
      </c>
      <c r="V420" s="96" t="str">
        <f t="shared" si="185"/>
        <v/>
      </c>
      <c r="W420" s="96" t="str">
        <f t="shared" si="186"/>
        <v/>
      </c>
      <c r="X420" s="96" t="str">
        <f t="shared" si="195"/>
        <v/>
      </c>
      <c r="Y420" s="96" t="str">
        <f t="shared" si="196"/>
        <v/>
      </c>
      <c r="Z420" s="96" t="str">
        <f t="shared" si="187"/>
        <v/>
      </c>
      <c r="AA420" s="96" t="str">
        <f t="shared" si="197"/>
        <v/>
      </c>
      <c r="AB420" s="96" t="str">
        <f t="shared" si="198"/>
        <v/>
      </c>
      <c r="AC420" s="96" t="str">
        <f t="shared" si="188"/>
        <v/>
      </c>
      <c r="AD420" s="96" t="str">
        <f t="shared" si="199"/>
        <v/>
      </c>
      <c r="AE420" s="96" t="str">
        <f t="shared" si="189"/>
        <v/>
      </c>
      <c r="AF420" s="96" t="str">
        <f t="shared" si="190"/>
        <v/>
      </c>
      <c r="AG420" s="96" t="str">
        <f t="shared" si="191"/>
        <v/>
      </c>
      <c r="AH420" s="96" t="str">
        <f t="shared" si="200"/>
        <v/>
      </c>
      <c r="AI420" s="129" t="str">
        <f t="shared" si="201"/>
        <v/>
      </c>
    </row>
    <row r="421" spans="1:35" hidden="1">
      <c r="A421" s="130"/>
      <c r="B421" s="99"/>
      <c r="C421" s="97"/>
      <c r="D421" s="98"/>
      <c r="E421" s="98"/>
      <c r="F421" s="98"/>
      <c r="G421" s="98"/>
      <c r="H421" s="93" t="str">
        <f t="shared" si="177"/>
        <v/>
      </c>
      <c r="I421" s="778"/>
      <c r="J421" s="95" t="str">
        <f t="shared" si="178"/>
        <v/>
      </c>
      <c r="K421" s="95" t="str">
        <f t="shared" si="179"/>
        <v/>
      </c>
      <c r="L421" s="909"/>
      <c r="M421" s="93" t="str">
        <f t="shared" si="192"/>
        <v/>
      </c>
      <c r="N421" s="93" t="str">
        <f t="shared" si="180"/>
        <v/>
      </c>
      <c r="O421" s="96"/>
      <c r="P421" s="96" t="str">
        <f t="shared" si="193"/>
        <v/>
      </c>
      <c r="Q421" s="96" t="str">
        <f t="shared" si="181"/>
        <v/>
      </c>
      <c r="R421" s="96" t="str">
        <f t="shared" si="182"/>
        <v/>
      </c>
      <c r="S421" s="96" t="str">
        <f t="shared" si="194"/>
        <v/>
      </c>
      <c r="T421" s="96" t="str">
        <f t="shared" si="183"/>
        <v/>
      </c>
      <c r="U421" s="96" t="str">
        <f t="shared" si="184"/>
        <v/>
      </c>
      <c r="V421" s="96" t="str">
        <f t="shared" si="185"/>
        <v/>
      </c>
      <c r="W421" s="96" t="str">
        <f t="shared" si="186"/>
        <v/>
      </c>
      <c r="X421" s="96" t="str">
        <f t="shared" si="195"/>
        <v/>
      </c>
      <c r="Y421" s="96" t="str">
        <f t="shared" si="196"/>
        <v/>
      </c>
      <c r="Z421" s="96" t="str">
        <f t="shared" si="187"/>
        <v/>
      </c>
      <c r="AA421" s="96" t="str">
        <f t="shared" si="197"/>
        <v/>
      </c>
      <c r="AB421" s="96" t="str">
        <f t="shared" si="198"/>
        <v/>
      </c>
      <c r="AC421" s="96" t="str">
        <f t="shared" si="188"/>
        <v/>
      </c>
      <c r="AD421" s="96" t="str">
        <f t="shared" si="199"/>
        <v/>
      </c>
      <c r="AE421" s="96" t="str">
        <f t="shared" si="189"/>
        <v/>
      </c>
      <c r="AF421" s="96" t="str">
        <f t="shared" si="190"/>
        <v/>
      </c>
      <c r="AG421" s="96" t="str">
        <f t="shared" si="191"/>
        <v/>
      </c>
      <c r="AH421" s="96" t="str">
        <f t="shared" si="200"/>
        <v/>
      </c>
      <c r="AI421" s="129" t="str">
        <f t="shared" si="201"/>
        <v/>
      </c>
    </row>
    <row r="422" spans="1:35" hidden="1">
      <c r="A422" s="130"/>
      <c r="B422" s="99"/>
      <c r="C422" s="97"/>
      <c r="D422" s="98"/>
      <c r="E422" s="98"/>
      <c r="F422" s="98"/>
      <c r="G422" s="98"/>
      <c r="H422" s="93" t="str">
        <f t="shared" si="177"/>
        <v/>
      </c>
      <c r="I422" s="778"/>
      <c r="J422" s="95" t="str">
        <f t="shared" si="178"/>
        <v/>
      </c>
      <c r="K422" s="95" t="str">
        <f t="shared" si="179"/>
        <v/>
      </c>
      <c r="L422" s="909"/>
      <c r="M422" s="93" t="str">
        <f t="shared" si="192"/>
        <v/>
      </c>
      <c r="N422" s="93" t="str">
        <f t="shared" si="180"/>
        <v/>
      </c>
      <c r="O422" s="96"/>
      <c r="P422" s="96" t="str">
        <f t="shared" si="193"/>
        <v/>
      </c>
      <c r="Q422" s="96" t="str">
        <f t="shared" si="181"/>
        <v/>
      </c>
      <c r="R422" s="96" t="str">
        <f t="shared" si="182"/>
        <v/>
      </c>
      <c r="S422" s="96" t="str">
        <f t="shared" si="194"/>
        <v/>
      </c>
      <c r="T422" s="96" t="str">
        <f t="shared" si="183"/>
        <v/>
      </c>
      <c r="U422" s="96" t="str">
        <f t="shared" si="184"/>
        <v/>
      </c>
      <c r="V422" s="96" t="str">
        <f t="shared" si="185"/>
        <v/>
      </c>
      <c r="W422" s="96" t="str">
        <f t="shared" si="186"/>
        <v/>
      </c>
      <c r="X422" s="96" t="str">
        <f t="shared" si="195"/>
        <v/>
      </c>
      <c r="Y422" s="96" t="str">
        <f t="shared" si="196"/>
        <v/>
      </c>
      <c r="Z422" s="96" t="str">
        <f t="shared" si="187"/>
        <v/>
      </c>
      <c r="AA422" s="96" t="str">
        <f t="shared" si="197"/>
        <v/>
      </c>
      <c r="AB422" s="96" t="str">
        <f t="shared" si="198"/>
        <v/>
      </c>
      <c r="AC422" s="96" t="str">
        <f t="shared" si="188"/>
        <v/>
      </c>
      <c r="AD422" s="96" t="str">
        <f t="shared" si="199"/>
        <v/>
      </c>
      <c r="AE422" s="96" t="str">
        <f t="shared" si="189"/>
        <v/>
      </c>
      <c r="AF422" s="96" t="str">
        <f t="shared" si="190"/>
        <v/>
      </c>
      <c r="AG422" s="96" t="str">
        <f t="shared" si="191"/>
        <v/>
      </c>
      <c r="AH422" s="96" t="str">
        <f t="shared" si="200"/>
        <v/>
      </c>
      <c r="AI422" s="129" t="str">
        <f t="shared" si="201"/>
        <v/>
      </c>
    </row>
    <row r="423" spans="1:35" hidden="1">
      <c r="A423" s="130"/>
      <c r="B423" s="99"/>
      <c r="C423" s="97"/>
      <c r="D423" s="98"/>
      <c r="E423" s="98"/>
      <c r="F423" s="98"/>
      <c r="G423" s="98"/>
      <c r="H423" s="93" t="str">
        <f t="shared" si="177"/>
        <v/>
      </c>
      <c r="I423" s="778"/>
      <c r="J423" s="95" t="str">
        <f t="shared" si="178"/>
        <v/>
      </c>
      <c r="K423" s="95" t="str">
        <f t="shared" si="179"/>
        <v/>
      </c>
      <c r="L423" s="909"/>
      <c r="M423" s="93" t="str">
        <f t="shared" si="192"/>
        <v/>
      </c>
      <c r="N423" s="93" t="str">
        <f t="shared" si="180"/>
        <v/>
      </c>
      <c r="O423" s="96"/>
      <c r="P423" s="96" t="str">
        <f t="shared" si="193"/>
        <v/>
      </c>
      <c r="Q423" s="96" t="str">
        <f t="shared" si="181"/>
        <v/>
      </c>
      <c r="R423" s="96" t="str">
        <f t="shared" si="182"/>
        <v/>
      </c>
      <c r="S423" s="96" t="str">
        <f t="shared" si="194"/>
        <v/>
      </c>
      <c r="T423" s="96" t="str">
        <f t="shared" si="183"/>
        <v/>
      </c>
      <c r="U423" s="96" t="str">
        <f t="shared" si="184"/>
        <v/>
      </c>
      <c r="V423" s="96" t="str">
        <f t="shared" si="185"/>
        <v/>
      </c>
      <c r="W423" s="96" t="str">
        <f t="shared" si="186"/>
        <v/>
      </c>
      <c r="X423" s="96" t="str">
        <f t="shared" si="195"/>
        <v/>
      </c>
      <c r="Y423" s="96" t="str">
        <f t="shared" si="196"/>
        <v/>
      </c>
      <c r="Z423" s="96" t="str">
        <f t="shared" si="187"/>
        <v/>
      </c>
      <c r="AA423" s="96" t="str">
        <f t="shared" si="197"/>
        <v/>
      </c>
      <c r="AB423" s="96" t="str">
        <f t="shared" si="198"/>
        <v/>
      </c>
      <c r="AC423" s="96" t="str">
        <f t="shared" si="188"/>
        <v/>
      </c>
      <c r="AD423" s="96" t="str">
        <f t="shared" si="199"/>
        <v/>
      </c>
      <c r="AE423" s="96" t="str">
        <f t="shared" si="189"/>
        <v/>
      </c>
      <c r="AF423" s="96" t="str">
        <f t="shared" si="190"/>
        <v/>
      </c>
      <c r="AG423" s="96" t="str">
        <f t="shared" si="191"/>
        <v/>
      </c>
      <c r="AH423" s="96" t="str">
        <f t="shared" si="200"/>
        <v/>
      </c>
      <c r="AI423" s="129" t="str">
        <f t="shared" si="201"/>
        <v/>
      </c>
    </row>
    <row r="424" spans="1:35" hidden="1">
      <c r="A424" s="130"/>
      <c r="B424" s="99"/>
      <c r="C424" s="97"/>
      <c r="D424" s="98"/>
      <c r="E424" s="98"/>
      <c r="F424" s="98"/>
      <c r="G424" s="98"/>
      <c r="H424" s="93" t="str">
        <f t="shared" si="177"/>
        <v/>
      </c>
      <c r="I424" s="778"/>
      <c r="J424" s="95" t="str">
        <f t="shared" si="178"/>
        <v/>
      </c>
      <c r="K424" s="95" t="str">
        <f t="shared" si="179"/>
        <v/>
      </c>
      <c r="L424" s="909"/>
      <c r="M424" s="93" t="str">
        <f t="shared" si="192"/>
        <v/>
      </c>
      <c r="N424" s="93" t="str">
        <f t="shared" si="180"/>
        <v/>
      </c>
      <c r="O424" s="96"/>
      <c r="P424" s="96" t="str">
        <f t="shared" si="193"/>
        <v/>
      </c>
      <c r="Q424" s="96" t="str">
        <f t="shared" si="181"/>
        <v/>
      </c>
      <c r="R424" s="96" t="str">
        <f t="shared" si="182"/>
        <v/>
      </c>
      <c r="S424" s="96" t="str">
        <f t="shared" si="194"/>
        <v/>
      </c>
      <c r="T424" s="96" t="str">
        <f t="shared" si="183"/>
        <v/>
      </c>
      <c r="U424" s="96" t="str">
        <f t="shared" si="184"/>
        <v/>
      </c>
      <c r="V424" s="96" t="str">
        <f t="shared" si="185"/>
        <v/>
      </c>
      <c r="W424" s="96" t="str">
        <f t="shared" si="186"/>
        <v/>
      </c>
      <c r="X424" s="96" t="str">
        <f t="shared" si="195"/>
        <v/>
      </c>
      <c r="Y424" s="96" t="str">
        <f t="shared" si="196"/>
        <v/>
      </c>
      <c r="Z424" s="96" t="str">
        <f t="shared" si="187"/>
        <v/>
      </c>
      <c r="AA424" s="96" t="str">
        <f t="shared" si="197"/>
        <v/>
      </c>
      <c r="AB424" s="96" t="str">
        <f t="shared" si="198"/>
        <v/>
      </c>
      <c r="AC424" s="96" t="str">
        <f t="shared" si="188"/>
        <v/>
      </c>
      <c r="AD424" s="96" t="str">
        <f t="shared" si="199"/>
        <v/>
      </c>
      <c r="AE424" s="96" t="str">
        <f t="shared" si="189"/>
        <v/>
      </c>
      <c r="AF424" s="96" t="str">
        <f t="shared" si="190"/>
        <v/>
      </c>
      <c r="AG424" s="96" t="str">
        <f t="shared" si="191"/>
        <v/>
      </c>
      <c r="AH424" s="96" t="str">
        <f t="shared" si="200"/>
        <v/>
      </c>
      <c r="AI424" s="129" t="str">
        <f t="shared" si="201"/>
        <v/>
      </c>
    </row>
    <row r="425" spans="1:35" hidden="1">
      <c r="A425" s="130"/>
      <c r="B425" s="99"/>
      <c r="C425" s="97"/>
      <c r="D425" s="98"/>
      <c r="E425" s="98"/>
      <c r="F425" s="98"/>
      <c r="G425" s="98"/>
      <c r="H425" s="93" t="str">
        <f t="shared" si="177"/>
        <v/>
      </c>
      <c r="I425" s="778"/>
      <c r="J425" s="95" t="str">
        <f t="shared" si="178"/>
        <v/>
      </c>
      <c r="K425" s="95" t="str">
        <f t="shared" si="179"/>
        <v/>
      </c>
      <c r="L425" s="909"/>
      <c r="M425" s="93" t="str">
        <f t="shared" si="192"/>
        <v/>
      </c>
      <c r="N425" s="93" t="str">
        <f t="shared" si="180"/>
        <v/>
      </c>
      <c r="O425" s="96"/>
      <c r="P425" s="96" t="str">
        <f t="shared" si="193"/>
        <v/>
      </c>
      <c r="Q425" s="96" t="str">
        <f t="shared" si="181"/>
        <v/>
      </c>
      <c r="R425" s="96" t="str">
        <f t="shared" si="182"/>
        <v/>
      </c>
      <c r="S425" s="96" t="str">
        <f t="shared" si="194"/>
        <v/>
      </c>
      <c r="T425" s="96" t="str">
        <f t="shared" si="183"/>
        <v/>
      </c>
      <c r="U425" s="96" t="str">
        <f t="shared" si="184"/>
        <v/>
      </c>
      <c r="V425" s="96" t="str">
        <f t="shared" si="185"/>
        <v/>
      </c>
      <c r="W425" s="96" t="str">
        <f t="shared" si="186"/>
        <v/>
      </c>
      <c r="X425" s="96" t="str">
        <f t="shared" si="195"/>
        <v/>
      </c>
      <c r="Y425" s="96" t="str">
        <f t="shared" si="196"/>
        <v/>
      </c>
      <c r="Z425" s="96" t="str">
        <f t="shared" si="187"/>
        <v/>
      </c>
      <c r="AA425" s="96" t="str">
        <f t="shared" si="197"/>
        <v/>
      </c>
      <c r="AB425" s="96" t="str">
        <f t="shared" si="198"/>
        <v/>
      </c>
      <c r="AC425" s="96" t="str">
        <f t="shared" si="188"/>
        <v/>
      </c>
      <c r="AD425" s="96" t="str">
        <f t="shared" si="199"/>
        <v/>
      </c>
      <c r="AE425" s="96" t="str">
        <f t="shared" si="189"/>
        <v/>
      </c>
      <c r="AF425" s="96" t="str">
        <f t="shared" si="190"/>
        <v/>
      </c>
      <c r="AG425" s="96" t="str">
        <f t="shared" si="191"/>
        <v/>
      </c>
      <c r="AH425" s="96" t="str">
        <f t="shared" si="200"/>
        <v/>
      </c>
      <c r="AI425" s="129" t="str">
        <f t="shared" si="201"/>
        <v/>
      </c>
    </row>
    <row r="426" spans="1:35" hidden="1">
      <c r="A426" s="130"/>
      <c r="B426" s="99"/>
      <c r="C426" s="97"/>
      <c r="D426" s="98"/>
      <c r="E426" s="98"/>
      <c r="F426" s="98"/>
      <c r="G426" s="98"/>
      <c r="H426" s="93" t="str">
        <f t="shared" si="177"/>
        <v/>
      </c>
      <c r="I426" s="778"/>
      <c r="J426" s="95" t="str">
        <f t="shared" si="178"/>
        <v/>
      </c>
      <c r="K426" s="95" t="str">
        <f t="shared" si="179"/>
        <v/>
      </c>
      <c r="L426" s="909"/>
      <c r="M426" s="93" t="str">
        <f t="shared" si="192"/>
        <v/>
      </c>
      <c r="N426" s="93" t="str">
        <f t="shared" si="180"/>
        <v/>
      </c>
      <c r="O426" s="96"/>
      <c r="P426" s="96" t="str">
        <f t="shared" si="193"/>
        <v/>
      </c>
      <c r="Q426" s="96" t="str">
        <f t="shared" si="181"/>
        <v/>
      </c>
      <c r="R426" s="96" t="str">
        <f t="shared" si="182"/>
        <v/>
      </c>
      <c r="S426" s="96" t="str">
        <f t="shared" si="194"/>
        <v/>
      </c>
      <c r="T426" s="96" t="str">
        <f t="shared" si="183"/>
        <v/>
      </c>
      <c r="U426" s="96" t="str">
        <f t="shared" si="184"/>
        <v/>
      </c>
      <c r="V426" s="96" t="str">
        <f t="shared" si="185"/>
        <v/>
      </c>
      <c r="W426" s="96" t="str">
        <f t="shared" si="186"/>
        <v/>
      </c>
      <c r="X426" s="96" t="str">
        <f t="shared" si="195"/>
        <v/>
      </c>
      <c r="Y426" s="96" t="str">
        <f t="shared" si="196"/>
        <v/>
      </c>
      <c r="Z426" s="96" t="str">
        <f t="shared" si="187"/>
        <v/>
      </c>
      <c r="AA426" s="96" t="str">
        <f t="shared" si="197"/>
        <v/>
      </c>
      <c r="AB426" s="96" t="str">
        <f t="shared" si="198"/>
        <v/>
      </c>
      <c r="AC426" s="96" t="str">
        <f t="shared" si="188"/>
        <v/>
      </c>
      <c r="AD426" s="96" t="str">
        <f t="shared" si="199"/>
        <v/>
      </c>
      <c r="AE426" s="96" t="str">
        <f t="shared" si="189"/>
        <v/>
      </c>
      <c r="AF426" s="96" t="str">
        <f t="shared" si="190"/>
        <v/>
      </c>
      <c r="AG426" s="96" t="str">
        <f t="shared" si="191"/>
        <v/>
      </c>
      <c r="AH426" s="96" t="str">
        <f t="shared" si="200"/>
        <v/>
      </c>
      <c r="AI426" s="129" t="str">
        <f t="shared" si="201"/>
        <v/>
      </c>
    </row>
    <row r="427" spans="1:35" hidden="1">
      <c r="A427" s="130"/>
      <c r="B427" s="99"/>
      <c r="C427" s="97"/>
      <c r="D427" s="98"/>
      <c r="E427" s="98"/>
      <c r="F427" s="98"/>
      <c r="G427" s="98"/>
      <c r="H427" s="93" t="str">
        <f t="shared" si="177"/>
        <v/>
      </c>
      <c r="I427" s="778"/>
      <c r="J427" s="95" t="str">
        <f t="shared" si="178"/>
        <v/>
      </c>
      <c r="K427" s="95" t="str">
        <f t="shared" si="179"/>
        <v/>
      </c>
      <c r="L427" s="909"/>
      <c r="M427" s="93" t="str">
        <f t="shared" si="192"/>
        <v/>
      </c>
      <c r="N427" s="93" t="str">
        <f t="shared" si="180"/>
        <v/>
      </c>
      <c r="O427" s="96"/>
      <c r="P427" s="96" t="str">
        <f t="shared" si="193"/>
        <v/>
      </c>
      <c r="Q427" s="96" t="str">
        <f t="shared" si="181"/>
        <v/>
      </c>
      <c r="R427" s="96" t="str">
        <f t="shared" si="182"/>
        <v/>
      </c>
      <c r="S427" s="96" t="str">
        <f t="shared" si="194"/>
        <v/>
      </c>
      <c r="T427" s="96" t="str">
        <f t="shared" si="183"/>
        <v/>
      </c>
      <c r="U427" s="96" t="str">
        <f t="shared" si="184"/>
        <v/>
      </c>
      <c r="V427" s="96" t="str">
        <f t="shared" si="185"/>
        <v/>
      </c>
      <c r="W427" s="96" t="str">
        <f t="shared" si="186"/>
        <v/>
      </c>
      <c r="X427" s="96" t="str">
        <f t="shared" si="195"/>
        <v/>
      </c>
      <c r="Y427" s="96" t="str">
        <f t="shared" si="196"/>
        <v/>
      </c>
      <c r="Z427" s="96" t="str">
        <f t="shared" si="187"/>
        <v/>
      </c>
      <c r="AA427" s="96" t="str">
        <f t="shared" si="197"/>
        <v/>
      </c>
      <c r="AB427" s="96" t="str">
        <f t="shared" si="198"/>
        <v/>
      </c>
      <c r="AC427" s="96" t="str">
        <f t="shared" si="188"/>
        <v/>
      </c>
      <c r="AD427" s="96" t="str">
        <f t="shared" si="199"/>
        <v/>
      </c>
      <c r="AE427" s="96" t="str">
        <f t="shared" si="189"/>
        <v/>
      </c>
      <c r="AF427" s="96" t="str">
        <f t="shared" si="190"/>
        <v/>
      </c>
      <c r="AG427" s="96" t="str">
        <f t="shared" si="191"/>
        <v/>
      </c>
      <c r="AH427" s="96" t="str">
        <f t="shared" si="200"/>
        <v/>
      </c>
      <c r="AI427" s="129" t="str">
        <f t="shared" si="201"/>
        <v/>
      </c>
    </row>
    <row r="428" spans="1:35" hidden="1">
      <c r="A428" s="130"/>
      <c r="B428" s="99"/>
      <c r="C428" s="97"/>
      <c r="D428" s="98"/>
      <c r="E428" s="98"/>
      <c r="F428" s="98"/>
      <c r="G428" s="98"/>
      <c r="H428" s="93" t="str">
        <f t="shared" si="177"/>
        <v/>
      </c>
      <c r="I428" s="778"/>
      <c r="J428" s="95" t="str">
        <f t="shared" si="178"/>
        <v/>
      </c>
      <c r="K428" s="95" t="str">
        <f t="shared" si="179"/>
        <v/>
      </c>
      <c r="L428" s="909"/>
      <c r="M428" s="93" t="str">
        <f t="shared" si="192"/>
        <v/>
      </c>
      <c r="N428" s="93" t="str">
        <f t="shared" si="180"/>
        <v/>
      </c>
      <c r="O428" s="96"/>
      <c r="P428" s="96" t="str">
        <f t="shared" si="193"/>
        <v/>
      </c>
      <c r="Q428" s="96" t="str">
        <f t="shared" si="181"/>
        <v/>
      </c>
      <c r="R428" s="96" t="str">
        <f t="shared" si="182"/>
        <v/>
      </c>
      <c r="S428" s="96" t="str">
        <f t="shared" si="194"/>
        <v/>
      </c>
      <c r="T428" s="96" t="str">
        <f t="shared" si="183"/>
        <v/>
      </c>
      <c r="U428" s="96" t="str">
        <f t="shared" si="184"/>
        <v/>
      </c>
      <c r="V428" s="96" t="str">
        <f t="shared" si="185"/>
        <v/>
      </c>
      <c r="W428" s="96" t="str">
        <f t="shared" si="186"/>
        <v/>
      </c>
      <c r="X428" s="96" t="str">
        <f t="shared" si="195"/>
        <v/>
      </c>
      <c r="Y428" s="96" t="str">
        <f t="shared" si="196"/>
        <v/>
      </c>
      <c r="Z428" s="96" t="str">
        <f t="shared" si="187"/>
        <v/>
      </c>
      <c r="AA428" s="96" t="str">
        <f t="shared" si="197"/>
        <v/>
      </c>
      <c r="AB428" s="96" t="str">
        <f t="shared" si="198"/>
        <v/>
      </c>
      <c r="AC428" s="96" t="str">
        <f t="shared" si="188"/>
        <v/>
      </c>
      <c r="AD428" s="96" t="str">
        <f t="shared" si="199"/>
        <v/>
      </c>
      <c r="AE428" s="96" t="str">
        <f t="shared" si="189"/>
        <v/>
      </c>
      <c r="AF428" s="96" t="str">
        <f t="shared" si="190"/>
        <v/>
      </c>
      <c r="AG428" s="96" t="str">
        <f t="shared" si="191"/>
        <v/>
      </c>
      <c r="AH428" s="96" t="str">
        <f t="shared" si="200"/>
        <v/>
      </c>
      <c r="AI428" s="129" t="str">
        <f t="shared" si="201"/>
        <v/>
      </c>
    </row>
    <row r="429" spans="1:35" hidden="1">
      <c r="A429" s="130"/>
      <c r="B429" s="99"/>
      <c r="C429" s="97"/>
      <c r="D429" s="98"/>
      <c r="E429" s="98"/>
      <c r="F429" s="98"/>
      <c r="G429" s="98"/>
      <c r="H429" s="93" t="str">
        <f t="shared" si="177"/>
        <v/>
      </c>
      <c r="I429" s="778"/>
      <c r="J429" s="95" t="str">
        <f t="shared" si="178"/>
        <v/>
      </c>
      <c r="K429" s="95" t="str">
        <f t="shared" si="179"/>
        <v/>
      </c>
      <c r="L429" s="909"/>
      <c r="M429" s="93" t="str">
        <f t="shared" si="192"/>
        <v/>
      </c>
      <c r="N429" s="93" t="str">
        <f t="shared" si="180"/>
        <v/>
      </c>
      <c r="O429" s="96"/>
      <c r="P429" s="96" t="str">
        <f t="shared" si="193"/>
        <v/>
      </c>
      <c r="Q429" s="96" t="str">
        <f t="shared" si="181"/>
        <v/>
      </c>
      <c r="R429" s="96" t="str">
        <f t="shared" si="182"/>
        <v/>
      </c>
      <c r="S429" s="96" t="str">
        <f t="shared" si="194"/>
        <v/>
      </c>
      <c r="T429" s="96" t="str">
        <f t="shared" si="183"/>
        <v/>
      </c>
      <c r="U429" s="96" t="str">
        <f t="shared" si="184"/>
        <v/>
      </c>
      <c r="V429" s="96" t="str">
        <f t="shared" si="185"/>
        <v/>
      </c>
      <c r="W429" s="96" t="str">
        <f t="shared" si="186"/>
        <v/>
      </c>
      <c r="X429" s="96" t="str">
        <f t="shared" si="195"/>
        <v/>
      </c>
      <c r="Y429" s="96" t="str">
        <f t="shared" si="196"/>
        <v/>
      </c>
      <c r="Z429" s="96" t="str">
        <f t="shared" si="187"/>
        <v/>
      </c>
      <c r="AA429" s="96" t="str">
        <f t="shared" si="197"/>
        <v/>
      </c>
      <c r="AB429" s="96" t="str">
        <f t="shared" si="198"/>
        <v/>
      </c>
      <c r="AC429" s="96" t="str">
        <f t="shared" si="188"/>
        <v/>
      </c>
      <c r="AD429" s="96" t="str">
        <f t="shared" si="199"/>
        <v/>
      </c>
      <c r="AE429" s="96" t="str">
        <f t="shared" si="189"/>
        <v/>
      </c>
      <c r="AF429" s="96" t="str">
        <f t="shared" si="190"/>
        <v/>
      </c>
      <c r="AG429" s="96" t="str">
        <f t="shared" si="191"/>
        <v/>
      </c>
      <c r="AH429" s="96" t="str">
        <f t="shared" si="200"/>
        <v/>
      </c>
      <c r="AI429" s="129" t="str">
        <f t="shared" si="201"/>
        <v/>
      </c>
    </row>
    <row r="430" spans="1:35" hidden="1">
      <c r="A430" s="130"/>
      <c r="B430" s="99"/>
      <c r="C430" s="97"/>
      <c r="D430" s="98"/>
      <c r="E430" s="98"/>
      <c r="F430" s="98"/>
      <c r="G430" s="98"/>
      <c r="H430" s="93" t="str">
        <f t="shared" si="177"/>
        <v/>
      </c>
      <c r="I430" s="778"/>
      <c r="J430" s="95" t="str">
        <f t="shared" si="178"/>
        <v/>
      </c>
      <c r="K430" s="95" t="str">
        <f t="shared" si="179"/>
        <v/>
      </c>
      <c r="L430" s="909"/>
      <c r="M430" s="93" t="str">
        <f t="shared" si="192"/>
        <v/>
      </c>
      <c r="N430" s="93" t="str">
        <f t="shared" si="180"/>
        <v/>
      </c>
      <c r="O430" s="96"/>
      <c r="P430" s="96" t="str">
        <f t="shared" si="193"/>
        <v/>
      </c>
      <c r="Q430" s="96" t="str">
        <f t="shared" si="181"/>
        <v/>
      </c>
      <c r="R430" s="96" t="str">
        <f t="shared" si="182"/>
        <v/>
      </c>
      <c r="S430" s="96" t="str">
        <f t="shared" si="194"/>
        <v/>
      </c>
      <c r="T430" s="96" t="str">
        <f t="shared" si="183"/>
        <v/>
      </c>
      <c r="U430" s="96" t="str">
        <f t="shared" si="184"/>
        <v/>
      </c>
      <c r="V430" s="96" t="str">
        <f t="shared" si="185"/>
        <v/>
      </c>
      <c r="W430" s="96" t="str">
        <f t="shared" si="186"/>
        <v/>
      </c>
      <c r="X430" s="96" t="str">
        <f t="shared" si="195"/>
        <v/>
      </c>
      <c r="Y430" s="96" t="str">
        <f t="shared" si="196"/>
        <v/>
      </c>
      <c r="Z430" s="96" t="str">
        <f t="shared" si="187"/>
        <v/>
      </c>
      <c r="AA430" s="96" t="str">
        <f t="shared" si="197"/>
        <v/>
      </c>
      <c r="AB430" s="96" t="str">
        <f t="shared" si="198"/>
        <v/>
      </c>
      <c r="AC430" s="96" t="str">
        <f t="shared" si="188"/>
        <v/>
      </c>
      <c r="AD430" s="96" t="str">
        <f t="shared" si="199"/>
        <v/>
      </c>
      <c r="AE430" s="96" t="str">
        <f t="shared" si="189"/>
        <v/>
      </c>
      <c r="AF430" s="96" t="str">
        <f t="shared" si="190"/>
        <v/>
      </c>
      <c r="AG430" s="96" t="str">
        <f t="shared" si="191"/>
        <v/>
      </c>
      <c r="AH430" s="96" t="str">
        <f t="shared" si="200"/>
        <v/>
      </c>
      <c r="AI430" s="129" t="str">
        <f t="shared" si="201"/>
        <v/>
      </c>
    </row>
    <row r="431" spans="1:35" hidden="1">
      <c r="A431" s="130"/>
      <c r="B431" s="99"/>
      <c r="C431" s="97"/>
      <c r="D431" s="98"/>
      <c r="E431" s="98"/>
      <c r="F431" s="98"/>
      <c r="G431" s="98"/>
      <c r="H431" s="93" t="str">
        <f t="shared" si="177"/>
        <v/>
      </c>
      <c r="I431" s="778"/>
      <c r="J431" s="95" t="str">
        <f t="shared" si="178"/>
        <v/>
      </c>
      <c r="K431" s="95" t="str">
        <f t="shared" si="179"/>
        <v/>
      </c>
      <c r="L431" s="909"/>
      <c r="M431" s="93" t="str">
        <f t="shared" si="192"/>
        <v/>
      </c>
      <c r="N431" s="93" t="str">
        <f t="shared" si="180"/>
        <v/>
      </c>
      <c r="O431" s="96"/>
      <c r="P431" s="96" t="str">
        <f t="shared" si="193"/>
        <v/>
      </c>
      <c r="Q431" s="96" t="str">
        <f t="shared" si="181"/>
        <v/>
      </c>
      <c r="R431" s="96" t="str">
        <f t="shared" si="182"/>
        <v/>
      </c>
      <c r="S431" s="96" t="str">
        <f t="shared" si="194"/>
        <v/>
      </c>
      <c r="T431" s="96" t="str">
        <f t="shared" si="183"/>
        <v/>
      </c>
      <c r="U431" s="96" t="str">
        <f t="shared" si="184"/>
        <v/>
      </c>
      <c r="V431" s="96" t="str">
        <f t="shared" si="185"/>
        <v/>
      </c>
      <c r="W431" s="96" t="str">
        <f t="shared" si="186"/>
        <v/>
      </c>
      <c r="X431" s="96" t="str">
        <f t="shared" si="195"/>
        <v/>
      </c>
      <c r="Y431" s="96" t="str">
        <f t="shared" si="196"/>
        <v/>
      </c>
      <c r="Z431" s="96" t="str">
        <f t="shared" si="187"/>
        <v/>
      </c>
      <c r="AA431" s="96" t="str">
        <f t="shared" si="197"/>
        <v/>
      </c>
      <c r="AB431" s="96" t="str">
        <f t="shared" si="198"/>
        <v/>
      </c>
      <c r="AC431" s="96" t="str">
        <f t="shared" si="188"/>
        <v/>
      </c>
      <c r="AD431" s="96" t="str">
        <f t="shared" si="199"/>
        <v/>
      </c>
      <c r="AE431" s="96" t="str">
        <f t="shared" si="189"/>
        <v/>
      </c>
      <c r="AF431" s="96" t="str">
        <f t="shared" si="190"/>
        <v/>
      </c>
      <c r="AG431" s="96" t="str">
        <f t="shared" si="191"/>
        <v/>
      </c>
      <c r="AH431" s="96" t="str">
        <f t="shared" si="200"/>
        <v/>
      </c>
      <c r="AI431" s="129" t="str">
        <f t="shared" si="201"/>
        <v/>
      </c>
    </row>
    <row r="432" spans="1:35" hidden="1">
      <c r="A432" s="130"/>
      <c r="B432" s="99"/>
      <c r="C432" s="97"/>
      <c r="D432" s="98"/>
      <c r="E432" s="98"/>
      <c r="F432" s="98"/>
      <c r="G432" s="98"/>
      <c r="H432" s="93" t="str">
        <f t="shared" si="177"/>
        <v/>
      </c>
      <c r="I432" s="778"/>
      <c r="J432" s="95" t="str">
        <f t="shared" si="178"/>
        <v/>
      </c>
      <c r="K432" s="95" t="str">
        <f t="shared" si="179"/>
        <v/>
      </c>
      <c r="L432" s="909"/>
      <c r="M432" s="93" t="str">
        <f t="shared" si="192"/>
        <v/>
      </c>
      <c r="N432" s="93" t="str">
        <f t="shared" si="180"/>
        <v/>
      </c>
      <c r="O432" s="96"/>
      <c r="P432" s="96" t="str">
        <f t="shared" si="193"/>
        <v/>
      </c>
      <c r="Q432" s="96" t="str">
        <f t="shared" si="181"/>
        <v/>
      </c>
      <c r="R432" s="96" t="str">
        <f t="shared" si="182"/>
        <v/>
      </c>
      <c r="S432" s="96" t="str">
        <f t="shared" si="194"/>
        <v/>
      </c>
      <c r="T432" s="96" t="str">
        <f t="shared" si="183"/>
        <v/>
      </c>
      <c r="U432" s="96" t="str">
        <f t="shared" si="184"/>
        <v/>
      </c>
      <c r="V432" s="96" t="str">
        <f t="shared" si="185"/>
        <v/>
      </c>
      <c r="W432" s="96" t="str">
        <f t="shared" si="186"/>
        <v/>
      </c>
      <c r="X432" s="96" t="str">
        <f t="shared" si="195"/>
        <v/>
      </c>
      <c r="Y432" s="96" t="str">
        <f t="shared" si="196"/>
        <v/>
      </c>
      <c r="Z432" s="96" t="str">
        <f t="shared" si="187"/>
        <v/>
      </c>
      <c r="AA432" s="96" t="str">
        <f t="shared" si="197"/>
        <v/>
      </c>
      <c r="AB432" s="96" t="str">
        <f t="shared" si="198"/>
        <v/>
      </c>
      <c r="AC432" s="96" t="str">
        <f t="shared" si="188"/>
        <v/>
      </c>
      <c r="AD432" s="96" t="str">
        <f t="shared" si="199"/>
        <v/>
      </c>
      <c r="AE432" s="96" t="str">
        <f t="shared" si="189"/>
        <v/>
      </c>
      <c r="AF432" s="96" t="str">
        <f t="shared" si="190"/>
        <v/>
      </c>
      <c r="AG432" s="96" t="str">
        <f t="shared" si="191"/>
        <v/>
      </c>
      <c r="AH432" s="96" t="str">
        <f t="shared" si="200"/>
        <v/>
      </c>
      <c r="AI432" s="129" t="str">
        <f t="shared" si="201"/>
        <v/>
      </c>
    </row>
    <row r="433" spans="1:35" hidden="1">
      <c r="A433" s="130"/>
      <c r="B433" s="99"/>
      <c r="C433" s="97"/>
      <c r="D433" s="98"/>
      <c r="E433" s="98"/>
      <c r="F433" s="98"/>
      <c r="G433" s="98"/>
      <c r="H433" s="93" t="str">
        <f t="shared" si="177"/>
        <v/>
      </c>
      <c r="I433" s="778"/>
      <c r="J433" s="95" t="str">
        <f t="shared" si="178"/>
        <v/>
      </c>
      <c r="K433" s="95" t="str">
        <f t="shared" si="179"/>
        <v/>
      </c>
      <c r="L433" s="909"/>
      <c r="M433" s="93" t="str">
        <f t="shared" si="192"/>
        <v/>
      </c>
      <c r="N433" s="93" t="str">
        <f t="shared" si="180"/>
        <v/>
      </c>
      <c r="O433" s="96"/>
      <c r="P433" s="96" t="str">
        <f t="shared" si="193"/>
        <v/>
      </c>
      <c r="Q433" s="96" t="str">
        <f t="shared" si="181"/>
        <v/>
      </c>
      <c r="R433" s="96" t="str">
        <f t="shared" si="182"/>
        <v/>
      </c>
      <c r="S433" s="96" t="str">
        <f t="shared" si="194"/>
        <v/>
      </c>
      <c r="T433" s="96" t="str">
        <f t="shared" si="183"/>
        <v/>
      </c>
      <c r="U433" s="96" t="str">
        <f t="shared" si="184"/>
        <v/>
      </c>
      <c r="V433" s="96" t="str">
        <f t="shared" si="185"/>
        <v/>
      </c>
      <c r="W433" s="96" t="str">
        <f t="shared" si="186"/>
        <v/>
      </c>
      <c r="X433" s="96" t="str">
        <f t="shared" si="195"/>
        <v/>
      </c>
      <c r="Y433" s="96" t="str">
        <f t="shared" si="196"/>
        <v/>
      </c>
      <c r="Z433" s="96" t="str">
        <f t="shared" si="187"/>
        <v/>
      </c>
      <c r="AA433" s="96" t="str">
        <f t="shared" si="197"/>
        <v/>
      </c>
      <c r="AB433" s="96" t="str">
        <f t="shared" si="198"/>
        <v/>
      </c>
      <c r="AC433" s="96" t="str">
        <f t="shared" si="188"/>
        <v/>
      </c>
      <c r="AD433" s="96" t="str">
        <f t="shared" si="199"/>
        <v/>
      </c>
      <c r="AE433" s="96" t="str">
        <f t="shared" si="189"/>
        <v/>
      </c>
      <c r="AF433" s="96" t="str">
        <f t="shared" si="190"/>
        <v/>
      </c>
      <c r="AG433" s="96" t="str">
        <f t="shared" si="191"/>
        <v/>
      </c>
      <c r="AH433" s="96" t="str">
        <f t="shared" si="200"/>
        <v/>
      </c>
      <c r="AI433" s="129" t="str">
        <f t="shared" si="201"/>
        <v/>
      </c>
    </row>
    <row r="434" spans="1:35" hidden="1">
      <c r="A434" s="130"/>
      <c r="B434" s="99"/>
      <c r="C434" s="97"/>
      <c r="D434" s="98"/>
      <c r="E434" s="98"/>
      <c r="F434" s="98"/>
      <c r="G434" s="98"/>
      <c r="H434" s="93" t="str">
        <f t="shared" si="177"/>
        <v/>
      </c>
      <c r="I434" s="778"/>
      <c r="J434" s="95" t="str">
        <f t="shared" si="178"/>
        <v/>
      </c>
      <c r="K434" s="95" t="str">
        <f t="shared" si="179"/>
        <v/>
      </c>
      <c r="L434" s="909"/>
      <c r="M434" s="93" t="str">
        <f t="shared" si="192"/>
        <v/>
      </c>
      <c r="N434" s="93" t="str">
        <f t="shared" si="180"/>
        <v/>
      </c>
      <c r="O434" s="96"/>
      <c r="P434" s="96" t="str">
        <f t="shared" si="193"/>
        <v/>
      </c>
      <c r="Q434" s="96" t="str">
        <f t="shared" si="181"/>
        <v/>
      </c>
      <c r="R434" s="96" t="str">
        <f t="shared" si="182"/>
        <v/>
      </c>
      <c r="S434" s="96" t="str">
        <f t="shared" si="194"/>
        <v/>
      </c>
      <c r="T434" s="96" t="str">
        <f t="shared" si="183"/>
        <v/>
      </c>
      <c r="U434" s="96" t="str">
        <f t="shared" si="184"/>
        <v/>
      </c>
      <c r="V434" s="96" t="str">
        <f t="shared" si="185"/>
        <v/>
      </c>
      <c r="W434" s="96" t="str">
        <f t="shared" si="186"/>
        <v/>
      </c>
      <c r="X434" s="96" t="str">
        <f t="shared" si="195"/>
        <v/>
      </c>
      <c r="Y434" s="96" t="str">
        <f t="shared" si="196"/>
        <v/>
      </c>
      <c r="Z434" s="96" t="str">
        <f t="shared" si="187"/>
        <v/>
      </c>
      <c r="AA434" s="96" t="str">
        <f t="shared" si="197"/>
        <v/>
      </c>
      <c r="AB434" s="96" t="str">
        <f t="shared" si="198"/>
        <v/>
      </c>
      <c r="AC434" s="96" t="str">
        <f t="shared" si="188"/>
        <v/>
      </c>
      <c r="AD434" s="96" t="str">
        <f t="shared" si="199"/>
        <v/>
      </c>
      <c r="AE434" s="96" t="str">
        <f t="shared" si="189"/>
        <v/>
      </c>
      <c r="AF434" s="96" t="str">
        <f t="shared" si="190"/>
        <v/>
      </c>
      <c r="AG434" s="96" t="str">
        <f t="shared" si="191"/>
        <v/>
      </c>
      <c r="AH434" s="96" t="str">
        <f t="shared" si="200"/>
        <v/>
      </c>
      <c r="AI434" s="129" t="str">
        <f t="shared" si="201"/>
        <v/>
      </c>
    </row>
    <row r="435" spans="1:35" hidden="1">
      <c r="A435" s="130"/>
      <c r="B435" s="99"/>
      <c r="C435" s="97"/>
      <c r="D435" s="98"/>
      <c r="E435" s="98"/>
      <c r="F435" s="98"/>
      <c r="G435" s="98"/>
      <c r="H435" s="93" t="str">
        <f t="shared" si="177"/>
        <v/>
      </c>
      <c r="I435" s="778"/>
      <c r="J435" s="95" t="str">
        <f t="shared" si="178"/>
        <v/>
      </c>
      <c r="K435" s="95" t="str">
        <f t="shared" si="179"/>
        <v/>
      </c>
      <c r="L435" s="909"/>
      <c r="M435" s="93" t="str">
        <f t="shared" si="192"/>
        <v/>
      </c>
      <c r="N435" s="93" t="str">
        <f t="shared" si="180"/>
        <v/>
      </c>
      <c r="O435" s="96"/>
      <c r="P435" s="96" t="str">
        <f t="shared" si="193"/>
        <v/>
      </c>
      <c r="Q435" s="96" t="str">
        <f t="shared" si="181"/>
        <v/>
      </c>
      <c r="R435" s="96" t="str">
        <f t="shared" si="182"/>
        <v/>
      </c>
      <c r="S435" s="96" t="str">
        <f t="shared" si="194"/>
        <v/>
      </c>
      <c r="T435" s="96" t="str">
        <f t="shared" si="183"/>
        <v/>
      </c>
      <c r="U435" s="96" t="str">
        <f t="shared" si="184"/>
        <v/>
      </c>
      <c r="V435" s="96" t="str">
        <f t="shared" si="185"/>
        <v/>
      </c>
      <c r="W435" s="96" t="str">
        <f t="shared" si="186"/>
        <v/>
      </c>
      <c r="X435" s="96" t="str">
        <f t="shared" si="195"/>
        <v/>
      </c>
      <c r="Y435" s="96" t="str">
        <f t="shared" si="196"/>
        <v/>
      </c>
      <c r="Z435" s="96" t="str">
        <f t="shared" si="187"/>
        <v/>
      </c>
      <c r="AA435" s="96" t="str">
        <f t="shared" si="197"/>
        <v/>
      </c>
      <c r="AB435" s="96" t="str">
        <f t="shared" si="198"/>
        <v/>
      </c>
      <c r="AC435" s="96" t="str">
        <f t="shared" si="188"/>
        <v/>
      </c>
      <c r="AD435" s="96" t="str">
        <f t="shared" si="199"/>
        <v/>
      </c>
      <c r="AE435" s="96" t="str">
        <f t="shared" si="189"/>
        <v/>
      </c>
      <c r="AF435" s="96" t="str">
        <f t="shared" si="190"/>
        <v/>
      </c>
      <c r="AG435" s="96" t="str">
        <f t="shared" si="191"/>
        <v/>
      </c>
      <c r="AH435" s="96" t="str">
        <f t="shared" si="200"/>
        <v/>
      </c>
      <c r="AI435" s="129" t="str">
        <f t="shared" si="201"/>
        <v/>
      </c>
    </row>
    <row r="436" spans="1:35" hidden="1">
      <c r="A436" s="130"/>
      <c r="B436" s="99"/>
      <c r="C436" s="97"/>
      <c r="D436" s="98"/>
      <c r="E436" s="98"/>
      <c r="F436" s="98"/>
      <c r="G436" s="98"/>
      <c r="H436" s="93" t="str">
        <f t="shared" si="177"/>
        <v/>
      </c>
      <c r="I436" s="778"/>
      <c r="J436" s="95" t="str">
        <f t="shared" si="178"/>
        <v/>
      </c>
      <c r="K436" s="95" t="str">
        <f t="shared" si="179"/>
        <v/>
      </c>
      <c r="L436" s="909"/>
      <c r="M436" s="93" t="str">
        <f t="shared" si="192"/>
        <v/>
      </c>
      <c r="N436" s="93" t="str">
        <f t="shared" si="180"/>
        <v/>
      </c>
      <c r="O436" s="96"/>
      <c r="P436" s="96" t="str">
        <f t="shared" si="193"/>
        <v/>
      </c>
      <c r="Q436" s="96" t="str">
        <f t="shared" si="181"/>
        <v/>
      </c>
      <c r="R436" s="96" t="str">
        <f t="shared" si="182"/>
        <v/>
      </c>
      <c r="S436" s="96" t="str">
        <f t="shared" si="194"/>
        <v/>
      </c>
      <c r="T436" s="96" t="str">
        <f t="shared" si="183"/>
        <v/>
      </c>
      <c r="U436" s="96" t="str">
        <f t="shared" si="184"/>
        <v/>
      </c>
      <c r="V436" s="96" t="str">
        <f t="shared" si="185"/>
        <v/>
      </c>
      <c r="W436" s="96" t="str">
        <f t="shared" si="186"/>
        <v/>
      </c>
      <c r="X436" s="96" t="str">
        <f t="shared" si="195"/>
        <v/>
      </c>
      <c r="Y436" s="96" t="str">
        <f t="shared" si="196"/>
        <v/>
      </c>
      <c r="Z436" s="96" t="str">
        <f t="shared" si="187"/>
        <v/>
      </c>
      <c r="AA436" s="96" t="str">
        <f t="shared" si="197"/>
        <v/>
      </c>
      <c r="AB436" s="96" t="str">
        <f t="shared" si="198"/>
        <v/>
      </c>
      <c r="AC436" s="96" t="str">
        <f t="shared" si="188"/>
        <v/>
      </c>
      <c r="AD436" s="96" t="str">
        <f t="shared" si="199"/>
        <v/>
      </c>
      <c r="AE436" s="96" t="str">
        <f t="shared" si="189"/>
        <v/>
      </c>
      <c r="AF436" s="96" t="str">
        <f t="shared" si="190"/>
        <v/>
      </c>
      <c r="AG436" s="96" t="str">
        <f t="shared" si="191"/>
        <v/>
      </c>
      <c r="AH436" s="96" t="str">
        <f t="shared" si="200"/>
        <v/>
      </c>
      <c r="AI436" s="129" t="str">
        <f t="shared" si="201"/>
        <v/>
      </c>
    </row>
    <row r="437" spans="1:35" hidden="1">
      <c r="A437" s="130"/>
      <c r="B437" s="99"/>
      <c r="C437" s="97"/>
      <c r="D437" s="98"/>
      <c r="E437" s="98"/>
      <c r="F437" s="98"/>
      <c r="G437" s="98"/>
      <c r="H437" s="93" t="str">
        <f t="shared" si="177"/>
        <v/>
      </c>
      <c r="I437" s="778"/>
      <c r="J437" s="95" t="str">
        <f t="shared" si="178"/>
        <v/>
      </c>
      <c r="K437" s="95" t="str">
        <f t="shared" si="179"/>
        <v/>
      </c>
      <c r="L437" s="909"/>
      <c r="M437" s="93" t="str">
        <f t="shared" si="192"/>
        <v/>
      </c>
      <c r="N437" s="93" t="str">
        <f t="shared" si="180"/>
        <v/>
      </c>
      <c r="O437" s="96"/>
      <c r="P437" s="96" t="str">
        <f t="shared" si="193"/>
        <v/>
      </c>
      <c r="Q437" s="96" t="str">
        <f t="shared" si="181"/>
        <v/>
      </c>
      <c r="R437" s="96" t="str">
        <f t="shared" si="182"/>
        <v/>
      </c>
      <c r="S437" s="96" t="str">
        <f t="shared" si="194"/>
        <v/>
      </c>
      <c r="T437" s="96" t="str">
        <f t="shared" si="183"/>
        <v/>
      </c>
      <c r="U437" s="96" t="str">
        <f t="shared" si="184"/>
        <v/>
      </c>
      <c r="V437" s="96" t="str">
        <f t="shared" si="185"/>
        <v/>
      </c>
      <c r="W437" s="96" t="str">
        <f t="shared" si="186"/>
        <v/>
      </c>
      <c r="X437" s="96" t="str">
        <f t="shared" si="195"/>
        <v/>
      </c>
      <c r="Y437" s="96" t="str">
        <f t="shared" si="196"/>
        <v/>
      </c>
      <c r="Z437" s="96" t="str">
        <f t="shared" si="187"/>
        <v/>
      </c>
      <c r="AA437" s="96" t="str">
        <f t="shared" si="197"/>
        <v/>
      </c>
      <c r="AB437" s="96" t="str">
        <f t="shared" si="198"/>
        <v/>
      </c>
      <c r="AC437" s="96" t="str">
        <f t="shared" si="188"/>
        <v/>
      </c>
      <c r="AD437" s="96" t="str">
        <f t="shared" si="199"/>
        <v/>
      </c>
      <c r="AE437" s="96" t="str">
        <f t="shared" si="189"/>
        <v/>
      </c>
      <c r="AF437" s="96" t="str">
        <f t="shared" si="190"/>
        <v/>
      </c>
      <c r="AG437" s="96" t="str">
        <f t="shared" si="191"/>
        <v/>
      </c>
      <c r="AH437" s="96" t="str">
        <f t="shared" si="200"/>
        <v/>
      </c>
      <c r="AI437" s="129" t="str">
        <f t="shared" si="201"/>
        <v/>
      </c>
    </row>
    <row r="438" spans="1:35" hidden="1">
      <c r="A438" s="130"/>
      <c r="B438" s="99"/>
      <c r="C438" s="97"/>
      <c r="D438" s="98"/>
      <c r="E438" s="98"/>
      <c r="F438" s="98"/>
      <c r="G438" s="98"/>
      <c r="H438" s="93" t="str">
        <f t="shared" si="177"/>
        <v/>
      </c>
      <c r="I438" s="778"/>
      <c r="J438" s="95" t="str">
        <f t="shared" si="178"/>
        <v/>
      </c>
      <c r="K438" s="95" t="str">
        <f t="shared" si="179"/>
        <v/>
      </c>
      <c r="L438" s="909"/>
      <c r="M438" s="93" t="str">
        <f t="shared" si="192"/>
        <v/>
      </c>
      <c r="N438" s="93" t="str">
        <f t="shared" si="180"/>
        <v/>
      </c>
      <c r="O438" s="96"/>
      <c r="P438" s="96" t="str">
        <f t="shared" si="193"/>
        <v/>
      </c>
      <c r="Q438" s="96" t="str">
        <f t="shared" si="181"/>
        <v/>
      </c>
      <c r="R438" s="96" t="str">
        <f t="shared" si="182"/>
        <v/>
      </c>
      <c r="S438" s="96" t="str">
        <f t="shared" si="194"/>
        <v/>
      </c>
      <c r="T438" s="96" t="str">
        <f t="shared" si="183"/>
        <v/>
      </c>
      <c r="U438" s="96" t="str">
        <f t="shared" si="184"/>
        <v/>
      </c>
      <c r="V438" s="96" t="str">
        <f t="shared" si="185"/>
        <v/>
      </c>
      <c r="W438" s="96" t="str">
        <f t="shared" si="186"/>
        <v/>
      </c>
      <c r="X438" s="96" t="str">
        <f t="shared" si="195"/>
        <v/>
      </c>
      <c r="Y438" s="96" t="str">
        <f t="shared" si="196"/>
        <v/>
      </c>
      <c r="Z438" s="96" t="str">
        <f t="shared" si="187"/>
        <v/>
      </c>
      <c r="AA438" s="96" t="str">
        <f t="shared" si="197"/>
        <v/>
      </c>
      <c r="AB438" s="96" t="str">
        <f t="shared" si="198"/>
        <v/>
      </c>
      <c r="AC438" s="96" t="str">
        <f t="shared" si="188"/>
        <v/>
      </c>
      <c r="AD438" s="96" t="str">
        <f t="shared" si="199"/>
        <v/>
      </c>
      <c r="AE438" s="96" t="str">
        <f t="shared" si="189"/>
        <v/>
      </c>
      <c r="AF438" s="96" t="str">
        <f t="shared" si="190"/>
        <v/>
      </c>
      <c r="AG438" s="96" t="str">
        <f t="shared" si="191"/>
        <v/>
      </c>
      <c r="AH438" s="96" t="str">
        <f t="shared" si="200"/>
        <v/>
      </c>
      <c r="AI438" s="129" t="str">
        <f t="shared" si="201"/>
        <v/>
      </c>
    </row>
    <row r="439" spans="1:35" hidden="1">
      <c r="A439" s="130"/>
      <c r="B439" s="99"/>
      <c r="C439" s="97"/>
      <c r="D439" s="98"/>
      <c r="E439" s="98"/>
      <c r="F439" s="98"/>
      <c r="G439" s="98"/>
      <c r="H439" s="93" t="str">
        <f t="shared" si="177"/>
        <v/>
      </c>
      <c r="I439" s="778"/>
      <c r="J439" s="95" t="str">
        <f t="shared" si="178"/>
        <v/>
      </c>
      <c r="K439" s="95" t="str">
        <f t="shared" si="179"/>
        <v/>
      </c>
      <c r="L439" s="909"/>
      <c r="M439" s="93" t="str">
        <f t="shared" si="192"/>
        <v/>
      </c>
      <c r="N439" s="93" t="str">
        <f t="shared" si="180"/>
        <v/>
      </c>
      <c r="O439" s="96"/>
      <c r="P439" s="96" t="str">
        <f t="shared" si="193"/>
        <v/>
      </c>
      <c r="Q439" s="96" t="str">
        <f t="shared" si="181"/>
        <v/>
      </c>
      <c r="R439" s="96" t="str">
        <f t="shared" si="182"/>
        <v/>
      </c>
      <c r="S439" s="96" t="str">
        <f t="shared" si="194"/>
        <v/>
      </c>
      <c r="T439" s="96" t="str">
        <f t="shared" si="183"/>
        <v/>
      </c>
      <c r="U439" s="96" t="str">
        <f t="shared" si="184"/>
        <v/>
      </c>
      <c r="V439" s="96" t="str">
        <f t="shared" si="185"/>
        <v/>
      </c>
      <c r="W439" s="96" t="str">
        <f t="shared" si="186"/>
        <v/>
      </c>
      <c r="X439" s="96" t="str">
        <f t="shared" si="195"/>
        <v/>
      </c>
      <c r="Y439" s="96" t="str">
        <f t="shared" si="196"/>
        <v/>
      </c>
      <c r="Z439" s="96" t="str">
        <f t="shared" si="187"/>
        <v/>
      </c>
      <c r="AA439" s="96" t="str">
        <f t="shared" si="197"/>
        <v/>
      </c>
      <c r="AB439" s="96" t="str">
        <f t="shared" si="198"/>
        <v/>
      </c>
      <c r="AC439" s="96" t="str">
        <f t="shared" si="188"/>
        <v/>
      </c>
      <c r="AD439" s="96" t="str">
        <f t="shared" si="199"/>
        <v/>
      </c>
      <c r="AE439" s="96" t="str">
        <f t="shared" si="189"/>
        <v/>
      </c>
      <c r="AF439" s="96" t="str">
        <f t="shared" si="190"/>
        <v/>
      </c>
      <c r="AG439" s="96" t="str">
        <f t="shared" si="191"/>
        <v/>
      </c>
      <c r="AH439" s="96" t="str">
        <f t="shared" si="200"/>
        <v/>
      </c>
      <c r="AI439" s="129" t="str">
        <f t="shared" si="201"/>
        <v/>
      </c>
    </row>
    <row r="440" spans="1:35" hidden="1">
      <c r="A440" s="130"/>
      <c r="B440" s="99"/>
      <c r="C440" s="97"/>
      <c r="D440" s="98"/>
      <c r="E440" s="98"/>
      <c r="F440" s="98"/>
      <c r="G440" s="98"/>
      <c r="H440" s="93" t="str">
        <f t="shared" si="177"/>
        <v/>
      </c>
      <c r="I440" s="778"/>
      <c r="J440" s="95" t="str">
        <f t="shared" si="178"/>
        <v/>
      </c>
      <c r="K440" s="95" t="str">
        <f t="shared" si="179"/>
        <v/>
      </c>
      <c r="L440" s="909"/>
      <c r="M440" s="93" t="str">
        <f t="shared" si="192"/>
        <v/>
      </c>
      <c r="N440" s="93" t="str">
        <f t="shared" si="180"/>
        <v/>
      </c>
      <c r="O440" s="96"/>
      <c r="P440" s="96" t="str">
        <f t="shared" si="193"/>
        <v/>
      </c>
      <c r="Q440" s="96" t="str">
        <f t="shared" si="181"/>
        <v/>
      </c>
      <c r="R440" s="96" t="str">
        <f t="shared" si="182"/>
        <v/>
      </c>
      <c r="S440" s="96" t="str">
        <f t="shared" si="194"/>
        <v/>
      </c>
      <c r="T440" s="96" t="str">
        <f t="shared" si="183"/>
        <v/>
      </c>
      <c r="U440" s="96" t="str">
        <f t="shared" si="184"/>
        <v/>
      </c>
      <c r="V440" s="96" t="str">
        <f t="shared" si="185"/>
        <v/>
      </c>
      <c r="W440" s="96" t="str">
        <f t="shared" si="186"/>
        <v/>
      </c>
      <c r="X440" s="96" t="str">
        <f t="shared" si="195"/>
        <v/>
      </c>
      <c r="Y440" s="96" t="str">
        <f t="shared" si="196"/>
        <v/>
      </c>
      <c r="Z440" s="96" t="str">
        <f t="shared" si="187"/>
        <v/>
      </c>
      <c r="AA440" s="96" t="str">
        <f t="shared" si="197"/>
        <v/>
      </c>
      <c r="AB440" s="96" t="str">
        <f t="shared" si="198"/>
        <v/>
      </c>
      <c r="AC440" s="96" t="str">
        <f t="shared" si="188"/>
        <v/>
      </c>
      <c r="AD440" s="96" t="str">
        <f t="shared" si="199"/>
        <v/>
      </c>
      <c r="AE440" s="96" t="str">
        <f t="shared" si="189"/>
        <v/>
      </c>
      <c r="AF440" s="96" t="str">
        <f t="shared" si="190"/>
        <v/>
      </c>
      <c r="AG440" s="96" t="str">
        <f t="shared" si="191"/>
        <v/>
      </c>
      <c r="AH440" s="96" t="str">
        <f t="shared" si="200"/>
        <v/>
      </c>
      <c r="AI440" s="129" t="str">
        <f t="shared" si="201"/>
        <v/>
      </c>
    </row>
    <row r="441" spans="1:35" hidden="1">
      <c r="A441" s="130"/>
      <c r="B441" s="99"/>
      <c r="C441" s="97"/>
      <c r="D441" s="98"/>
      <c r="E441" s="98"/>
      <c r="F441" s="98"/>
      <c r="G441" s="98"/>
      <c r="H441" s="93" t="str">
        <f t="shared" si="177"/>
        <v/>
      </c>
      <c r="I441" s="778"/>
      <c r="J441" s="95" t="str">
        <f t="shared" si="178"/>
        <v/>
      </c>
      <c r="K441" s="95" t="str">
        <f t="shared" si="179"/>
        <v/>
      </c>
      <c r="L441" s="909"/>
      <c r="M441" s="93" t="str">
        <f t="shared" si="192"/>
        <v/>
      </c>
      <c r="N441" s="93" t="str">
        <f t="shared" si="180"/>
        <v/>
      </c>
      <c r="O441" s="96"/>
      <c r="P441" s="96" t="str">
        <f t="shared" si="193"/>
        <v/>
      </c>
      <c r="Q441" s="96" t="str">
        <f t="shared" si="181"/>
        <v/>
      </c>
      <c r="R441" s="96" t="str">
        <f t="shared" si="182"/>
        <v/>
      </c>
      <c r="S441" s="96" t="str">
        <f t="shared" si="194"/>
        <v/>
      </c>
      <c r="T441" s="96" t="str">
        <f t="shared" si="183"/>
        <v/>
      </c>
      <c r="U441" s="96" t="str">
        <f t="shared" si="184"/>
        <v/>
      </c>
      <c r="V441" s="96" t="str">
        <f t="shared" si="185"/>
        <v/>
      </c>
      <c r="W441" s="96" t="str">
        <f t="shared" si="186"/>
        <v/>
      </c>
      <c r="X441" s="96" t="str">
        <f t="shared" si="195"/>
        <v/>
      </c>
      <c r="Y441" s="96" t="str">
        <f t="shared" si="196"/>
        <v/>
      </c>
      <c r="Z441" s="96" t="str">
        <f t="shared" si="187"/>
        <v/>
      </c>
      <c r="AA441" s="96" t="str">
        <f t="shared" si="197"/>
        <v/>
      </c>
      <c r="AB441" s="96" t="str">
        <f t="shared" si="198"/>
        <v/>
      </c>
      <c r="AC441" s="96" t="str">
        <f t="shared" si="188"/>
        <v/>
      </c>
      <c r="AD441" s="96" t="str">
        <f t="shared" si="199"/>
        <v/>
      </c>
      <c r="AE441" s="96" t="str">
        <f t="shared" si="189"/>
        <v/>
      </c>
      <c r="AF441" s="96" t="str">
        <f t="shared" si="190"/>
        <v/>
      </c>
      <c r="AG441" s="96" t="str">
        <f t="shared" si="191"/>
        <v/>
      </c>
      <c r="AH441" s="96" t="str">
        <f t="shared" si="200"/>
        <v/>
      </c>
      <c r="AI441" s="129" t="str">
        <f t="shared" si="201"/>
        <v/>
      </c>
    </row>
    <row r="442" spans="1:35" hidden="1">
      <c r="A442" s="130"/>
      <c r="B442" s="99"/>
      <c r="C442" s="97"/>
      <c r="D442" s="98"/>
      <c r="E442" s="98"/>
      <c r="F442" s="98"/>
      <c r="G442" s="98"/>
      <c r="H442" s="93" t="str">
        <f t="shared" si="177"/>
        <v/>
      </c>
      <c r="I442" s="778"/>
      <c r="J442" s="95" t="str">
        <f t="shared" si="178"/>
        <v/>
      </c>
      <c r="K442" s="95" t="str">
        <f t="shared" si="179"/>
        <v/>
      </c>
      <c r="L442" s="909"/>
      <c r="M442" s="93" t="str">
        <f t="shared" si="192"/>
        <v/>
      </c>
      <c r="N442" s="93" t="str">
        <f t="shared" si="180"/>
        <v/>
      </c>
      <c r="O442" s="96"/>
      <c r="P442" s="96" t="str">
        <f t="shared" si="193"/>
        <v/>
      </c>
      <c r="Q442" s="96" t="str">
        <f t="shared" si="181"/>
        <v/>
      </c>
      <c r="R442" s="96" t="str">
        <f t="shared" si="182"/>
        <v/>
      </c>
      <c r="S442" s="96" t="str">
        <f t="shared" si="194"/>
        <v/>
      </c>
      <c r="T442" s="96" t="str">
        <f t="shared" si="183"/>
        <v/>
      </c>
      <c r="U442" s="96" t="str">
        <f t="shared" si="184"/>
        <v/>
      </c>
      <c r="V442" s="96" t="str">
        <f t="shared" si="185"/>
        <v/>
      </c>
      <c r="W442" s="96" t="str">
        <f t="shared" si="186"/>
        <v/>
      </c>
      <c r="X442" s="96" t="str">
        <f t="shared" si="195"/>
        <v/>
      </c>
      <c r="Y442" s="96" t="str">
        <f t="shared" si="196"/>
        <v/>
      </c>
      <c r="Z442" s="96" t="str">
        <f t="shared" si="187"/>
        <v/>
      </c>
      <c r="AA442" s="96" t="str">
        <f t="shared" si="197"/>
        <v/>
      </c>
      <c r="AB442" s="96" t="str">
        <f t="shared" si="198"/>
        <v/>
      </c>
      <c r="AC442" s="96" t="str">
        <f t="shared" si="188"/>
        <v/>
      </c>
      <c r="AD442" s="96" t="str">
        <f t="shared" si="199"/>
        <v/>
      </c>
      <c r="AE442" s="96" t="str">
        <f t="shared" si="189"/>
        <v/>
      </c>
      <c r="AF442" s="96" t="str">
        <f t="shared" si="190"/>
        <v/>
      </c>
      <c r="AG442" s="96" t="str">
        <f t="shared" si="191"/>
        <v/>
      </c>
      <c r="AH442" s="96" t="str">
        <f t="shared" si="200"/>
        <v/>
      </c>
      <c r="AI442" s="129" t="str">
        <f t="shared" si="201"/>
        <v/>
      </c>
    </row>
    <row r="443" spans="1:35" hidden="1">
      <c r="A443" s="130"/>
      <c r="B443" s="99"/>
      <c r="C443" s="97"/>
      <c r="D443" s="98"/>
      <c r="E443" s="98"/>
      <c r="F443" s="98"/>
      <c r="G443" s="98"/>
      <c r="H443" s="93" t="str">
        <f t="shared" si="177"/>
        <v/>
      </c>
      <c r="I443" s="778"/>
      <c r="J443" s="95" t="str">
        <f t="shared" si="178"/>
        <v/>
      </c>
      <c r="K443" s="95" t="str">
        <f t="shared" si="179"/>
        <v/>
      </c>
      <c r="L443" s="909"/>
      <c r="M443" s="93" t="str">
        <f t="shared" si="192"/>
        <v/>
      </c>
      <c r="N443" s="93" t="str">
        <f t="shared" si="180"/>
        <v/>
      </c>
      <c r="O443" s="96"/>
      <c r="P443" s="96" t="str">
        <f t="shared" si="193"/>
        <v/>
      </c>
      <c r="Q443" s="96" t="str">
        <f t="shared" si="181"/>
        <v/>
      </c>
      <c r="R443" s="96" t="str">
        <f t="shared" si="182"/>
        <v/>
      </c>
      <c r="S443" s="96" t="str">
        <f t="shared" si="194"/>
        <v/>
      </c>
      <c r="T443" s="96" t="str">
        <f t="shared" si="183"/>
        <v/>
      </c>
      <c r="U443" s="96" t="str">
        <f t="shared" si="184"/>
        <v/>
      </c>
      <c r="V443" s="96" t="str">
        <f t="shared" si="185"/>
        <v/>
      </c>
      <c r="W443" s="96" t="str">
        <f t="shared" si="186"/>
        <v/>
      </c>
      <c r="X443" s="96" t="str">
        <f t="shared" si="195"/>
        <v/>
      </c>
      <c r="Y443" s="96" t="str">
        <f t="shared" si="196"/>
        <v/>
      </c>
      <c r="Z443" s="96" t="str">
        <f t="shared" si="187"/>
        <v/>
      </c>
      <c r="AA443" s="96" t="str">
        <f t="shared" si="197"/>
        <v/>
      </c>
      <c r="AB443" s="96" t="str">
        <f t="shared" si="198"/>
        <v/>
      </c>
      <c r="AC443" s="96" t="str">
        <f t="shared" si="188"/>
        <v/>
      </c>
      <c r="AD443" s="96" t="str">
        <f t="shared" si="199"/>
        <v/>
      </c>
      <c r="AE443" s="96" t="str">
        <f t="shared" si="189"/>
        <v/>
      </c>
      <c r="AF443" s="96" t="str">
        <f t="shared" si="190"/>
        <v/>
      </c>
      <c r="AG443" s="96" t="str">
        <f t="shared" si="191"/>
        <v/>
      </c>
      <c r="AH443" s="96" t="str">
        <f t="shared" si="200"/>
        <v/>
      </c>
      <c r="AI443" s="129" t="str">
        <f t="shared" si="201"/>
        <v/>
      </c>
    </row>
    <row r="444" spans="1:35" hidden="1">
      <c r="A444" s="130"/>
      <c r="B444" s="99"/>
      <c r="C444" s="97"/>
      <c r="D444" s="98"/>
      <c r="E444" s="98"/>
      <c r="F444" s="98"/>
      <c r="G444" s="98"/>
      <c r="H444" s="93" t="str">
        <f t="shared" si="177"/>
        <v/>
      </c>
      <c r="I444" s="778"/>
      <c r="J444" s="95" t="str">
        <f t="shared" si="178"/>
        <v/>
      </c>
      <c r="K444" s="95" t="str">
        <f t="shared" si="179"/>
        <v/>
      </c>
      <c r="L444" s="909"/>
      <c r="M444" s="93" t="str">
        <f t="shared" si="192"/>
        <v/>
      </c>
      <c r="N444" s="93" t="str">
        <f t="shared" si="180"/>
        <v/>
      </c>
      <c r="O444" s="96"/>
      <c r="P444" s="96" t="str">
        <f t="shared" si="193"/>
        <v/>
      </c>
      <c r="Q444" s="96" t="str">
        <f t="shared" si="181"/>
        <v/>
      </c>
      <c r="R444" s="96" t="str">
        <f t="shared" si="182"/>
        <v/>
      </c>
      <c r="S444" s="96" t="str">
        <f t="shared" si="194"/>
        <v/>
      </c>
      <c r="T444" s="96" t="str">
        <f t="shared" si="183"/>
        <v/>
      </c>
      <c r="U444" s="96" t="str">
        <f t="shared" si="184"/>
        <v/>
      </c>
      <c r="V444" s="96" t="str">
        <f t="shared" si="185"/>
        <v/>
      </c>
      <c r="W444" s="96" t="str">
        <f t="shared" si="186"/>
        <v/>
      </c>
      <c r="X444" s="96" t="str">
        <f t="shared" si="195"/>
        <v/>
      </c>
      <c r="Y444" s="96" t="str">
        <f t="shared" si="196"/>
        <v/>
      </c>
      <c r="Z444" s="96" t="str">
        <f t="shared" si="187"/>
        <v/>
      </c>
      <c r="AA444" s="96" t="str">
        <f t="shared" si="197"/>
        <v/>
      </c>
      <c r="AB444" s="96" t="str">
        <f t="shared" si="198"/>
        <v/>
      </c>
      <c r="AC444" s="96" t="str">
        <f t="shared" si="188"/>
        <v/>
      </c>
      <c r="AD444" s="96" t="str">
        <f t="shared" si="199"/>
        <v/>
      </c>
      <c r="AE444" s="96" t="str">
        <f t="shared" si="189"/>
        <v/>
      </c>
      <c r="AF444" s="96" t="str">
        <f t="shared" si="190"/>
        <v/>
      </c>
      <c r="AG444" s="96" t="str">
        <f t="shared" si="191"/>
        <v/>
      </c>
      <c r="AH444" s="96" t="str">
        <f t="shared" si="200"/>
        <v/>
      </c>
      <c r="AI444" s="129" t="str">
        <f t="shared" si="201"/>
        <v/>
      </c>
    </row>
    <row r="445" spans="1:35" hidden="1">
      <c r="A445" s="130"/>
      <c r="B445" s="99"/>
      <c r="C445" s="97"/>
      <c r="D445" s="98"/>
      <c r="E445" s="98"/>
      <c r="F445" s="98"/>
      <c r="G445" s="98"/>
      <c r="H445" s="93" t="str">
        <f t="shared" si="177"/>
        <v/>
      </c>
      <c r="I445" s="778"/>
      <c r="J445" s="95" t="str">
        <f t="shared" si="178"/>
        <v/>
      </c>
      <c r="K445" s="95" t="str">
        <f t="shared" si="179"/>
        <v/>
      </c>
      <c r="L445" s="909"/>
      <c r="M445" s="93" t="str">
        <f t="shared" si="192"/>
        <v/>
      </c>
      <c r="N445" s="93" t="str">
        <f t="shared" si="180"/>
        <v/>
      </c>
      <c r="O445" s="96"/>
      <c r="P445" s="96" t="str">
        <f t="shared" si="193"/>
        <v/>
      </c>
      <c r="Q445" s="96" t="str">
        <f t="shared" si="181"/>
        <v/>
      </c>
      <c r="R445" s="96" t="str">
        <f t="shared" si="182"/>
        <v/>
      </c>
      <c r="S445" s="96" t="str">
        <f t="shared" si="194"/>
        <v/>
      </c>
      <c r="T445" s="96" t="str">
        <f t="shared" si="183"/>
        <v/>
      </c>
      <c r="U445" s="96" t="str">
        <f t="shared" si="184"/>
        <v/>
      </c>
      <c r="V445" s="96" t="str">
        <f t="shared" si="185"/>
        <v/>
      </c>
      <c r="W445" s="96" t="str">
        <f t="shared" si="186"/>
        <v/>
      </c>
      <c r="X445" s="96" t="str">
        <f t="shared" si="195"/>
        <v/>
      </c>
      <c r="Y445" s="96" t="str">
        <f t="shared" si="196"/>
        <v/>
      </c>
      <c r="Z445" s="96" t="str">
        <f t="shared" si="187"/>
        <v/>
      </c>
      <c r="AA445" s="96" t="str">
        <f t="shared" si="197"/>
        <v/>
      </c>
      <c r="AB445" s="96" t="str">
        <f t="shared" si="198"/>
        <v/>
      </c>
      <c r="AC445" s="96" t="str">
        <f t="shared" si="188"/>
        <v/>
      </c>
      <c r="AD445" s="96" t="str">
        <f t="shared" si="199"/>
        <v/>
      </c>
      <c r="AE445" s="96" t="str">
        <f t="shared" si="189"/>
        <v/>
      </c>
      <c r="AF445" s="96" t="str">
        <f t="shared" si="190"/>
        <v/>
      </c>
      <c r="AG445" s="96" t="str">
        <f t="shared" si="191"/>
        <v/>
      </c>
      <c r="AH445" s="96" t="str">
        <f t="shared" si="200"/>
        <v/>
      </c>
      <c r="AI445" s="129" t="str">
        <f t="shared" si="201"/>
        <v/>
      </c>
    </row>
    <row r="446" spans="1:35" hidden="1">
      <c r="A446" s="130"/>
      <c r="B446" s="99"/>
      <c r="C446" s="97"/>
      <c r="D446" s="98"/>
      <c r="E446" s="98"/>
      <c r="F446" s="98"/>
      <c r="G446" s="98"/>
      <c r="H446" s="93" t="str">
        <f t="shared" si="177"/>
        <v/>
      </c>
      <c r="I446" s="778"/>
      <c r="J446" s="95" t="str">
        <f t="shared" si="178"/>
        <v/>
      </c>
      <c r="K446" s="95" t="str">
        <f t="shared" si="179"/>
        <v/>
      </c>
      <c r="L446" s="909"/>
      <c r="M446" s="93" t="str">
        <f t="shared" si="192"/>
        <v/>
      </c>
      <c r="N446" s="93" t="str">
        <f t="shared" si="180"/>
        <v/>
      </c>
      <c r="O446" s="96"/>
      <c r="P446" s="96" t="str">
        <f t="shared" si="193"/>
        <v/>
      </c>
      <c r="Q446" s="96" t="str">
        <f t="shared" si="181"/>
        <v/>
      </c>
      <c r="R446" s="96" t="str">
        <f t="shared" si="182"/>
        <v/>
      </c>
      <c r="S446" s="96" t="str">
        <f t="shared" si="194"/>
        <v/>
      </c>
      <c r="T446" s="96" t="str">
        <f t="shared" si="183"/>
        <v/>
      </c>
      <c r="U446" s="96" t="str">
        <f t="shared" si="184"/>
        <v/>
      </c>
      <c r="V446" s="96" t="str">
        <f t="shared" si="185"/>
        <v/>
      </c>
      <c r="W446" s="96" t="str">
        <f t="shared" si="186"/>
        <v/>
      </c>
      <c r="X446" s="96" t="str">
        <f t="shared" si="195"/>
        <v/>
      </c>
      <c r="Y446" s="96" t="str">
        <f t="shared" si="196"/>
        <v/>
      </c>
      <c r="Z446" s="96" t="str">
        <f t="shared" si="187"/>
        <v/>
      </c>
      <c r="AA446" s="96" t="str">
        <f t="shared" si="197"/>
        <v/>
      </c>
      <c r="AB446" s="96" t="str">
        <f t="shared" si="198"/>
        <v/>
      </c>
      <c r="AC446" s="96" t="str">
        <f t="shared" si="188"/>
        <v/>
      </c>
      <c r="AD446" s="96" t="str">
        <f t="shared" si="199"/>
        <v/>
      </c>
      <c r="AE446" s="96" t="str">
        <f t="shared" si="189"/>
        <v/>
      </c>
      <c r="AF446" s="96" t="str">
        <f t="shared" si="190"/>
        <v/>
      </c>
      <c r="AG446" s="96" t="str">
        <f t="shared" si="191"/>
        <v/>
      </c>
      <c r="AH446" s="96" t="str">
        <f t="shared" si="200"/>
        <v/>
      </c>
      <c r="AI446" s="129" t="str">
        <f t="shared" si="201"/>
        <v/>
      </c>
    </row>
    <row r="447" spans="1:35" hidden="1">
      <c r="A447" s="130"/>
      <c r="B447" s="99"/>
      <c r="C447" s="97"/>
      <c r="D447" s="98"/>
      <c r="E447" s="98"/>
      <c r="F447" s="98"/>
      <c r="G447" s="98"/>
      <c r="H447" s="93" t="str">
        <f t="shared" si="177"/>
        <v/>
      </c>
      <c r="I447" s="778"/>
      <c r="J447" s="95" t="str">
        <f t="shared" si="178"/>
        <v/>
      </c>
      <c r="K447" s="95" t="str">
        <f t="shared" si="179"/>
        <v/>
      </c>
      <c r="L447" s="909"/>
      <c r="M447" s="93" t="str">
        <f t="shared" si="192"/>
        <v/>
      </c>
      <c r="N447" s="93" t="str">
        <f t="shared" si="180"/>
        <v/>
      </c>
      <c r="O447" s="96"/>
      <c r="P447" s="96" t="str">
        <f t="shared" si="193"/>
        <v/>
      </c>
      <c r="Q447" s="96" t="str">
        <f t="shared" si="181"/>
        <v/>
      </c>
      <c r="R447" s="96" t="str">
        <f t="shared" si="182"/>
        <v/>
      </c>
      <c r="S447" s="96" t="str">
        <f t="shared" si="194"/>
        <v/>
      </c>
      <c r="T447" s="96" t="str">
        <f t="shared" si="183"/>
        <v/>
      </c>
      <c r="U447" s="96" t="str">
        <f t="shared" si="184"/>
        <v/>
      </c>
      <c r="V447" s="96" t="str">
        <f t="shared" si="185"/>
        <v/>
      </c>
      <c r="W447" s="96" t="str">
        <f t="shared" si="186"/>
        <v/>
      </c>
      <c r="X447" s="96" t="str">
        <f t="shared" si="195"/>
        <v/>
      </c>
      <c r="Y447" s="96" t="str">
        <f t="shared" si="196"/>
        <v/>
      </c>
      <c r="Z447" s="96" t="str">
        <f t="shared" si="187"/>
        <v/>
      </c>
      <c r="AA447" s="96" t="str">
        <f t="shared" si="197"/>
        <v/>
      </c>
      <c r="AB447" s="96" t="str">
        <f t="shared" si="198"/>
        <v/>
      </c>
      <c r="AC447" s="96" t="str">
        <f t="shared" si="188"/>
        <v/>
      </c>
      <c r="AD447" s="96" t="str">
        <f t="shared" si="199"/>
        <v/>
      </c>
      <c r="AE447" s="96" t="str">
        <f t="shared" si="189"/>
        <v/>
      </c>
      <c r="AF447" s="96" t="str">
        <f t="shared" si="190"/>
        <v/>
      </c>
      <c r="AG447" s="96" t="str">
        <f t="shared" si="191"/>
        <v/>
      </c>
      <c r="AH447" s="96" t="str">
        <f t="shared" si="200"/>
        <v/>
      </c>
      <c r="AI447" s="129" t="str">
        <f t="shared" si="201"/>
        <v/>
      </c>
    </row>
    <row r="448" spans="1:35" hidden="1">
      <c r="A448" s="130"/>
      <c r="B448" s="99"/>
      <c r="C448" s="97"/>
      <c r="D448" s="98"/>
      <c r="E448" s="98"/>
      <c r="F448" s="98"/>
      <c r="G448" s="98"/>
      <c r="H448" s="93" t="str">
        <f t="shared" si="177"/>
        <v/>
      </c>
      <c r="I448" s="778"/>
      <c r="J448" s="95" t="str">
        <f t="shared" si="178"/>
        <v/>
      </c>
      <c r="K448" s="95" t="str">
        <f t="shared" si="179"/>
        <v/>
      </c>
      <c r="L448" s="909"/>
      <c r="M448" s="93" t="str">
        <f t="shared" si="192"/>
        <v/>
      </c>
      <c r="N448" s="93" t="str">
        <f t="shared" si="180"/>
        <v/>
      </c>
      <c r="O448" s="96"/>
      <c r="P448" s="96" t="str">
        <f t="shared" si="193"/>
        <v/>
      </c>
      <c r="Q448" s="96" t="str">
        <f t="shared" si="181"/>
        <v/>
      </c>
      <c r="R448" s="96" t="str">
        <f t="shared" si="182"/>
        <v/>
      </c>
      <c r="S448" s="96" t="str">
        <f t="shared" si="194"/>
        <v/>
      </c>
      <c r="T448" s="96" t="str">
        <f t="shared" si="183"/>
        <v/>
      </c>
      <c r="U448" s="96" t="str">
        <f t="shared" si="184"/>
        <v/>
      </c>
      <c r="V448" s="96" t="str">
        <f t="shared" si="185"/>
        <v/>
      </c>
      <c r="W448" s="96" t="str">
        <f t="shared" si="186"/>
        <v/>
      </c>
      <c r="X448" s="96" t="str">
        <f t="shared" si="195"/>
        <v/>
      </c>
      <c r="Y448" s="96" t="str">
        <f t="shared" si="196"/>
        <v/>
      </c>
      <c r="Z448" s="96" t="str">
        <f t="shared" si="187"/>
        <v/>
      </c>
      <c r="AA448" s="96" t="str">
        <f t="shared" si="197"/>
        <v/>
      </c>
      <c r="AB448" s="96" t="str">
        <f t="shared" si="198"/>
        <v/>
      </c>
      <c r="AC448" s="96" t="str">
        <f t="shared" si="188"/>
        <v/>
      </c>
      <c r="AD448" s="96" t="str">
        <f t="shared" si="199"/>
        <v/>
      </c>
      <c r="AE448" s="96" t="str">
        <f t="shared" si="189"/>
        <v/>
      </c>
      <c r="AF448" s="96" t="str">
        <f t="shared" si="190"/>
        <v/>
      </c>
      <c r="AG448" s="96" t="str">
        <f t="shared" si="191"/>
        <v/>
      </c>
      <c r="AH448" s="96" t="str">
        <f t="shared" si="200"/>
        <v/>
      </c>
      <c r="AI448" s="129" t="str">
        <f t="shared" si="201"/>
        <v/>
      </c>
    </row>
    <row r="449" spans="1:35" hidden="1">
      <c r="A449" s="130"/>
      <c r="B449" s="99"/>
      <c r="C449" s="97"/>
      <c r="D449" s="98"/>
      <c r="E449" s="98"/>
      <c r="F449" s="98"/>
      <c r="G449" s="98"/>
      <c r="H449" s="93" t="str">
        <f t="shared" si="177"/>
        <v/>
      </c>
      <c r="I449" s="778"/>
      <c r="J449" s="95" t="str">
        <f t="shared" si="178"/>
        <v/>
      </c>
      <c r="K449" s="95" t="str">
        <f t="shared" si="179"/>
        <v/>
      </c>
      <c r="L449" s="909"/>
      <c r="M449" s="93" t="str">
        <f t="shared" si="192"/>
        <v/>
      </c>
      <c r="N449" s="93" t="str">
        <f t="shared" si="180"/>
        <v/>
      </c>
      <c r="O449" s="96"/>
      <c r="P449" s="96" t="str">
        <f t="shared" si="193"/>
        <v/>
      </c>
      <c r="Q449" s="96" t="str">
        <f t="shared" si="181"/>
        <v/>
      </c>
      <c r="R449" s="96" t="str">
        <f t="shared" si="182"/>
        <v/>
      </c>
      <c r="S449" s="96" t="str">
        <f t="shared" si="194"/>
        <v/>
      </c>
      <c r="T449" s="96" t="str">
        <f t="shared" si="183"/>
        <v/>
      </c>
      <c r="U449" s="96" t="str">
        <f t="shared" si="184"/>
        <v/>
      </c>
      <c r="V449" s="96" t="str">
        <f t="shared" si="185"/>
        <v/>
      </c>
      <c r="W449" s="96" t="str">
        <f t="shared" si="186"/>
        <v/>
      </c>
      <c r="X449" s="96" t="str">
        <f t="shared" si="195"/>
        <v/>
      </c>
      <c r="Y449" s="96" t="str">
        <f t="shared" si="196"/>
        <v/>
      </c>
      <c r="Z449" s="96" t="str">
        <f t="shared" si="187"/>
        <v/>
      </c>
      <c r="AA449" s="96" t="str">
        <f t="shared" si="197"/>
        <v/>
      </c>
      <c r="AB449" s="96" t="str">
        <f t="shared" si="198"/>
        <v/>
      </c>
      <c r="AC449" s="96" t="str">
        <f t="shared" si="188"/>
        <v/>
      </c>
      <c r="AD449" s="96" t="str">
        <f t="shared" si="199"/>
        <v/>
      </c>
      <c r="AE449" s="96" t="str">
        <f t="shared" si="189"/>
        <v/>
      </c>
      <c r="AF449" s="96" t="str">
        <f t="shared" si="190"/>
        <v/>
      </c>
      <c r="AG449" s="96" t="str">
        <f t="shared" si="191"/>
        <v/>
      </c>
      <c r="AH449" s="96" t="str">
        <f t="shared" si="200"/>
        <v/>
      </c>
      <c r="AI449" s="129" t="str">
        <f t="shared" si="201"/>
        <v/>
      </c>
    </row>
    <row r="450" spans="1:35" hidden="1">
      <c r="A450" s="130"/>
      <c r="B450" s="99"/>
      <c r="C450" s="97"/>
      <c r="D450" s="98"/>
      <c r="E450" s="98"/>
      <c r="F450" s="98"/>
      <c r="G450" s="98"/>
      <c r="H450" s="93" t="str">
        <f t="shared" si="177"/>
        <v/>
      </c>
      <c r="I450" s="778"/>
      <c r="J450" s="95" t="str">
        <f t="shared" si="178"/>
        <v/>
      </c>
      <c r="K450" s="95" t="str">
        <f t="shared" si="179"/>
        <v/>
      </c>
      <c r="L450" s="909"/>
      <c r="M450" s="93" t="str">
        <f t="shared" si="192"/>
        <v/>
      </c>
      <c r="N450" s="93" t="str">
        <f t="shared" si="180"/>
        <v/>
      </c>
      <c r="O450" s="96"/>
      <c r="P450" s="96" t="str">
        <f t="shared" si="193"/>
        <v/>
      </c>
      <c r="Q450" s="96" t="str">
        <f t="shared" si="181"/>
        <v/>
      </c>
      <c r="R450" s="96" t="str">
        <f t="shared" si="182"/>
        <v/>
      </c>
      <c r="S450" s="96" t="str">
        <f t="shared" si="194"/>
        <v/>
      </c>
      <c r="T450" s="96" t="str">
        <f t="shared" si="183"/>
        <v/>
      </c>
      <c r="U450" s="96" t="str">
        <f t="shared" si="184"/>
        <v/>
      </c>
      <c r="V450" s="96" t="str">
        <f t="shared" si="185"/>
        <v/>
      </c>
      <c r="W450" s="96" t="str">
        <f t="shared" si="186"/>
        <v/>
      </c>
      <c r="X450" s="96" t="str">
        <f t="shared" si="195"/>
        <v/>
      </c>
      <c r="Y450" s="96" t="str">
        <f t="shared" si="196"/>
        <v/>
      </c>
      <c r="Z450" s="96" t="str">
        <f t="shared" si="187"/>
        <v/>
      </c>
      <c r="AA450" s="96" t="str">
        <f t="shared" si="197"/>
        <v/>
      </c>
      <c r="AB450" s="96" t="str">
        <f t="shared" si="198"/>
        <v/>
      </c>
      <c r="AC450" s="96" t="str">
        <f t="shared" si="188"/>
        <v/>
      </c>
      <c r="AD450" s="96" t="str">
        <f t="shared" si="199"/>
        <v/>
      </c>
      <c r="AE450" s="96" t="str">
        <f t="shared" si="189"/>
        <v/>
      </c>
      <c r="AF450" s="96" t="str">
        <f t="shared" si="190"/>
        <v/>
      </c>
      <c r="AG450" s="96" t="str">
        <f t="shared" si="191"/>
        <v/>
      </c>
      <c r="AH450" s="96" t="str">
        <f t="shared" si="200"/>
        <v/>
      </c>
      <c r="AI450" s="129" t="str">
        <f t="shared" si="201"/>
        <v/>
      </c>
    </row>
    <row r="451" spans="1:35" hidden="1">
      <c r="A451" s="130"/>
      <c r="B451" s="99"/>
      <c r="C451" s="97"/>
      <c r="D451" s="98"/>
      <c r="E451" s="98"/>
      <c r="F451" s="98"/>
      <c r="G451" s="98"/>
      <c r="H451" s="93" t="str">
        <f t="shared" si="177"/>
        <v/>
      </c>
      <c r="I451" s="778"/>
      <c r="J451" s="95" t="str">
        <f t="shared" si="178"/>
        <v/>
      </c>
      <c r="K451" s="95" t="str">
        <f t="shared" si="179"/>
        <v/>
      </c>
      <c r="L451" s="909"/>
      <c r="M451" s="93" t="str">
        <f t="shared" si="192"/>
        <v/>
      </c>
      <c r="N451" s="93" t="str">
        <f t="shared" si="180"/>
        <v/>
      </c>
      <c r="O451" s="96"/>
      <c r="P451" s="96" t="str">
        <f t="shared" si="193"/>
        <v/>
      </c>
      <c r="Q451" s="96" t="str">
        <f t="shared" si="181"/>
        <v/>
      </c>
      <c r="R451" s="96" t="str">
        <f t="shared" si="182"/>
        <v/>
      </c>
      <c r="S451" s="96" t="str">
        <f t="shared" si="194"/>
        <v/>
      </c>
      <c r="T451" s="96" t="str">
        <f t="shared" si="183"/>
        <v/>
      </c>
      <c r="U451" s="96" t="str">
        <f t="shared" si="184"/>
        <v/>
      </c>
      <c r="V451" s="96" t="str">
        <f t="shared" si="185"/>
        <v/>
      </c>
      <c r="W451" s="96" t="str">
        <f t="shared" si="186"/>
        <v/>
      </c>
      <c r="X451" s="96" t="str">
        <f t="shared" si="195"/>
        <v/>
      </c>
      <c r="Y451" s="96" t="str">
        <f t="shared" si="196"/>
        <v/>
      </c>
      <c r="Z451" s="96" t="str">
        <f t="shared" si="187"/>
        <v/>
      </c>
      <c r="AA451" s="96" t="str">
        <f t="shared" si="197"/>
        <v/>
      </c>
      <c r="AB451" s="96" t="str">
        <f t="shared" si="198"/>
        <v/>
      </c>
      <c r="AC451" s="96" t="str">
        <f t="shared" si="188"/>
        <v/>
      </c>
      <c r="AD451" s="96" t="str">
        <f t="shared" si="199"/>
        <v/>
      </c>
      <c r="AE451" s="96" t="str">
        <f t="shared" si="189"/>
        <v/>
      </c>
      <c r="AF451" s="96" t="str">
        <f t="shared" si="190"/>
        <v/>
      </c>
      <c r="AG451" s="96" t="str">
        <f t="shared" si="191"/>
        <v/>
      </c>
      <c r="AH451" s="96" t="str">
        <f t="shared" si="200"/>
        <v/>
      </c>
      <c r="AI451" s="129" t="str">
        <f t="shared" si="201"/>
        <v/>
      </c>
    </row>
    <row r="452" spans="1:35" hidden="1">
      <c r="A452" s="130"/>
      <c r="B452" s="99"/>
      <c r="C452" s="97"/>
      <c r="D452" s="98"/>
      <c r="E452" s="98"/>
      <c r="F452" s="98"/>
      <c r="G452" s="98"/>
      <c r="H452" s="93" t="str">
        <f t="shared" si="177"/>
        <v/>
      </c>
      <c r="I452" s="778"/>
      <c r="J452" s="95" t="str">
        <f t="shared" si="178"/>
        <v/>
      </c>
      <c r="K452" s="95" t="str">
        <f t="shared" si="179"/>
        <v/>
      </c>
      <c r="L452" s="909"/>
      <c r="M452" s="93" t="str">
        <f t="shared" si="192"/>
        <v/>
      </c>
      <c r="N452" s="93" t="str">
        <f t="shared" si="180"/>
        <v/>
      </c>
      <c r="O452" s="96"/>
      <c r="P452" s="96" t="str">
        <f t="shared" si="193"/>
        <v/>
      </c>
      <c r="Q452" s="96" t="str">
        <f t="shared" si="181"/>
        <v/>
      </c>
      <c r="R452" s="96" t="str">
        <f t="shared" si="182"/>
        <v/>
      </c>
      <c r="S452" s="96" t="str">
        <f t="shared" si="194"/>
        <v/>
      </c>
      <c r="T452" s="96" t="str">
        <f t="shared" si="183"/>
        <v/>
      </c>
      <c r="U452" s="96" t="str">
        <f t="shared" si="184"/>
        <v/>
      </c>
      <c r="V452" s="96" t="str">
        <f t="shared" si="185"/>
        <v/>
      </c>
      <c r="W452" s="96" t="str">
        <f t="shared" si="186"/>
        <v/>
      </c>
      <c r="X452" s="96" t="str">
        <f t="shared" si="195"/>
        <v/>
      </c>
      <c r="Y452" s="96" t="str">
        <f t="shared" si="196"/>
        <v/>
      </c>
      <c r="Z452" s="96" t="str">
        <f t="shared" si="187"/>
        <v/>
      </c>
      <c r="AA452" s="96" t="str">
        <f t="shared" si="197"/>
        <v/>
      </c>
      <c r="AB452" s="96" t="str">
        <f t="shared" si="198"/>
        <v/>
      </c>
      <c r="AC452" s="96" t="str">
        <f t="shared" si="188"/>
        <v/>
      </c>
      <c r="AD452" s="96" t="str">
        <f t="shared" si="199"/>
        <v/>
      </c>
      <c r="AE452" s="96" t="str">
        <f t="shared" si="189"/>
        <v/>
      </c>
      <c r="AF452" s="96" t="str">
        <f t="shared" si="190"/>
        <v/>
      </c>
      <c r="AG452" s="96" t="str">
        <f t="shared" si="191"/>
        <v/>
      </c>
      <c r="AH452" s="96" t="str">
        <f t="shared" si="200"/>
        <v/>
      </c>
      <c r="AI452" s="129" t="str">
        <f t="shared" si="201"/>
        <v/>
      </c>
    </row>
    <row r="453" spans="1:35" hidden="1">
      <c r="A453" s="130"/>
      <c r="B453" s="99"/>
      <c r="C453" s="97"/>
      <c r="D453" s="98"/>
      <c r="E453" s="98"/>
      <c r="F453" s="98"/>
      <c r="G453" s="98"/>
      <c r="H453" s="93" t="str">
        <f t="shared" si="177"/>
        <v/>
      </c>
      <c r="I453" s="778"/>
      <c r="J453" s="95" t="str">
        <f t="shared" si="178"/>
        <v/>
      </c>
      <c r="K453" s="95" t="str">
        <f t="shared" si="179"/>
        <v/>
      </c>
      <c r="L453" s="909"/>
      <c r="M453" s="93" t="str">
        <f t="shared" si="192"/>
        <v/>
      </c>
      <c r="N453" s="93" t="str">
        <f t="shared" si="180"/>
        <v/>
      </c>
      <c r="O453" s="96"/>
      <c r="P453" s="96" t="str">
        <f t="shared" si="193"/>
        <v/>
      </c>
      <c r="Q453" s="96" t="str">
        <f t="shared" si="181"/>
        <v/>
      </c>
      <c r="R453" s="96" t="str">
        <f t="shared" si="182"/>
        <v/>
      </c>
      <c r="S453" s="96" t="str">
        <f t="shared" si="194"/>
        <v/>
      </c>
      <c r="T453" s="96" t="str">
        <f t="shared" si="183"/>
        <v/>
      </c>
      <c r="U453" s="96" t="str">
        <f t="shared" si="184"/>
        <v/>
      </c>
      <c r="V453" s="96" t="str">
        <f t="shared" si="185"/>
        <v/>
      </c>
      <c r="W453" s="96" t="str">
        <f t="shared" si="186"/>
        <v/>
      </c>
      <c r="X453" s="96" t="str">
        <f t="shared" si="195"/>
        <v/>
      </c>
      <c r="Y453" s="96" t="str">
        <f t="shared" si="196"/>
        <v/>
      </c>
      <c r="Z453" s="96" t="str">
        <f t="shared" si="187"/>
        <v/>
      </c>
      <c r="AA453" s="96" t="str">
        <f t="shared" si="197"/>
        <v/>
      </c>
      <c r="AB453" s="96" t="str">
        <f t="shared" si="198"/>
        <v/>
      </c>
      <c r="AC453" s="96" t="str">
        <f t="shared" si="188"/>
        <v/>
      </c>
      <c r="AD453" s="96" t="str">
        <f t="shared" si="199"/>
        <v/>
      </c>
      <c r="AE453" s="96" t="str">
        <f t="shared" si="189"/>
        <v/>
      </c>
      <c r="AF453" s="96" t="str">
        <f t="shared" si="190"/>
        <v/>
      </c>
      <c r="AG453" s="96" t="str">
        <f t="shared" si="191"/>
        <v/>
      </c>
      <c r="AH453" s="96" t="str">
        <f t="shared" si="200"/>
        <v/>
      </c>
      <c r="AI453" s="129" t="str">
        <f t="shared" si="201"/>
        <v/>
      </c>
    </row>
    <row r="454" spans="1:35" hidden="1">
      <c r="A454" s="130"/>
      <c r="B454" s="99"/>
      <c r="C454" s="97"/>
      <c r="D454" s="98"/>
      <c r="E454" s="98"/>
      <c r="F454" s="98"/>
      <c r="G454" s="98"/>
      <c r="H454" s="93" t="str">
        <f t="shared" si="177"/>
        <v/>
      </c>
      <c r="I454" s="778"/>
      <c r="J454" s="95" t="str">
        <f t="shared" si="178"/>
        <v/>
      </c>
      <c r="K454" s="95" t="str">
        <f t="shared" si="179"/>
        <v/>
      </c>
      <c r="L454" s="909"/>
      <c r="M454" s="93" t="str">
        <f t="shared" si="192"/>
        <v/>
      </c>
      <c r="N454" s="93" t="str">
        <f t="shared" si="180"/>
        <v/>
      </c>
      <c r="O454" s="96"/>
      <c r="P454" s="96" t="str">
        <f t="shared" si="193"/>
        <v/>
      </c>
      <c r="Q454" s="96" t="str">
        <f t="shared" si="181"/>
        <v/>
      </c>
      <c r="R454" s="96" t="str">
        <f t="shared" si="182"/>
        <v/>
      </c>
      <c r="S454" s="96" t="str">
        <f t="shared" si="194"/>
        <v/>
      </c>
      <c r="T454" s="96" t="str">
        <f t="shared" si="183"/>
        <v/>
      </c>
      <c r="U454" s="96" t="str">
        <f t="shared" si="184"/>
        <v/>
      </c>
      <c r="V454" s="96" t="str">
        <f t="shared" si="185"/>
        <v/>
      </c>
      <c r="W454" s="96" t="str">
        <f t="shared" si="186"/>
        <v/>
      </c>
      <c r="X454" s="96" t="str">
        <f t="shared" si="195"/>
        <v/>
      </c>
      <c r="Y454" s="96" t="str">
        <f t="shared" si="196"/>
        <v/>
      </c>
      <c r="Z454" s="96" t="str">
        <f t="shared" si="187"/>
        <v/>
      </c>
      <c r="AA454" s="96" t="str">
        <f t="shared" si="197"/>
        <v/>
      </c>
      <c r="AB454" s="96" t="str">
        <f t="shared" si="198"/>
        <v/>
      </c>
      <c r="AC454" s="96" t="str">
        <f t="shared" si="188"/>
        <v/>
      </c>
      <c r="AD454" s="96" t="str">
        <f t="shared" si="199"/>
        <v/>
      </c>
      <c r="AE454" s="96" t="str">
        <f t="shared" si="189"/>
        <v/>
      </c>
      <c r="AF454" s="96" t="str">
        <f t="shared" si="190"/>
        <v/>
      </c>
      <c r="AG454" s="96" t="str">
        <f t="shared" si="191"/>
        <v/>
      </c>
      <c r="AH454" s="96" t="str">
        <f t="shared" si="200"/>
        <v/>
      </c>
      <c r="AI454" s="129" t="str">
        <f t="shared" si="201"/>
        <v/>
      </c>
    </row>
    <row r="455" spans="1:35" hidden="1">
      <c r="A455" s="130"/>
      <c r="B455" s="99"/>
      <c r="C455" s="97"/>
      <c r="D455" s="98"/>
      <c r="E455" s="98"/>
      <c r="F455" s="98"/>
      <c r="G455" s="98"/>
      <c r="H455" s="93" t="str">
        <f t="shared" si="177"/>
        <v/>
      </c>
      <c r="I455" s="778"/>
      <c r="J455" s="95" t="str">
        <f t="shared" si="178"/>
        <v/>
      </c>
      <c r="K455" s="95" t="str">
        <f t="shared" si="179"/>
        <v/>
      </c>
      <c r="L455" s="909"/>
      <c r="M455" s="93" t="str">
        <f t="shared" si="192"/>
        <v/>
      </c>
      <c r="N455" s="93" t="str">
        <f t="shared" si="180"/>
        <v/>
      </c>
      <c r="O455" s="96"/>
      <c r="P455" s="96" t="str">
        <f t="shared" si="193"/>
        <v/>
      </c>
      <c r="Q455" s="96" t="str">
        <f t="shared" si="181"/>
        <v/>
      </c>
      <c r="R455" s="96" t="str">
        <f t="shared" si="182"/>
        <v/>
      </c>
      <c r="S455" s="96" t="str">
        <f t="shared" si="194"/>
        <v/>
      </c>
      <c r="T455" s="96" t="str">
        <f t="shared" si="183"/>
        <v/>
      </c>
      <c r="U455" s="96" t="str">
        <f t="shared" si="184"/>
        <v/>
      </c>
      <c r="V455" s="96" t="str">
        <f t="shared" si="185"/>
        <v/>
      </c>
      <c r="W455" s="96" t="str">
        <f t="shared" si="186"/>
        <v/>
      </c>
      <c r="X455" s="96" t="str">
        <f t="shared" si="195"/>
        <v/>
      </c>
      <c r="Y455" s="96" t="str">
        <f t="shared" si="196"/>
        <v/>
      </c>
      <c r="Z455" s="96" t="str">
        <f t="shared" si="187"/>
        <v/>
      </c>
      <c r="AA455" s="96" t="str">
        <f t="shared" si="197"/>
        <v/>
      </c>
      <c r="AB455" s="96" t="str">
        <f t="shared" si="198"/>
        <v/>
      </c>
      <c r="AC455" s="96" t="str">
        <f t="shared" si="188"/>
        <v/>
      </c>
      <c r="AD455" s="96" t="str">
        <f t="shared" si="199"/>
        <v/>
      </c>
      <c r="AE455" s="96" t="str">
        <f t="shared" si="189"/>
        <v/>
      </c>
      <c r="AF455" s="96" t="str">
        <f t="shared" si="190"/>
        <v/>
      </c>
      <c r="AG455" s="96" t="str">
        <f t="shared" si="191"/>
        <v/>
      </c>
      <c r="AH455" s="96" t="str">
        <f t="shared" si="200"/>
        <v/>
      </c>
      <c r="AI455" s="129" t="str">
        <f t="shared" si="201"/>
        <v/>
      </c>
    </row>
    <row r="456" spans="1:35" hidden="1">
      <c r="A456" s="130"/>
      <c r="B456" s="99"/>
      <c r="C456" s="97"/>
      <c r="D456" s="98"/>
      <c r="E456" s="98"/>
      <c r="F456" s="98"/>
      <c r="G456" s="98"/>
      <c r="H456" s="93" t="str">
        <f t="shared" si="177"/>
        <v/>
      </c>
      <c r="I456" s="778"/>
      <c r="J456" s="95" t="str">
        <f t="shared" si="178"/>
        <v/>
      </c>
      <c r="K456" s="95" t="str">
        <f t="shared" si="179"/>
        <v/>
      </c>
      <c r="L456" s="909"/>
      <c r="M456" s="93" t="str">
        <f t="shared" si="192"/>
        <v/>
      </c>
      <c r="N456" s="93" t="str">
        <f t="shared" si="180"/>
        <v/>
      </c>
      <c r="O456" s="96"/>
      <c r="P456" s="96" t="str">
        <f t="shared" si="193"/>
        <v/>
      </c>
      <c r="Q456" s="96" t="str">
        <f t="shared" si="181"/>
        <v/>
      </c>
      <c r="R456" s="96" t="str">
        <f t="shared" si="182"/>
        <v/>
      </c>
      <c r="S456" s="96" t="str">
        <f t="shared" si="194"/>
        <v/>
      </c>
      <c r="T456" s="96" t="str">
        <f t="shared" si="183"/>
        <v/>
      </c>
      <c r="U456" s="96" t="str">
        <f t="shared" si="184"/>
        <v/>
      </c>
      <c r="V456" s="96" t="str">
        <f t="shared" si="185"/>
        <v/>
      </c>
      <c r="W456" s="96" t="str">
        <f t="shared" si="186"/>
        <v/>
      </c>
      <c r="X456" s="96" t="str">
        <f t="shared" si="195"/>
        <v/>
      </c>
      <c r="Y456" s="96" t="str">
        <f t="shared" si="196"/>
        <v/>
      </c>
      <c r="Z456" s="96" t="str">
        <f t="shared" si="187"/>
        <v/>
      </c>
      <c r="AA456" s="96" t="str">
        <f t="shared" si="197"/>
        <v/>
      </c>
      <c r="AB456" s="96" t="str">
        <f t="shared" si="198"/>
        <v/>
      </c>
      <c r="AC456" s="96" t="str">
        <f t="shared" si="188"/>
        <v/>
      </c>
      <c r="AD456" s="96" t="str">
        <f t="shared" si="199"/>
        <v/>
      </c>
      <c r="AE456" s="96" t="str">
        <f t="shared" si="189"/>
        <v/>
      </c>
      <c r="AF456" s="96" t="str">
        <f t="shared" si="190"/>
        <v/>
      </c>
      <c r="AG456" s="96" t="str">
        <f t="shared" si="191"/>
        <v/>
      </c>
      <c r="AH456" s="96" t="str">
        <f t="shared" si="200"/>
        <v/>
      </c>
      <c r="AI456" s="129" t="str">
        <f t="shared" si="201"/>
        <v/>
      </c>
    </row>
    <row r="457" spans="1:35" hidden="1">
      <c r="A457" s="130"/>
      <c r="B457" s="99"/>
      <c r="C457" s="97"/>
      <c r="D457" s="98"/>
      <c r="E457" s="98"/>
      <c r="F457" s="98"/>
      <c r="G457" s="98"/>
      <c r="H457" s="93" t="str">
        <f t="shared" si="177"/>
        <v/>
      </c>
      <c r="I457" s="778"/>
      <c r="J457" s="95" t="str">
        <f t="shared" si="178"/>
        <v/>
      </c>
      <c r="K457" s="95" t="str">
        <f t="shared" si="179"/>
        <v/>
      </c>
      <c r="L457" s="909"/>
      <c r="M457" s="93" t="str">
        <f t="shared" si="192"/>
        <v/>
      </c>
      <c r="N457" s="93" t="str">
        <f t="shared" si="180"/>
        <v/>
      </c>
      <c r="O457" s="96"/>
      <c r="P457" s="96" t="str">
        <f t="shared" si="193"/>
        <v/>
      </c>
      <c r="Q457" s="96" t="str">
        <f t="shared" si="181"/>
        <v/>
      </c>
      <c r="R457" s="96" t="str">
        <f t="shared" si="182"/>
        <v/>
      </c>
      <c r="S457" s="96" t="str">
        <f t="shared" si="194"/>
        <v/>
      </c>
      <c r="T457" s="96" t="str">
        <f t="shared" si="183"/>
        <v/>
      </c>
      <c r="U457" s="96" t="str">
        <f t="shared" si="184"/>
        <v/>
      </c>
      <c r="V457" s="96" t="str">
        <f t="shared" si="185"/>
        <v/>
      </c>
      <c r="W457" s="96" t="str">
        <f t="shared" si="186"/>
        <v/>
      </c>
      <c r="X457" s="96" t="str">
        <f t="shared" si="195"/>
        <v/>
      </c>
      <c r="Y457" s="96" t="str">
        <f t="shared" si="196"/>
        <v/>
      </c>
      <c r="Z457" s="96" t="str">
        <f t="shared" si="187"/>
        <v/>
      </c>
      <c r="AA457" s="96" t="str">
        <f t="shared" si="197"/>
        <v/>
      </c>
      <c r="AB457" s="96" t="str">
        <f t="shared" si="198"/>
        <v/>
      </c>
      <c r="AC457" s="96" t="str">
        <f t="shared" si="188"/>
        <v/>
      </c>
      <c r="AD457" s="96" t="str">
        <f t="shared" si="199"/>
        <v/>
      </c>
      <c r="AE457" s="96" t="str">
        <f t="shared" si="189"/>
        <v/>
      </c>
      <c r="AF457" s="96" t="str">
        <f t="shared" si="190"/>
        <v/>
      </c>
      <c r="AG457" s="96" t="str">
        <f t="shared" si="191"/>
        <v/>
      </c>
      <c r="AH457" s="96" t="str">
        <f t="shared" si="200"/>
        <v/>
      </c>
      <c r="AI457" s="129" t="str">
        <f t="shared" si="201"/>
        <v/>
      </c>
    </row>
    <row r="458" spans="1:35" hidden="1">
      <c r="A458" s="130"/>
      <c r="B458" s="99"/>
      <c r="C458" s="97"/>
      <c r="D458" s="98"/>
      <c r="E458" s="98"/>
      <c r="F458" s="98"/>
      <c r="G458" s="98"/>
      <c r="H458" s="93" t="str">
        <f t="shared" si="177"/>
        <v/>
      </c>
      <c r="I458" s="778"/>
      <c r="J458" s="95" t="str">
        <f t="shared" si="178"/>
        <v/>
      </c>
      <c r="K458" s="95" t="str">
        <f t="shared" si="179"/>
        <v/>
      </c>
      <c r="L458" s="909"/>
      <c r="M458" s="93" t="str">
        <f t="shared" si="192"/>
        <v/>
      </c>
      <c r="N458" s="93" t="str">
        <f t="shared" si="180"/>
        <v/>
      </c>
      <c r="O458" s="96"/>
      <c r="P458" s="96" t="str">
        <f t="shared" si="193"/>
        <v/>
      </c>
      <c r="Q458" s="96" t="str">
        <f t="shared" si="181"/>
        <v/>
      </c>
      <c r="R458" s="96" t="str">
        <f t="shared" si="182"/>
        <v/>
      </c>
      <c r="S458" s="96" t="str">
        <f t="shared" si="194"/>
        <v/>
      </c>
      <c r="T458" s="96" t="str">
        <f t="shared" si="183"/>
        <v/>
      </c>
      <c r="U458" s="96" t="str">
        <f t="shared" si="184"/>
        <v/>
      </c>
      <c r="V458" s="96" t="str">
        <f t="shared" si="185"/>
        <v/>
      </c>
      <c r="W458" s="96" t="str">
        <f t="shared" si="186"/>
        <v/>
      </c>
      <c r="X458" s="96" t="str">
        <f t="shared" si="195"/>
        <v/>
      </c>
      <c r="Y458" s="96" t="str">
        <f t="shared" si="196"/>
        <v/>
      </c>
      <c r="Z458" s="96" t="str">
        <f t="shared" si="187"/>
        <v/>
      </c>
      <c r="AA458" s="96" t="str">
        <f t="shared" si="197"/>
        <v/>
      </c>
      <c r="AB458" s="96" t="str">
        <f t="shared" si="198"/>
        <v/>
      </c>
      <c r="AC458" s="96" t="str">
        <f t="shared" si="188"/>
        <v/>
      </c>
      <c r="AD458" s="96" t="str">
        <f t="shared" si="199"/>
        <v/>
      </c>
      <c r="AE458" s="96" t="str">
        <f t="shared" si="189"/>
        <v/>
      </c>
      <c r="AF458" s="96" t="str">
        <f t="shared" si="190"/>
        <v/>
      </c>
      <c r="AG458" s="96" t="str">
        <f t="shared" si="191"/>
        <v/>
      </c>
      <c r="AH458" s="96" t="str">
        <f t="shared" si="200"/>
        <v/>
      </c>
      <c r="AI458" s="129" t="str">
        <f t="shared" si="201"/>
        <v/>
      </c>
    </row>
    <row r="459" spans="1:35" hidden="1">
      <c r="A459" s="130"/>
      <c r="B459" s="99"/>
      <c r="C459" s="97"/>
      <c r="D459" s="98"/>
      <c r="E459" s="98"/>
      <c r="F459" s="98"/>
      <c r="G459" s="98"/>
      <c r="H459" s="93" t="str">
        <f t="shared" si="177"/>
        <v/>
      </c>
      <c r="I459" s="778"/>
      <c r="J459" s="95" t="str">
        <f t="shared" si="178"/>
        <v/>
      </c>
      <c r="K459" s="95" t="str">
        <f t="shared" si="179"/>
        <v/>
      </c>
      <c r="L459" s="909"/>
      <c r="M459" s="93" t="str">
        <f t="shared" si="192"/>
        <v/>
      </c>
      <c r="N459" s="93" t="str">
        <f t="shared" si="180"/>
        <v/>
      </c>
      <c r="O459" s="96"/>
      <c r="P459" s="96" t="str">
        <f t="shared" si="193"/>
        <v/>
      </c>
      <c r="Q459" s="96" t="str">
        <f t="shared" si="181"/>
        <v/>
      </c>
      <c r="R459" s="96" t="str">
        <f t="shared" si="182"/>
        <v/>
      </c>
      <c r="S459" s="96" t="str">
        <f t="shared" si="194"/>
        <v/>
      </c>
      <c r="T459" s="96" t="str">
        <f t="shared" si="183"/>
        <v/>
      </c>
      <c r="U459" s="96" t="str">
        <f t="shared" si="184"/>
        <v/>
      </c>
      <c r="V459" s="96" t="str">
        <f t="shared" si="185"/>
        <v/>
      </c>
      <c r="W459" s="96" t="str">
        <f t="shared" si="186"/>
        <v/>
      </c>
      <c r="X459" s="96" t="str">
        <f t="shared" si="195"/>
        <v/>
      </c>
      <c r="Y459" s="96" t="str">
        <f t="shared" si="196"/>
        <v/>
      </c>
      <c r="Z459" s="96" t="str">
        <f t="shared" si="187"/>
        <v/>
      </c>
      <c r="AA459" s="96" t="str">
        <f t="shared" si="197"/>
        <v/>
      </c>
      <c r="AB459" s="96" t="str">
        <f t="shared" si="198"/>
        <v/>
      </c>
      <c r="AC459" s="96" t="str">
        <f t="shared" si="188"/>
        <v/>
      </c>
      <c r="AD459" s="96" t="str">
        <f t="shared" si="199"/>
        <v/>
      </c>
      <c r="AE459" s="96" t="str">
        <f t="shared" si="189"/>
        <v/>
      </c>
      <c r="AF459" s="96" t="str">
        <f t="shared" si="190"/>
        <v/>
      </c>
      <c r="AG459" s="96" t="str">
        <f t="shared" si="191"/>
        <v/>
      </c>
      <c r="AH459" s="96" t="str">
        <f t="shared" si="200"/>
        <v/>
      </c>
      <c r="AI459" s="129" t="str">
        <f t="shared" si="201"/>
        <v/>
      </c>
    </row>
    <row r="460" spans="1:35" hidden="1">
      <c r="A460" s="130"/>
      <c r="B460" s="99"/>
      <c r="C460" s="97"/>
      <c r="D460" s="98"/>
      <c r="E460" s="98"/>
      <c r="F460" s="98"/>
      <c r="G460" s="98"/>
      <c r="H460" s="93" t="str">
        <f t="shared" si="177"/>
        <v/>
      </c>
      <c r="I460" s="778"/>
      <c r="J460" s="95" t="str">
        <f t="shared" si="178"/>
        <v/>
      </c>
      <c r="K460" s="95" t="str">
        <f t="shared" si="179"/>
        <v/>
      </c>
      <c r="L460" s="909"/>
      <c r="M460" s="93" t="str">
        <f t="shared" si="192"/>
        <v/>
      </c>
      <c r="N460" s="93" t="str">
        <f t="shared" si="180"/>
        <v/>
      </c>
      <c r="O460" s="96"/>
      <c r="P460" s="96" t="str">
        <f t="shared" si="193"/>
        <v/>
      </c>
      <c r="Q460" s="96" t="str">
        <f t="shared" si="181"/>
        <v/>
      </c>
      <c r="R460" s="96" t="str">
        <f t="shared" si="182"/>
        <v/>
      </c>
      <c r="S460" s="96" t="str">
        <f t="shared" si="194"/>
        <v/>
      </c>
      <c r="T460" s="96" t="str">
        <f t="shared" si="183"/>
        <v/>
      </c>
      <c r="U460" s="96" t="str">
        <f t="shared" si="184"/>
        <v/>
      </c>
      <c r="V460" s="96" t="str">
        <f t="shared" si="185"/>
        <v/>
      </c>
      <c r="W460" s="96" t="str">
        <f t="shared" si="186"/>
        <v/>
      </c>
      <c r="X460" s="96" t="str">
        <f t="shared" si="195"/>
        <v/>
      </c>
      <c r="Y460" s="96" t="str">
        <f t="shared" si="196"/>
        <v/>
      </c>
      <c r="Z460" s="96" t="str">
        <f t="shared" si="187"/>
        <v/>
      </c>
      <c r="AA460" s="96" t="str">
        <f t="shared" si="197"/>
        <v/>
      </c>
      <c r="AB460" s="96" t="str">
        <f t="shared" si="198"/>
        <v/>
      </c>
      <c r="AC460" s="96" t="str">
        <f t="shared" si="188"/>
        <v/>
      </c>
      <c r="AD460" s="96" t="str">
        <f t="shared" si="199"/>
        <v/>
      </c>
      <c r="AE460" s="96" t="str">
        <f t="shared" si="189"/>
        <v/>
      </c>
      <c r="AF460" s="96" t="str">
        <f t="shared" si="190"/>
        <v/>
      </c>
      <c r="AG460" s="96" t="str">
        <f t="shared" si="191"/>
        <v/>
      </c>
      <c r="AH460" s="96" t="str">
        <f t="shared" si="200"/>
        <v/>
      </c>
      <c r="AI460" s="129" t="str">
        <f t="shared" si="201"/>
        <v/>
      </c>
    </row>
    <row r="461" spans="1:35" hidden="1">
      <c r="A461" s="130"/>
      <c r="B461" s="99"/>
      <c r="C461" s="97"/>
      <c r="D461" s="98"/>
      <c r="E461" s="98"/>
      <c r="F461" s="98"/>
      <c r="G461" s="98"/>
      <c r="H461" s="93" t="str">
        <f t="shared" si="177"/>
        <v/>
      </c>
      <c r="I461" s="778"/>
      <c r="J461" s="95" t="str">
        <f t="shared" si="178"/>
        <v/>
      </c>
      <c r="K461" s="95" t="str">
        <f t="shared" si="179"/>
        <v/>
      </c>
      <c r="L461" s="909"/>
      <c r="M461" s="93" t="str">
        <f t="shared" si="192"/>
        <v/>
      </c>
      <c r="N461" s="93" t="str">
        <f t="shared" si="180"/>
        <v/>
      </c>
      <c r="O461" s="96"/>
      <c r="P461" s="96" t="str">
        <f t="shared" si="193"/>
        <v/>
      </c>
      <c r="Q461" s="96" t="str">
        <f t="shared" si="181"/>
        <v/>
      </c>
      <c r="R461" s="96" t="str">
        <f t="shared" si="182"/>
        <v/>
      </c>
      <c r="S461" s="96" t="str">
        <f t="shared" si="194"/>
        <v/>
      </c>
      <c r="T461" s="96" t="str">
        <f t="shared" si="183"/>
        <v/>
      </c>
      <c r="U461" s="96" t="str">
        <f t="shared" si="184"/>
        <v/>
      </c>
      <c r="V461" s="96" t="str">
        <f t="shared" si="185"/>
        <v/>
      </c>
      <c r="W461" s="96" t="str">
        <f t="shared" si="186"/>
        <v/>
      </c>
      <c r="X461" s="96" t="str">
        <f t="shared" si="195"/>
        <v/>
      </c>
      <c r="Y461" s="96" t="str">
        <f t="shared" si="196"/>
        <v/>
      </c>
      <c r="Z461" s="96" t="str">
        <f t="shared" si="187"/>
        <v/>
      </c>
      <c r="AA461" s="96" t="str">
        <f t="shared" si="197"/>
        <v/>
      </c>
      <c r="AB461" s="96" t="str">
        <f t="shared" si="198"/>
        <v/>
      </c>
      <c r="AC461" s="96" t="str">
        <f t="shared" si="188"/>
        <v/>
      </c>
      <c r="AD461" s="96" t="str">
        <f t="shared" si="199"/>
        <v/>
      </c>
      <c r="AE461" s="96" t="str">
        <f t="shared" si="189"/>
        <v/>
      </c>
      <c r="AF461" s="96" t="str">
        <f t="shared" si="190"/>
        <v/>
      </c>
      <c r="AG461" s="96" t="str">
        <f t="shared" si="191"/>
        <v/>
      </c>
      <c r="AH461" s="96" t="str">
        <f t="shared" si="200"/>
        <v/>
      </c>
      <c r="AI461" s="129" t="str">
        <f t="shared" si="201"/>
        <v/>
      </c>
    </row>
    <row r="462" spans="1:35" hidden="1">
      <c r="A462" s="130"/>
      <c r="B462" s="99"/>
      <c r="C462" s="97"/>
      <c r="D462" s="98"/>
      <c r="E462" s="98"/>
      <c r="F462" s="98"/>
      <c r="G462" s="98"/>
      <c r="H462" s="93" t="str">
        <f t="shared" si="177"/>
        <v/>
      </c>
      <c r="I462" s="778"/>
      <c r="J462" s="95" t="str">
        <f t="shared" si="178"/>
        <v/>
      </c>
      <c r="K462" s="95" t="str">
        <f t="shared" si="179"/>
        <v/>
      </c>
      <c r="L462" s="909"/>
      <c r="M462" s="93" t="str">
        <f t="shared" si="192"/>
        <v/>
      </c>
      <c r="N462" s="93" t="str">
        <f t="shared" si="180"/>
        <v/>
      </c>
      <c r="O462" s="96"/>
      <c r="P462" s="96" t="str">
        <f t="shared" si="193"/>
        <v/>
      </c>
      <c r="Q462" s="96" t="str">
        <f t="shared" si="181"/>
        <v/>
      </c>
      <c r="R462" s="96" t="str">
        <f t="shared" si="182"/>
        <v/>
      </c>
      <c r="S462" s="96" t="str">
        <f t="shared" si="194"/>
        <v/>
      </c>
      <c r="T462" s="96" t="str">
        <f t="shared" si="183"/>
        <v/>
      </c>
      <c r="U462" s="96" t="str">
        <f t="shared" si="184"/>
        <v/>
      </c>
      <c r="V462" s="96" t="str">
        <f t="shared" si="185"/>
        <v/>
      </c>
      <c r="W462" s="96" t="str">
        <f t="shared" si="186"/>
        <v/>
      </c>
      <c r="X462" s="96" t="str">
        <f t="shared" si="195"/>
        <v/>
      </c>
      <c r="Y462" s="96" t="str">
        <f t="shared" si="196"/>
        <v/>
      </c>
      <c r="Z462" s="96" t="str">
        <f t="shared" si="187"/>
        <v/>
      </c>
      <c r="AA462" s="96" t="str">
        <f t="shared" si="197"/>
        <v/>
      </c>
      <c r="AB462" s="96" t="str">
        <f t="shared" si="198"/>
        <v/>
      </c>
      <c r="AC462" s="96" t="str">
        <f t="shared" si="188"/>
        <v/>
      </c>
      <c r="AD462" s="96" t="str">
        <f t="shared" si="199"/>
        <v/>
      </c>
      <c r="AE462" s="96" t="str">
        <f t="shared" si="189"/>
        <v/>
      </c>
      <c r="AF462" s="96" t="str">
        <f t="shared" si="190"/>
        <v/>
      </c>
      <c r="AG462" s="96" t="str">
        <f t="shared" si="191"/>
        <v/>
      </c>
      <c r="AH462" s="96" t="str">
        <f t="shared" si="200"/>
        <v/>
      </c>
      <c r="AI462" s="129" t="str">
        <f t="shared" si="201"/>
        <v/>
      </c>
    </row>
    <row r="463" spans="1:35" hidden="1">
      <c r="A463" s="130"/>
      <c r="B463" s="99"/>
      <c r="C463" s="97"/>
      <c r="D463" s="98"/>
      <c r="E463" s="98"/>
      <c r="F463" s="98"/>
      <c r="G463" s="98"/>
      <c r="H463" s="93" t="str">
        <f t="shared" si="177"/>
        <v/>
      </c>
      <c r="I463" s="778"/>
      <c r="J463" s="95" t="str">
        <f t="shared" si="178"/>
        <v/>
      </c>
      <c r="K463" s="95" t="str">
        <f t="shared" si="179"/>
        <v/>
      </c>
      <c r="L463" s="909"/>
      <c r="M463" s="93" t="str">
        <f t="shared" si="192"/>
        <v/>
      </c>
      <c r="N463" s="93" t="str">
        <f t="shared" si="180"/>
        <v/>
      </c>
      <c r="O463" s="96"/>
      <c r="P463" s="96" t="str">
        <f t="shared" si="193"/>
        <v/>
      </c>
      <c r="Q463" s="96" t="str">
        <f t="shared" si="181"/>
        <v/>
      </c>
      <c r="R463" s="96" t="str">
        <f t="shared" si="182"/>
        <v/>
      </c>
      <c r="S463" s="96" t="str">
        <f t="shared" si="194"/>
        <v/>
      </c>
      <c r="T463" s="96" t="str">
        <f t="shared" si="183"/>
        <v/>
      </c>
      <c r="U463" s="96" t="str">
        <f t="shared" si="184"/>
        <v/>
      </c>
      <c r="V463" s="96" t="str">
        <f t="shared" si="185"/>
        <v/>
      </c>
      <c r="W463" s="96" t="str">
        <f t="shared" si="186"/>
        <v/>
      </c>
      <c r="X463" s="96" t="str">
        <f t="shared" si="195"/>
        <v/>
      </c>
      <c r="Y463" s="96" t="str">
        <f t="shared" si="196"/>
        <v/>
      </c>
      <c r="Z463" s="96" t="str">
        <f t="shared" si="187"/>
        <v/>
      </c>
      <c r="AA463" s="96" t="str">
        <f t="shared" si="197"/>
        <v/>
      </c>
      <c r="AB463" s="96" t="str">
        <f t="shared" si="198"/>
        <v/>
      </c>
      <c r="AC463" s="96" t="str">
        <f t="shared" si="188"/>
        <v/>
      </c>
      <c r="AD463" s="96" t="str">
        <f t="shared" si="199"/>
        <v/>
      </c>
      <c r="AE463" s="96" t="str">
        <f t="shared" si="189"/>
        <v/>
      </c>
      <c r="AF463" s="96" t="str">
        <f t="shared" si="190"/>
        <v/>
      </c>
      <c r="AG463" s="96" t="str">
        <f t="shared" si="191"/>
        <v/>
      </c>
      <c r="AH463" s="96" t="str">
        <f t="shared" si="200"/>
        <v/>
      </c>
      <c r="AI463" s="129" t="str">
        <f t="shared" si="201"/>
        <v/>
      </c>
    </row>
    <row r="464" spans="1:35" hidden="1">
      <c r="A464" s="130"/>
      <c r="B464" s="99"/>
      <c r="C464" s="97"/>
      <c r="D464" s="98"/>
      <c r="E464" s="98"/>
      <c r="F464" s="98"/>
      <c r="G464" s="98"/>
      <c r="H464" s="93" t="str">
        <f t="shared" si="177"/>
        <v/>
      </c>
      <c r="I464" s="778"/>
      <c r="J464" s="95" t="str">
        <f t="shared" si="178"/>
        <v/>
      </c>
      <c r="K464" s="95" t="str">
        <f t="shared" si="179"/>
        <v/>
      </c>
      <c r="L464" s="909"/>
      <c r="M464" s="93" t="str">
        <f t="shared" si="192"/>
        <v/>
      </c>
      <c r="N464" s="93" t="str">
        <f t="shared" si="180"/>
        <v/>
      </c>
      <c r="O464" s="96"/>
      <c r="P464" s="96" t="str">
        <f t="shared" si="193"/>
        <v/>
      </c>
      <c r="Q464" s="96" t="str">
        <f t="shared" si="181"/>
        <v/>
      </c>
      <c r="R464" s="96" t="str">
        <f t="shared" si="182"/>
        <v/>
      </c>
      <c r="S464" s="96" t="str">
        <f t="shared" si="194"/>
        <v/>
      </c>
      <c r="T464" s="96" t="str">
        <f t="shared" si="183"/>
        <v/>
      </c>
      <c r="U464" s="96" t="str">
        <f t="shared" si="184"/>
        <v/>
      </c>
      <c r="V464" s="96" t="str">
        <f t="shared" si="185"/>
        <v/>
      </c>
      <c r="W464" s="96" t="str">
        <f t="shared" si="186"/>
        <v/>
      </c>
      <c r="X464" s="96" t="str">
        <f t="shared" si="195"/>
        <v/>
      </c>
      <c r="Y464" s="96" t="str">
        <f t="shared" si="196"/>
        <v/>
      </c>
      <c r="Z464" s="96" t="str">
        <f t="shared" si="187"/>
        <v/>
      </c>
      <c r="AA464" s="96" t="str">
        <f t="shared" si="197"/>
        <v/>
      </c>
      <c r="AB464" s="96" t="str">
        <f t="shared" si="198"/>
        <v/>
      </c>
      <c r="AC464" s="96" t="str">
        <f t="shared" si="188"/>
        <v/>
      </c>
      <c r="AD464" s="96" t="str">
        <f t="shared" si="199"/>
        <v/>
      </c>
      <c r="AE464" s="96" t="str">
        <f t="shared" si="189"/>
        <v/>
      </c>
      <c r="AF464" s="96" t="str">
        <f t="shared" si="190"/>
        <v/>
      </c>
      <c r="AG464" s="96" t="str">
        <f t="shared" si="191"/>
        <v/>
      </c>
      <c r="AH464" s="96" t="str">
        <f t="shared" si="200"/>
        <v/>
      </c>
      <c r="AI464" s="129" t="str">
        <f t="shared" si="201"/>
        <v/>
      </c>
    </row>
    <row r="465" spans="1:35" hidden="1">
      <c r="A465" s="130"/>
      <c r="B465" s="99"/>
      <c r="C465" s="97"/>
      <c r="D465" s="98"/>
      <c r="E465" s="98"/>
      <c r="F465" s="98"/>
      <c r="G465" s="98"/>
      <c r="H465" s="93" t="str">
        <f t="shared" si="177"/>
        <v/>
      </c>
      <c r="I465" s="778"/>
      <c r="J465" s="95" t="str">
        <f t="shared" si="178"/>
        <v/>
      </c>
      <c r="K465" s="95" t="str">
        <f t="shared" si="179"/>
        <v/>
      </c>
      <c r="L465" s="909"/>
      <c r="M465" s="93" t="str">
        <f t="shared" si="192"/>
        <v/>
      </c>
      <c r="N465" s="93" t="str">
        <f t="shared" si="180"/>
        <v/>
      </c>
      <c r="O465" s="96"/>
      <c r="P465" s="96" t="str">
        <f t="shared" si="193"/>
        <v/>
      </c>
      <c r="Q465" s="96" t="str">
        <f t="shared" si="181"/>
        <v/>
      </c>
      <c r="R465" s="96" t="str">
        <f t="shared" si="182"/>
        <v/>
      </c>
      <c r="S465" s="96" t="str">
        <f t="shared" si="194"/>
        <v/>
      </c>
      <c r="T465" s="96" t="str">
        <f t="shared" si="183"/>
        <v/>
      </c>
      <c r="U465" s="96" t="str">
        <f t="shared" si="184"/>
        <v/>
      </c>
      <c r="V465" s="96" t="str">
        <f t="shared" si="185"/>
        <v/>
      </c>
      <c r="W465" s="96" t="str">
        <f t="shared" si="186"/>
        <v/>
      </c>
      <c r="X465" s="96" t="str">
        <f t="shared" si="195"/>
        <v/>
      </c>
      <c r="Y465" s="96" t="str">
        <f t="shared" si="196"/>
        <v/>
      </c>
      <c r="Z465" s="96" t="str">
        <f t="shared" si="187"/>
        <v/>
      </c>
      <c r="AA465" s="96" t="str">
        <f t="shared" si="197"/>
        <v/>
      </c>
      <c r="AB465" s="96" t="str">
        <f t="shared" si="198"/>
        <v/>
      </c>
      <c r="AC465" s="96" t="str">
        <f t="shared" si="188"/>
        <v/>
      </c>
      <c r="AD465" s="96" t="str">
        <f t="shared" si="199"/>
        <v/>
      </c>
      <c r="AE465" s="96" t="str">
        <f t="shared" si="189"/>
        <v/>
      </c>
      <c r="AF465" s="96" t="str">
        <f t="shared" si="190"/>
        <v/>
      </c>
      <c r="AG465" s="96" t="str">
        <f t="shared" si="191"/>
        <v/>
      </c>
      <c r="AH465" s="96" t="str">
        <f t="shared" si="200"/>
        <v/>
      </c>
      <c r="AI465" s="129" t="str">
        <f t="shared" si="201"/>
        <v/>
      </c>
    </row>
    <row r="466" spans="1:35" hidden="1">
      <c r="A466" s="130"/>
      <c r="B466" s="99"/>
      <c r="C466" s="97"/>
      <c r="D466" s="98"/>
      <c r="E466" s="98"/>
      <c r="F466" s="98"/>
      <c r="G466" s="98"/>
      <c r="H466" s="93" t="str">
        <f t="shared" si="177"/>
        <v/>
      </c>
      <c r="I466" s="778"/>
      <c r="J466" s="95" t="str">
        <f t="shared" si="178"/>
        <v/>
      </c>
      <c r="K466" s="95" t="str">
        <f t="shared" si="179"/>
        <v/>
      </c>
      <c r="L466" s="909"/>
      <c r="M466" s="93" t="str">
        <f t="shared" si="192"/>
        <v/>
      </c>
      <c r="N466" s="93" t="str">
        <f t="shared" si="180"/>
        <v/>
      </c>
      <c r="O466" s="96"/>
      <c r="P466" s="96" t="str">
        <f t="shared" si="193"/>
        <v/>
      </c>
      <c r="Q466" s="96" t="str">
        <f t="shared" si="181"/>
        <v/>
      </c>
      <c r="R466" s="96" t="str">
        <f t="shared" si="182"/>
        <v/>
      </c>
      <c r="S466" s="96" t="str">
        <f t="shared" si="194"/>
        <v/>
      </c>
      <c r="T466" s="96" t="str">
        <f t="shared" si="183"/>
        <v/>
      </c>
      <c r="U466" s="96" t="str">
        <f t="shared" si="184"/>
        <v/>
      </c>
      <c r="V466" s="96" t="str">
        <f t="shared" si="185"/>
        <v/>
      </c>
      <c r="W466" s="96" t="str">
        <f t="shared" si="186"/>
        <v/>
      </c>
      <c r="X466" s="96" t="str">
        <f t="shared" si="195"/>
        <v/>
      </c>
      <c r="Y466" s="96" t="str">
        <f t="shared" si="196"/>
        <v/>
      </c>
      <c r="Z466" s="96" t="str">
        <f t="shared" si="187"/>
        <v/>
      </c>
      <c r="AA466" s="96" t="str">
        <f t="shared" si="197"/>
        <v/>
      </c>
      <c r="AB466" s="96" t="str">
        <f t="shared" si="198"/>
        <v/>
      </c>
      <c r="AC466" s="96" t="str">
        <f t="shared" si="188"/>
        <v/>
      </c>
      <c r="AD466" s="96" t="str">
        <f t="shared" si="199"/>
        <v/>
      </c>
      <c r="AE466" s="96" t="str">
        <f t="shared" si="189"/>
        <v/>
      </c>
      <c r="AF466" s="96" t="str">
        <f t="shared" si="190"/>
        <v/>
      </c>
      <c r="AG466" s="96" t="str">
        <f t="shared" si="191"/>
        <v/>
      </c>
      <c r="AH466" s="96" t="str">
        <f t="shared" si="200"/>
        <v/>
      </c>
      <c r="AI466" s="129" t="str">
        <f t="shared" si="201"/>
        <v/>
      </c>
    </row>
    <row r="467" spans="1:35" hidden="1">
      <c r="A467" s="130"/>
      <c r="B467" s="99"/>
      <c r="C467" s="97"/>
      <c r="D467" s="98"/>
      <c r="E467" s="98"/>
      <c r="F467" s="98"/>
      <c r="G467" s="98"/>
      <c r="H467" s="93" t="str">
        <f t="shared" si="177"/>
        <v/>
      </c>
      <c r="I467" s="778"/>
      <c r="J467" s="95" t="str">
        <f t="shared" si="178"/>
        <v/>
      </c>
      <c r="K467" s="95" t="str">
        <f t="shared" si="179"/>
        <v/>
      </c>
      <c r="L467" s="909"/>
      <c r="M467" s="93" t="str">
        <f t="shared" si="192"/>
        <v/>
      </c>
      <c r="N467" s="93" t="str">
        <f t="shared" si="180"/>
        <v/>
      </c>
      <c r="O467" s="96"/>
      <c r="P467" s="96" t="str">
        <f t="shared" si="193"/>
        <v/>
      </c>
      <c r="Q467" s="96" t="str">
        <f t="shared" si="181"/>
        <v/>
      </c>
      <c r="R467" s="96" t="str">
        <f t="shared" si="182"/>
        <v/>
      </c>
      <c r="S467" s="96" t="str">
        <f t="shared" si="194"/>
        <v/>
      </c>
      <c r="T467" s="96" t="str">
        <f t="shared" si="183"/>
        <v/>
      </c>
      <c r="U467" s="96" t="str">
        <f t="shared" si="184"/>
        <v/>
      </c>
      <c r="V467" s="96" t="str">
        <f t="shared" si="185"/>
        <v/>
      </c>
      <c r="W467" s="96" t="str">
        <f t="shared" si="186"/>
        <v/>
      </c>
      <c r="X467" s="96" t="str">
        <f t="shared" si="195"/>
        <v/>
      </c>
      <c r="Y467" s="96" t="str">
        <f t="shared" si="196"/>
        <v/>
      </c>
      <c r="Z467" s="96" t="str">
        <f t="shared" si="187"/>
        <v/>
      </c>
      <c r="AA467" s="96" t="str">
        <f t="shared" si="197"/>
        <v/>
      </c>
      <c r="AB467" s="96" t="str">
        <f t="shared" si="198"/>
        <v/>
      </c>
      <c r="AC467" s="96" t="str">
        <f t="shared" si="188"/>
        <v/>
      </c>
      <c r="AD467" s="96" t="str">
        <f t="shared" si="199"/>
        <v/>
      </c>
      <c r="AE467" s="96" t="str">
        <f t="shared" si="189"/>
        <v/>
      </c>
      <c r="AF467" s="96" t="str">
        <f t="shared" si="190"/>
        <v/>
      </c>
      <c r="AG467" s="96" t="str">
        <f t="shared" si="191"/>
        <v/>
      </c>
      <c r="AH467" s="96" t="str">
        <f t="shared" si="200"/>
        <v/>
      </c>
      <c r="AI467" s="129" t="str">
        <f t="shared" si="201"/>
        <v/>
      </c>
    </row>
    <row r="468" spans="1:35" hidden="1">
      <c r="A468" s="130"/>
      <c r="B468" s="99"/>
      <c r="C468" s="97"/>
      <c r="D468" s="98"/>
      <c r="E468" s="98"/>
      <c r="F468" s="98"/>
      <c r="G468" s="98"/>
      <c r="H468" s="93" t="str">
        <f t="shared" si="177"/>
        <v/>
      </c>
      <c r="I468" s="778"/>
      <c r="J468" s="95" t="str">
        <f t="shared" si="178"/>
        <v/>
      </c>
      <c r="K468" s="95" t="str">
        <f t="shared" si="179"/>
        <v/>
      </c>
      <c r="L468" s="909"/>
      <c r="M468" s="93" t="str">
        <f t="shared" si="192"/>
        <v/>
      </c>
      <c r="N468" s="93" t="str">
        <f t="shared" si="180"/>
        <v/>
      </c>
      <c r="O468" s="96"/>
      <c r="P468" s="96" t="str">
        <f t="shared" si="193"/>
        <v/>
      </c>
      <c r="Q468" s="96" t="str">
        <f t="shared" si="181"/>
        <v/>
      </c>
      <c r="R468" s="96" t="str">
        <f t="shared" si="182"/>
        <v/>
      </c>
      <c r="S468" s="96" t="str">
        <f t="shared" si="194"/>
        <v/>
      </c>
      <c r="T468" s="96" t="str">
        <f t="shared" si="183"/>
        <v/>
      </c>
      <c r="U468" s="96" t="str">
        <f t="shared" si="184"/>
        <v/>
      </c>
      <c r="V468" s="96" t="str">
        <f t="shared" si="185"/>
        <v/>
      </c>
      <c r="W468" s="96" t="str">
        <f t="shared" si="186"/>
        <v/>
      </c>
      <c r="X468" s="96" t="str">
        <f t="shared" si="195"/>
        <v/>
      </c>
      <c r="Y468" s="96" t="str">
        <f t="shared" si="196"/>
        <v/>
      </c>
      <c r="Z468" s="96" t="str">
        <f t="shared" si="187"/>
        <v/>
      </c>
      <c r="AA468" s="96" t="str">
        <f t="shared" si="197"/>
        <v/>
      </c>
      <c r="AB468" s="96" t="str">
        <f t="shared" si="198"/>
        <v/>
      </c>
      <c r="AC468" s="96" t="str">
        <f t="shared" si="188"/>
        <v/>
      </c>
      <c r="AD468" s="96" t="str">
        <f t="shared" si="199"/>
        <v/>
      </c>
      <c r="AE468" s="96" t="str">
        <f t="shared" si="189"/>
        <v/>
      </c>
      <c r="AF468" s="96" t="str">
        <f t="shared" si="190"/>
        <v/>
      </c>
      <c r="AG468" s="96" t="str">
        <f t="shared" si="191"/>
        <v/>
      </c>
      <c r="AH468" s="96" t="str">
        <f t="shared" si="200"/>
        <v/>
      </c>
      <c r="AI468" s="129" t="str">
        <f t="shared" si="201"/>
        <v/>
      </c>
    </row>
    <row r="469" spans="1:35" hidden="1">
      <c r="A469" s="130"/>
      <c r="B469" s="99"/>
      <c r="C469" s="97"/>
      <c r="D469" s="98"/>
      <c r="E469" s="98"/>
      <c r="F469" s="98"/>
      <c r="G469" s="98"/>
      <c r="H469" s="93" t="str">
        <f t="shared" si="177"/>
        <v/>
      </c>
      <c r="I469" s="778"/>
      <c r="J469" s="95" t="str">
        <f t="shared" si="178"/>
        <v/>
      </c>
      <c r="K469" s="95" t="str">
        <f t="shared" si="179"/>
        <v/>
      </c>
      <c r="L469" s="909"/>
      <c r="M469" s="93" t="str">
        <f t="shared" si="192"/>
        <v/>
      </c>
      <c r="N469" s="93" t="str">
        <f t="shared" si="180"/>
        <v/>
      </c>
      <c r="O469" s="96"/>
      <c r="P469" s="96" t="str">
        <f t="shared" si="193"/>
        <v/>
      </c>
      <c r="Q469" s="96" t="str">
        <f t="shared" si="181"/>
        <v/>
      </c>
      <c r="R469" s="96" t="str">
        <f t="shared" si="182"/>
        <v/>
      </c>
      <c r="S469" s="96" t="str">
        <f t="shared" si="194"/>
        <v/>
      </c>
      <c r="T469" s="96" t="str">
        <f t="shared" si="183"/>
        <v/>
      </c>
      <c r="U469" s="96" t="str">
        <f t="shared" si="184"/>
        <v/>
      </c>
      <c r="V469" s="96" t="str">
        <f t="shared" si="185"/>
        <v/>
      </c>
      <c r="W469" s="96" t="str">
        <f t="shared" si="186"/>
        <v/>
      </c>
      <c r="X469" s="96" t="str">
        <f t="shared" si="195"/>
        <v/>
      </c>
      <c r="Y469" s="96" t="str">
        <f t="shared" si="196"/>
        <v/>
      </c>
      <c r="Z469" s="96" t="str">
        <f t="shared" si="187"/>
        <v/>
      </c>
      <c r="AA469" s="96" t="str">
        <f t="shared" si="197"/>
        <v/>
      </c>
      <c r="AB469" s="96" t="str">
        <f t="shared" si="198"/>
        <v/>
      </c>
      <c r="AC469" s="96" t="str">
        <f t="shared" si="188"/>
        <v/>
      </c>
      <c r="AD469" s="96" t="str">
        <f t="shared" si="199"/>
        <v/>
      </c>
      <c r="AE469" s="96" t="str">
        <f t="shared" si="189"/>
        <v/>
      </c>
      <c r="AF469" s="96" t="str">
        <f t="shared" si="190"/>
        <v/>
      </c>
      <c r="AG469" s="96" t="str">
        <f t="shared" si="191"/>
        <v/>
      </c>
      <c r="AH469" s="96" t="str">
        <f t="shared" si="200"/>
        <v/>
      </c>
      <c r="AI469" s="129" t="str">
        <f t="shared" si="201"/>
        <v/>
      </c>
    </row>
    <row r="470" spans="1:35" hidden="1">
      <c r="A470" s="130"/>
      <c r="B470" s="99"/>
      <c r="C470" s="97"/>
      <c r="D470" s="98"/>
      <c r="E470" s="98"/>
      <c r="F470" s="98"/>
      <c r="G470" s="98"/>
      <c r="H470" s="93" t="str">
        <f t="shared" si="177"/>
        <v/>
      </c>
      <c r="I470" s="778"/>
      <c r="J470" s="95" t="str">
        <f t="shared" si="178"/>
        <v/>
      </c>
      <c r="K470" s="95" t="str">
        <f t="shared" si="179"/>
        <v/>
      </c>
      <c r="L470" s="909"/>
      <c r="M470" s="93" t="str">
        <f t="shared" si="192"/>
        <v/>
      </c>
      <c r="N470" s="93" t="str">
        <f t="shared" si="180"/>
        <v/>
      </c>
      <c r="O470" s="96"/>
      <c r="P470" s="96" t="str">
        <f t="shared" si="193"/>
        <v/>
      </c>
      <c r="Q470" s="96" t="str">
        <f t="shared" si="181"/>
        <v/>
      </c>
      <c r="R470" s="96" t="str">
        <f t="shared" si="182"/>
        <v/>
      </c>
      <c r="S470" s="96" t="str">
        <f t="shared" si="194"/>
        <v/>
      </c>
      <c r="T470" s="96" t="str">
        <f t="shared" si="183"/>
        <v/>
      </c>
      <c r="U470" s="96" t="str">
        <f t="shared" si="184"/>
        <v/>
      </c>
      <c r="V470" s="96" t="str">
        <f t="shared" si="185"/>
        <v/>
      </c>
      <c r="W470" s="96" t="str">
        <f t="shared" si="186"/>
        <v/>
      </c>
      <c r="X470" s="96" t="str">
        <f t="shared" si="195"/>
        <v/>
      </c>
      <c r="Y470" s="96" t="str">
        <f t="shared" si="196"/>
        <v/>
      </c>
      <c r="Z470" s="96" t="str">
        <f t="shared" si="187"/>
        <v/>
      </c>
      <c r="AA470" s="96" t="str">
        <f t="shared" si="197"/>
        <v/>
      </c>
      <c r="AB470" s="96" t="str">
        <f t="shared" si="198"/>
        <v/>
      </c>
      <c r="AC470" s="96" t="str">
        <f t="shared" si="188"/>
        <v/>
      </c>
      <c r="AD470" s="96" t="str">
        <f t="shared" si="199"/>
        <v/>
      </c>
      <c r="AE470" s="96" t="str">
        <f t="shared" si="189"/>
        <v/>
      </c>
      <c r="AF470" s="96" t="str">
        <f t="shared" si="190"/>
        <v/>
      </c>
      <c r="AG470" s="96" t="str">
        <f t="shared" si="191"/>
        <v/>
      </c>
      <c r="AH470" s="96" t="str">
        <f t="shared" si="200"/>
        <v/>
      </c>
      <c r="AI470" s="129" t="str">
        <f t="shared" si="201"/>
        <v/>
      </c>
    </row>
    <row r="471" spans="1:35" hidden="1">
      <c r="A471" s="130"/>
      <c r="B471" s="99"/>
      <c r="C471" s="97"/>
      <c r="D471" s="98"/>
      <c r="E471" s="98"/>
      <c r="F471" s="98"/>
      <c r="G471" s="98"/>
      <c r="H471" s="93" t="str">
        <f t="shared" si="177"/>
        <v/>
      </c>
      <c r="I471" s="778"/>
      <c r="J471" s="95" t="str">
        <f t="shared" si="178"/>
        <v/>
      </c>
      <c r="K471" s="95" t="str">
        <f t="shared" si="179"/>
        <v/>
      </c>
      <c r="L471" s="909"/>
      <c r="M471" s="93" t="str">
        <f t="shared" si="192"/>
        <v/>
      </c>
      <c r="N471" s="93" t="str">
        <f t="shared" si="180"/>
        <v/>
      </c>
      <c r="O471" s="96"/>
      <c r="P471" s="96" t="str">
        <f t="shared" si="193"/>
        <v/>
      </c>
      <c r="Q471" s="96" t="str">
        <f t="shared" si="181"/>
        <v/>
      </c>
      <c r="R471" s="96" t="str">
        <f t="shared" si="182"/>
        <v/>
      </c>
      <c r="S471" s="96" t="str">
        <f t="shared" si="194"/>
        <v/>
      </c>
      <c r="T471" s="96" t="str">
        <f t="shared" si="183"/>
        <v/>
      </c>
      <c r="U471" s="96" t="str">
        <f t="shared" si="184"/>
        <v/>
      </c>
      <c r="V471" s="96" t="str">
        <f t="shared" si="185"/>
        <v/>
      </c>
      <c r="W471" s="96" t="str">
        <f t="shared" si="186"/>
        <v/>
      </c>
      <c r="X471" s="96" t="str">
        <f t="shared" si="195"/>
        <v/>
      </c>
      <c r="Y471" s="96" t="str">
        <f t="shared" si="196"/>
        <v/>
      </c>
      <c r="Z471" s="96" t="str">
        <f t="shared" si="187"/>
        <v/>
      </c>
      <c r="AA471" s="96" t="str">
        <f t="shared" si="197"/>
        <v/>
      </c>
      <c r="AB471" s="96" t="str">
        <f t="shared" si="198"/>
        <v/>
      </c>
      <c r="AC471" s="96" t="str">
        <f t="shared" si="188"/>
        <v/>
      </c>
      <c r="AD471" s="96" t="str">
        <f t="shared" si="199"/>
        <v/>
      </c>
      <c r="AE471" s="96" t="str">
        <f t="shared" si="189"/>
        <v/>
      </c>
      <c r="AF471" s="96" t="str">
        <f t="shared" si="190"/>
        <v/>
      </c>
      <c r="AG471" s="96" t="str">
        <f t="shared" si="191"/>
        <v/>
      </c>
      <c r="AH471" s="96" t="str">
        <f t="shared" si="200"/>
        <v/>
      </c>
      <c r="AI471" s="129" t="str">
        <f t="shared" si="201"/>
        <v/>
      </c>
    </row>
    <row r="472" spans="1:35" hidden="1">
      <c r="A472" s="130"/>
      <c r="B472" s="99"/>
      <c r="C472" s="97"/>
      <c r="D472" s="98"/>
      <c r="E472" s="98"/>
      <c r="F472" s="98"/>
      <c r="G472" s="98"/>
      <c r="H472" s="93" t="str">
        <f t="shared" si="177"/>
        <v/>
      </c>
      <c r="I472" s="778"/>
      <c r="J472" s="95" t="str">
        <f t="shared" si="178"/>
        <v/>
      </c>
      <c r="K472" s="95" t="str">
        <f t="shared" si="179"/>
        <v/>
      </c>
      <c r="L472" s="909"/>
      <c r="M472" s="93" t="str">
        <f t="shared" si="192"/>
        <v/>
      </c>
      <c r="N472" s="93" t="str">
        <f t="shared" si="180"/>
        <v/>
      </c>
      <c r="O472" s="96"/>
      <c r="P472" s="96" t="str">
        <f t="shared" si="193"/>
        <v/>
      </c>
      <c r="Q472" s="96" t="str">
        <f t="shared" si="181"/>
        <v/>
      </c>
      <c r="R472" s="96" t="str">
        <f t="shared" si="182"/>
        <v/>
      </c>
      <c r="S472" s="96" t="str">
        <f t="shared" si="194"/>
        <v/>
      </c>
      <c r="T472" s="96" t="str">
        <f t="shared" si="183"/>
        <v/>
      </c>
      <c r="U472" s="96" t="str">
        <f t="shared" si="184"/>
        <v/>
      </c>
      <c r="V472" s="96" t="str">
        <f t="shared" si="185"/>
        <v/>
      </c>
      <c r="W472" s="96" t="str">
        <f t="shared" si="186"/>
        <v/>
      </c>
      <c r="X472" s="96" t="str">
        <f t="shared" si="195"/>
        <v/>
      </c>
      <c r="Y472" s="96" t="str">
        <f t="shared" si="196"/>
        <v/>
      </c>
      <c r="Z472" s="96" t="str">
        <f t="shared" si="187"/>
        <v/>
      </c>
      <c r="AA472" s="96" t="str">
        <f t="shared" si="197"/>
        <v/>
      </c>
      <c r="AB472" s="96" t="str">
        <f t="shared" si="198"/>
        <v/>
      </c>
      <c r="AC472" s="96" t="str">
        <f t="shared" si="188"/>
        <v/>
      </c>
      <c r="AD472" s="96" t="str">
        <f t="shared" si="199"/>
        <v/>
      </c>
      <c r="AE472" s="96" t="str">
        <f t="shared" si="189"/>
        <v/>
      </c>
      <c r="AF472" s="96" t="str">
        <f t="shared" si="190"/>
        <v/>
      </c>
      <c r="AG472" s="96" t="str">
        <f t="shared" si="191"/>
        <v/>
      </c>
      <c r="AH472" s="96" t="str">
        <f t="shared" si="200"/>
        <v/>
      </c>
      <c r="AI472" s="129" t="str">
        <f t="shared" si="201"/>
        <v/>
      </c>
    </row>
    <row r="473" spans="1:35" hidden="1">
      <c r="A473" s="130"/>
      <c r="B473" s="99"/>
      <c r="C473" s="97"/>
      <c r="D473" s="98"/>
      <c r="E473" s="98"/>
      <c r="F473" s="98"/>
      <c r="G473" s="98"/>
      <c r="H473" s="93" t="str">
        <f t="shared" si="177"/>
        <v/>
      </c>
      <c r="I473" s="778"/>
      <c r="J473" s="95" t="str">
        <f t="shared" si="178"/>
        <v/>
      </c>
      <c r="K473" s="95" t="str">
        <f t="shared" si="179"/>
        <v/>
      </c>
      <c r="L473" s="909"/>
      <c r="M473" s="93" t="str">
        <f t="shared" si="192"/>
        <v/>
      </c>
      <c r="N473" s="93" t="str">
        <f t="shared" si="180"/>
        <v/>
      </c>
      <c r="O473" s="96"/>
      <c r="P473" s="96" t="str">
        <f t="shared" si="193"/>
        <v/>
      </c>
      <c r="Q473" s="96" t="str">
        <f t="shared" si="181"/>
        <v/>
      </c>
      <c r="R473" s="96" t="str">
        <f t="shared" si="182"/>
        <v/>
      </c>
      <c r="S473" s="96" t="str">
        <f t="shared" si="194"/>
        <v/>
      </c>
      <c r="T473" s="96" t="str">
        <f t="shared" si="183"/>
        <v/>
      </c>
      <c r="U473" s="96" t="str">
        <f t="shared" si="184"/>
        <v/>
      </c>
      <c r="V473" s="96" t="str">
        <f t="shared" si="185"/>
        <v/>
      </c>
      <c r="W473" s="96" t="str">
        <f t="shared" si="186"/>
        <v/>
      </c>
      <c r="X473" s="96" t="str">
        <f t="shared" si="195"/>
        <v/>
      </c>
      <c r="Y473" s="96" t="str">
        <f t="shared" si="196"/>
        <v/>
      </c>
      <c r="Z473" s="96" t="str">
        <f t="shared" si="187"/>
        <v/>
      </c>
      <c r="AA473" s="96" t="str">
        <f t="shared" si="197"/>
        <v/>
      </c>
      <c r="AB473" s="96" t="str">
        <f t="shared" si="198"/>
        <v/>
      </c>
      <c r="AC473" s="96" t="str">
        <f t="shared" si="188"/>
        <v/>
      </c>
      <c r="AD473" s="96" t="str">
        <f t="shared" si="199"/>
        <v/>
      </c>
      <c r="AE473" s="96" t="str">
        <f t="shared" si="189"/>
        <v/>
      </c>
      <c r="AF473" s="96" t="str">
        <f t="shared" si="190"/>
        <v/>
      </c>
      <c r="AG473" s="96" t="str">
        <f t="shared" si="191"/>
        <v/>
      </c>
      <c r="AH473" s="96" t="str">
        <f t="shared" si="200"/>
        <v/>
      </c>
      <c r="AI473" s="129" t="str">
        <f t="shared" si="201"/>
        <v/>
      </c>
    </row>
    <row r="474" spans="1:35" hidden="1">
      <c r="A474" s="130"/>
      <c r="B474" s="99"/>
      <c r="C474" s="97"/>
      <c r="D474" s="98"/>
      <c r="E474" s="98"/>
      <c r="F474" s="98"/>
      <c r="G474" s="98"/>
      <c r="H474" s="93" t="str">
        <f t="shared" si="177"/>
        <v/>
      </c>
      <c r="I474" s="778"/>
      <c r="J474" s="95" t="str">
        <f t="shared" si="178"/>
        <v/>
      </c>
      <c r="K474" s="95" t="str">
        <f t="shared" si="179"/>
        <v/>
      </c>
      <c r="L474" s="909"/>
      <c r="M474" s="93" t="str">
        <f t="shared" si="192"/>
        <v/>
      </c>
      <c r="N474" s="93" t="str">
        <f t="shared" si="180"/>
        <v/>
      </c>
      <c r="O474" s="96"/>
      <c r="P474" s="96" t="str">
        <f t="shared" si="193"/>
        <v/>
      </c>
      <c r="Q474" s="96" t="str">
        <f t="shared" si="181"/>
        <v/>
      </c>
      <c r="R474" s="96" t="str">
        <f t="shared" si="182"/>
        <v/>
      </c>
      <c r="S474" s="96" t="str">
        <f t="shared" si="194"/>
        <v/>
      </c>
      <c r="T474" s="96" t="str">
        <f t="shared" si="183"/>
        <v/>
      </c>
      <c r="U474" s="96" t="str">
        <f t="shared" si="184"/>
        <v/>
      </c>
      <c r="V474" s="96" t="str">
        <f t="shared" si="185"/>
        <v/>
      </c>
      <c r="W474" s="96" t="str">
        <f t="shared" si="186"/>
        <v/>
      </c>
      <c r="X474" s="96" t="str">
        <f t="shared" si="195"/>
        <v/>
      </c>
      <c r="Y474" s="96" t="str">
        <f t="shared" si="196"/>
        <v/>
      </c>
      <c r="Z474" s="96" t="str">
        <f t="shared" si="187"/>
        <v/>
      </c>
      <c r="AA474" s="96" t="str">
        <f t="shared" si="197"/>
        <v/>
      </c>
      <c r="AB474" s="96" t="str">
        <f t="shared" si="198"/>
        <v/>
      </c>
      <c r="AC474" s="96" t="str">
        <f t="shared" si="188"/>
        <v/>
      </c>
      <c r="AD474" s="96" t="str">
        <f t="shared" si="199"/>
        <v/>
      </c>
      <c r="AE474" s="96" t="str">
        <f t="shared" si="189"/>
        <v/>
      </c>
      <c r="AF474" s="96" t="str">
        <f t="shared" si="190"/>
        <v/>
      </c>
      <c r="AG474" s="96" t="str">
        <f t="shared" si="191"/>
        <v/>
      </c>
      <c r="AH474" s="96" t="str">
        <f t="shared" si="200"/>
        <v/>
      </c>
      <c r="AI474" s="129" t="str">
        <f t="shared" si="201"/>
        <v/>
      </c>
    </row>
    <row r="475" spans="1:35" hidden="1">
      <c r="A475" s="130"/>
      <c r="B475" s="99"/>
      <c r="C475" s="97"/>
      <c r="D475" s="98"/>
      <c r="E475" s="98"/>
      <c r="F475" s="98"/>
      <c r="G475" s="98"/>
      <c r="H475" s="93" t="str">
        <f t="shared" si="177"/>
        <v/>
      </c>
      <c r="I475" s="778"/>
      <c r="J475" s="95" t="str">
        <f t="shared" si="178"/>
        <v/>
      </c>
      <c r="K475" s="95" t="str">
        <f t="shared" si="179"/>
        <v/>
      </c>
      <c r="L475" s="909"/>
      <c r="M475" s="93" t="str">
        <f t="shared" si="192"/>
        <v/>
      </c>
      <c r="N475" s="93" t="str">
        <f t="shared" si="180"/>
        <v/>
      </c>
      <c r="O475" s="96"/>
      <c r="P475" s="96" t="str">
        <f t="shared" si="193"/>
        <v/>
      </c>
      <c r="Q475" s="96" t="str">
        <f t="shared" si="181"/>
        <v/>
      </c>
      <c r="R475" s="96" t="str">
        <f t="shared" si="182"/>
        <v/>
      </c>
      <c r="S475" s="96" t="str">
        <f t="shared" si="194"/>
        <v/>
      </c>
      <c r="T475" s="96" t="str">
        <f t="shared" si="183"/>
        <v/>
      </c>
      <c r="U475" s="96" t="str">
        <f t="shared" si="184"/>
        <v/>
      </c>
      <c r="V475" s="96" t="str">
        <f t="shared" si="185"/>
        <v/>
      </c>
      <c r="W475" s="96" t="str">
        <f t="shared" si="186"/>
        <v/>
      </c>
      <c r="X475" s="96" t="str">
        <f t="shared" si="195"/>
        <v/>
      </c>
      <c r="Y475" s="96" t="str">
        <f t="shared" si="196"/>
        <v/>
      </c>
      <c r="Z475" s="96" t="str">
        <f t="shared" si="187"/>
        <v/>
      </c>
      <c r="AA475" s="96" t="str">
        <f t="shared" si="197"/>
        <v/>
      </c>
      <c r="AB475" s="96" t="str">
        <f t="shared" si="198"/>
        <v/>
      </c>
      <c r="AC475" s="96" t="str">
        <f t="shared" si="188"/>
        <v/>
      </c>
      <c r="AD475" s="96" t="str">
        <f t="shared" si="199"/>
        <v/>
      </c>
      <c r="AE475" s="96" t="str">
        <f t="shared" si="189"/>
        <v/>
      </c>
      <c r="AF475" s="96" t="str">
        <f t="shared" si="190"/>
        <v/>
      </c>
      <c r="AG475" s="96" t="str">
        <f t="shared" si="191"/>
        <v/>
      </c>
      <c r="AH475" s="96" t="str">
        <f t="shared" si="200"/>
        <v/>
      </c>
      <c r="AI475" s="129" t="str">
        <f t="shared" si="201"/>
        <v/>
      </c>
    </row>
    <row r="476" spans="1:35" hidden="1">
      <c r="A476" s="130"/>
      <c r="B476" s="99"/>
      <c r="C476" s="97"/>
      <c r="D476" s="98"/>
      <c r="E476" s="98"/>
      <c r="F476" s="98"/>
      <c r="G476" s="98"/>
      <c r="H476" s="93" t="str">
        <f t="shared" si="177"/>
        <v/>
      </c>
      <c r="I476" s="778"/>
      <c r="J476" s="95" t="str">
        <f t="shared" si="178"/>
        <v/>
      </c>
      <c r="K476" s="95" t="str">
        <f t="shared" si="179"/>
        <v/>
      </c>
      <c r="L476" s="909"/>
      <c r="M476" s="93" t="str">
        <f t="shared" si="192"/>
        <v/>
      </c>
      <c r="N476" s="93" t="str">
        <f t="shared" si="180"/>
        <v/>
      </c>
      <c r="O476" s="96"/>
      <c r="P476" s="96" t="str">
        <f t="shared" si="193"/>
        <v/>
      </c>
      <c r="Q476" s="96" t="str">
        <f t="shared" si="181"/>
        <v/>
      </c>
      <c r="R476" s="96" t="str">
        <f t="shared" si="182"/>
        <v/>
      </c>
      <c r="S476" s="96" t="str">
        <f t="shared" si="194"/>
        <v/>
      </c>
      <c r="T476" s="96" t="str">
        <f t="shared" si="183"/>
        <v/>
      </c>
      <c r="U476" s="96" t="str">
        <f t="shared" si="184"/>
        <v/>
      </c>
      <c r="V476" s="96" t="str">
        <f t="shared" si="185"/>
        <v/>
      </c>
      <c r="W476" s="96" t="str">
        <f t="shared" si="186"/>
        <v/>
      </c>
      <c r="X476" s="96" t="str">
        <f t="shared" si="195"/>
        <v/>
      </c>
      <c r="Y476" s="96" t="str">
        <f t="shared" si="196"/>
        <v/>
      </c>
      <c r="Z476" s="96" t="str">
        <f t="shared" si="187"/>
        <v/>
      </c>
      <c r="AA476" s="96" t="str">
        <f t="shared" si="197"/>
        <v/>
      </c>
      <c r="AB476" s="96" t="str">
        <f t="shared" si="198"/>
        <v/>
      </c>
      <c r="AC476" s="96" t="str">
        <f t="shared" si="188"/>
        <v/>
      </c>
      <c r="AD476" s="96" t="str">
        <f t="shared" si="199"/>
        <v/>
      </c>
      <c r="AE476" s="96" t="str">
        <f t="shared" si="189"/>
        <v/>
      </c>
      <c r="AF476" s="96" t="str">
        <f t="shared" si="190"/>
        <v/>
      </c>
      <c r="AG476" s="96" t="str">
        <f t="shared" si="191"/>
        <v/>
      </c>
      <c r="AH476" s="96" t="str">
        <f t="shared" si="200"/>
        <v/>
      </c>
      <c r="AI476" s="129" t="str">
        <f t="shared" si="201"/>
        <v/>
      </c>
    </row>
    <row r="477" spans="1:35" hidden="1">
      <c r="A477" s="130"/>
      <c r="B477" s="99"/>
      <c r="C477" s="97"/>
      <c r="D477" s="98"/>
      <c r="E477" s="98"/>
      <c r="F477" s="98"/>
      <c r="G477" s="98"/>
      <c r="H477" s="93" t="str">
        <f t="shared" si="177"/>
        <v/>
      </c>
      <c r="I477" s="778"/>
      <c r="J477" s="95" t="str">
        <f t="shared" si="178"/>
        <v/>
      </c>
      <c r="K477" s="95" t="str">
        <f t="shared" si="179"/>
        <v/>
      </c>
      <c r="L477" s="909"/>
      <c r="M477" s="93" t="str">
        <f t="shared" si="192"/>
        <v/>
      </c>
      <c r="N477" s="93" t="str">
        <f t="shared" si="180"/>
        <v/>
      </c>
      <c r="O477" s="96"/>
      <c r="P477" s="96" t="str">
        <f t="shared" si="193"/>
        <v/>
      </c>
      <c r="Q477" s="96" t="str">
        <f t="shared" si="181"/>
        <v/>
      </c>
      <c r="R477" s="96" t="str">
        <f t="shared" si="182"/>
        <v/>
      </c>
      <c r="S477" s="96" t="str">
        <f t="shared" si="194"/>
        <v/>
      </c>
      <c r="T477" s="96" t="str">
        <f t="shared" si="183"/>
        <v/>
      </c>
      <c r="U477" s="96" t="str">
        <f t="shared" si="184"/>
        <v/>
      </c>
      <c r="V477" s="96" t="str">
        <f t="shared" si="185"/>
        <v/>
      </c>
      <c r="W477" s="96" t="str">
        <f t="shared" si="186"/>
        <v/>
      </c>
      <c r="X477" s="96" t="str">
        <f t="shared" si="195"/>
        <v/>
      </c>
      <c r="Y477" s="96" t="str">
        <f t="shared" si="196"/>
        <v/>
      </c>
      <c r="Z477" s="96" t="str">
        <f t="shared" si="187"/>
        <v/>
      </c>
      <c r="AA477" s="96" t="str">
        <f t="shared" si="197"/>
        <v/>
      </c>
      <c r="AB477" s="96" t="str">
        <f t="shared" si="198"/>
        <v/>
      </c>
      <c r="AC477" s="96" t="str">
        <f t="shared" si="188"/>
        <v/>
      </c>
      <c r="AD477" s="96" t="str">
        <f t="shared" si="199"/>
        <v/>
      </c>
      <c r="AE477" s="96" t="str">
        <f t="shared" si="189"/>
        <v/>
      </c>
      <c r="AF477" s="96" t="str">
        <f t="shared" si="190"/>
        <v/>
      </c>
      <c r="AG477" s="96" t="str">
        <f t="shared" si="191"/>
        <v/>
      </c>
      <c r="AH477" s="96" t="str">
        <f t="shared" si="200"/>
        <v/>
      </c>
      <c r="AI477" s="129" t="str">
        <f t="shared" si="201"/>
        <v/>
      </c>
    </row>
    <row r="478" spans="1:35" hidden="1">
      <c r="A478" s="130"/>
      <c r="B478" s="99"/>
      <c r="C478" s="97"/>
      <c r="D478" s="98"/>
      <c r="E478" s="98"/>
      <c r="F478" s="98"/>
      <c r="G478" s="98"/>
      <c r="H478" s="93" t="str">
        <f t="shared" si="177"/>
        <v/>
      </c>
      <c r="I478" s="778"/>
      <c r="J478" s="95" t="str">
        <f t="shared" si="178"/>
        <v/>
      </c>
      <c r="K478" s="95" t="str">
        <f t="shared" si="179"/>
        <v/>
      </c>
      <c r="L478" s="909"/>
      <c r="M478" s="93" t="str">
        <f t="shared" si="192"/>
        <v/>
      </c>
      <c r="N478" s="93" t="str">
        <f t="shared" si="180"/>
        <v/>
      </c>
      <c r="O478" s="96"/>
      <c r="P478" s="96" t="str">
        <f t="shared" si="193"/>
        <v/>
      </c>
      <c r="Q478" s="96" t="str">
        <f t="shared" si="181"/>
        <v/>
      </c>
      <c r="R478" s="96" t="str">
        <f t="shared" si="182"/>
        <v/>
      </c>
      <c r="S478" s="96" t="str">
        <f t="shared" si="194"/>
        <v/>
      </c>
      <c r="T478" s="96" t="str">
        <f t="shared" si="183"/>
        <v/>
      </c>
      <c r="U478" s="96" t="str">
        <f t="shared" si="184"/>
        <v/>
      </c>
      <c r="V478" s="96" t="str">
        <f t="shared" si="185"/>
        <v/>
      </c>
      <c r="W478" s="96" t="str">
        <f t="shared" si="186"/>
        <v/>
      </c>
      <c r="X478" s="96" t="str">
        <f t="shared" si="195"/>
        <v/>
      </c>
      <c r="Y478" s="96" t="str">
        <f t="shared" si="196"/>
        <v/>
      </c>
      <c r="Z478" s="96" t="str">
        <f t="shared" si="187"/>
        <v/>
      </c>
      <c r="AA478" s="96" t="str">
        <f t="shared" si="197"/>
        <v/>
      </c>
      <c r="AB478" s="96" t="str">
        <f t="shared" si="198"/>
        <v/>
      </c>
      <c r="AC478" s="96" t="str">
        <f t="shared" si="188"/>
        <v/>
      </c>
      <c r="AD478" s="96" t="str">
        <f t="shared" si="199"/>
        <v/>
      </c>
      <c r="AE478" s="96" t="str">
        <f t="shared" si="189"/>
        <v/>
      </c>
      <c r="AF478" s="96" t="str">
        <f t="shared" si="190"/>
        <v/>
      </c>
      <c r="AG478" s="96" t="str">
        <f t="shared" si="191"/>
        <v/>
      </c>
      <c r="AH478" s="96" t="str">
        <f t="shared" si="200"/>
        <v/>
      </c>
      <c r="AI478" s="129" t="str">
        <f t="shared" si="201"/>
        <v/>
      </c>
    </row>
    <row r="479" spans="1:35" hidden="1">
      <c r="A479" s="130"/>
      <c r="B479" s="99"/>
      <c r="C479" s="97"/>
      <c r="D479" s="98"/>
      <c r="E479" s="98"/>
      <c r="F479" s="98"/>
      <c r="G479" s="98"/>
      <c r="H479" s="93" t="str">
        <f t="shared" si="177"/>
        <v/>
      </c>
      <c r="I479" s="778"/>
      <c r="J479" s="95" t="str">
        <f t="shared" si="178"/>
        <v/>
      </c>
      <c r="K479" s="95" t="str">
        <f t="shared" si="179"/>
        <v/>
      </c>
      <c r="L479" s="909"/>
      <c r="M479" s="93" t="str">
        <f t="shared" si="192"/>
        <v/>
      </c>
      <c r="N479" s="93" t="str">
        <f t="shared" si="180"/>
        <v/>
      </c>
      <c r="O479" s="96"/>
      <c r="P479" s="96" t="str">
        <f t="shared" si="193"/>
        <v/>
      </c>
      <c r="Q479" s="96" t="str">
        <f t="shared" si="181"/>
        <v/>
      </c>
      <c r="R479" s="96" t="str">
        <f t="shared" si="182"/>
        <v/>
      </c>
      <c r="S479" s="96" t="str">
        <f t="shared" si="194"/>
        <v/>
      </c>
      <c r="T479" s="96" t="str">
        <f t="shared" si="183"/>
        <v/>
      </c>
      <c r="U479" s="96" t="str">
        <f t="shared" si="184"/>
        <v/>
      </c>
      <c r="V479" s="96" t="str">
        <f t="shared" si="185"/>
        <v/>
      </c>
      <c r="W479" s="96" t="str">
        <f t="shared" si="186"/>
        <v/>
      </c>
      <c r="X479" s="96" t="str">
        <f t="shared" si="195"/>
        <v/>
      </c>
      <c r="Y479" s="96" t="str">
        <f t="shared" si="196"/>
        <v/>
      </c>
      <c r="Z479" s="96" t="str">
        <f t="shared" si="187"/>
        <v/>
      </c>
      <c r="AA479" s="96" t="str">
        <f t="shared" si="197"/>
        <v/>
      </c>
      <c r="AB479" s="96" t="str">
        <f t="shared" si="198"/>
        <v/>
      </c>
      <c r="AC479" s="96" t="str">
        <f t="shared" si="188"/>
        <v/>
      </c>
      <c r="AD479" s="96" t="str">
        <f t="shared" si="199"/>
        <v/>
      </c>
      <c r="AE479" s="96" t="str">
        <f t="shared" si="189"/>
        <v/>
      </c>
      <c r="AF479" s="96" t="str">
        <f t="shared" si="190"/>
        <v/>
      </c>
      <c r="AG479" s="96" t="str">
        <f t="shared" si="191"/>
        <v/>
      </c>
      <c r="AH479" s="96" t="str">
        <f t="shared" si="200"/>
        <v/>
      </c>
      <c r="AI479" s="129" t="str">
        <f t="shared" si="201"/>
        <v/>
      </c>
    </row>
    <row r="480" spans="1:35" hidden="1">
      <c r="A480" s="130"/>
      <c r="B480" s="99"/>
      <c r="C480" s="97"/>
      <c r="D480" s="98"/>
      <c r="E480" s="98"/>
      <c r="F480" s="98"/>
      <c r="G480" s="98"/>
      <c r="H480" s="93" t="str">
        <f t="shared" ref="H480:H543" si="202">IF(AND(ISNUMBER(D480),ISNUMBER(E480),ISNUMBER(F480),ISNUMBER(G480)),ROUND(((D480-E480)+(F480-G480))/2,2),"")</f>
        <v/>
      </c>
      <c r="I480" s="778"/>
      <c r="J480" s="95" t="str">
        <f t="shared" ref="J480:J543" si="203">IF(OR(I480=30,I480=40,I480=60,I480=80,I480=100,I480=120,I480=150,I480=200),VLOOKUP(I480,$C$1021:$D$1028,2,FALSE),"")</f>
        <v/>
      </c>
      <c r="K480" s="95" t="str">
        <f t="shared" ref="K480:K543" si="204">IF(J480&lt;&gt;"",VLOOKUP(I480,$C$1021:$E$1028,3,FALSE),"")</f>
        <v/>
      </c>
      <c r="L480" s="909"/>
      <c r="M480" s="93" t="str">
        <f t="shared" si="192"/>
        <v/>
      </c>
      <c r="N480" s="93" t="str">
        <f t="shared" ref="N480:N543" si="205">IF(AND(ISNUMBER(K480),ISNUMBER(M480)),ROUND(PI()*K480^2/4*M480,2),"")</f>
        <v/>
      </c>
      <c r="O480" s="96"/>
      <c r="P480" s="96" t="str">
        <f t="shared" si="193"/>
        <v/>
      </c>
      <c r="Q480" s="96" t="str">
        <f t="shared" ref="Q480:Q543" si="206">IF(AND(ISNUMBER(H480),ISNUMBER(J480),ISNUMBER(O480)),H480+J480+O480,"")</f>
        <v/>
      </c>
      <c r="R480" s="96" t="str">
        <f t="shared" ref="R480:R543" si="207">IF(AND(ISNUMBER(I480),ISNUMBER(Q480)),IF(Q480&lt;2,VLOOKUP(I480,$C$1021:$G$1028,5),IF(Q480&lt;3,VLOOKUP(I480,$C$1021:$H$1028,6),IF(Q480&lt;4,VLOOKUP(I480,C$1021:I$1028,7),IF(Q480&gt;=4,VLOOKUP(I480,$C$1021:$J$1028,8),)))),"")</f>
        <v/>
      </c>
      <c r="S480" s="96" t="str">
        <f t="shared" si="194"/>
        <v/>
      </c>
      <c r="T480" s="96" t="str">
        <f t="shared" ref="T480:T543" si="208">IF(AND(ISNUMBER(K480),ISNUMBER(L480),ISNUMBER(R480),ISNUMBER(S480)),ROUND(K480*L480+2*R480+(L480-1)*S480,2),"")</f>
        <v/>
      </c>
      <c r="U480" s="96" t="str">
        <f t="shared" ref="U480:U543" si="209">IF(AND(ISNUMBER(K480),ISNUMBER(O480),ISNUMBER(Q480)),Q480-O480-K480,"")</f>
        <v/>
      </c>
      <c r="V480" s="96" t="str">
        <f t="shared" ref="V480:V543" si="210">IF(AND(ISNUMBER(C480),ISNUMBER(Q480),ISNUMBER(T480)),ROUND(C480*Q480*T480,2),"")</f>
        <v/>
      </c>
      <c r="W480" s="96" t="str">
        <f t="shared" ref="W480:W543" si="211">IF(AND(ISNUMBER(M480),ISNUMBER(K480),ISNUMBER($W$12)),ROUND(M480*(PI()*K480+0.3)*$W$12,2),"")</f>
        <v/>
      </c>
      <c r="X480" s="96" t="str">
        <f t="shared" si="195"/>
        <v/>
      </c>
      <c r="Y480" s="96" t="str">
        <f t="shared" si="196"/>
        <v/>
      </c>
      <c r="Z480" s="96" t="str">
        <f t="shared" ref="Z480:Z543" si="212">IF(AND(ISNUMBER(V480),ISNUMBER(N480),ISNUMBER(P480),ISNUMBER(X480)),V480-N480-P480-X480,IF(AND(ISNUMBER(V480),ISNUMBER(N480),ISNUMBER(P480)),V480-N480-P480,""))</f>
        <v/>
      </c>
      <c r="AA480" s="96" t="str">
        <f t="shared" si="197"/>
        <v/>
      </c>
      <c r="AB480" s="96" t="str">
        <f t="shared" si="198"/>
        <v/>
      </c>
      <c r="AC480" s="96" t="str">
        <f t="shared" ref="AC480:AC543" si="213">IF(AND(ISNUMBER(N480),ISNUMBER(P480),ISNUMBER(X480),ISNUMBER(AB480)),N480+P480+X480+AB480,IF(AND(ISNUMBER(N480),ISNUMBER(P480),ISNUMBER(AB480)),N480+P480+AB480,""))</f>
        <v/>
      </c>
      <c r="AD480" s="96" t="str">
        <f t="shared" si="199"/>
        <v/>
      </c>
      <c r="AE480" s="96" t="str">
        <f t="shared" ref="AE480:AE543" si="214">IF(AND(ISNUMBER(AC480),ISNUMBER($AE$12)),ROUND(AC480*$AE$12,2),"")</f>
        <v/>
      </c>
      <c r="AF480" s="96" t="str">
        <f t="shared" ref="AF480:AF543" si="215">IF(AND(ISNUMBER(AD480),ISNUMBER($AF$12)),ROUND(AD480*$AF$12,2),"")</f>
        <v/>
      </c>
      <c r="AG480" s="96" t="str">
        <f t="shared" ref="AG480:AG543" si="216">IF(AND(ISNUMBER(C480),ISNUMBER(Q480),ISNUMBER($AG$12)),IF(Q480&gt;$AG$12,ROUND(C480*Q480*2,2),0),"")</f>
        <v/>
      </c>
      <c r="AH480" s="96" t="str">
        <f t="shared" si="200"/>
        <v/>
      </c>
      <c r="AI480" s="129" t="str">
        <f t="shared" si="201"/>
        <v/>
      </c>
    </row>
    <row r="481" spans="1:35" hidden="1">
      <c r="A481" s="130"/>
      <c r="B481" s="99"/>
      <c r="C481" s="97"/>
      <c r="D481" s="98"/>
      <c r="E481" s="98"/>
      <c r="F481" s="98"/>
      <c r="G481" s="98"/>
      <c r="H481" s="93" t="str">
        <f t="shared" si="202"/>
        <v/>
      </c>
      <c r="I481" s="778"/>
      <c r="J481" s="95" t="str">
        <f t="shared" si="203"/>
        <v/>
      </c>
      <c r="K481" s="95" t="str">
        <f t="shared" si="204"/>
        <v/>
      </c>
      <c r="L481" s="909"/>
      <c r="M481" s="93" t="str">
        <f t="shared" ref="M481:M544" si="217">IF(AND(ISNUMBER(C481),ISNUMBER(L481)),ROUND(C481*L481,2),"")</f>
        <v/>
      </c>
      <c r="N481" s="93" t="str">
        <f t="shared" si="205"/>
        <v/>
      </c>
      <c r="O481" s="96"/>
      <c r="P481" s="96" t="str">
        <f t="shared" ref="P481:P544" si="218">IF(AND(ISNUMBER(C481),ISNUMBER(K481),ISNUMBER(L481),ISNUMBER(O481)),ROUND(C481*K481*L481*O481+((L481-1)*0.2*C481*O481),2),"")</f>
        <v/>
      </c>
      <c r="Q481" s="96" t="str">
        <f t="shared" si="206"/>
        <v/>
      </c>
      <c r="R481" s="96" t="str">
        <f t="shared" si="207"/>
        <v/>
      </c>
      <c r="S481" s="96" t="str">
        <f t="shared" ref="S481:S544" si="219">IF(AND(ISNUMBER(I481),ISNUMBER(L481)),IF(L481&gt;1,VLOOKUP(I481,$C$1021:$F$1028,4),0),"")</f>
        <v/>
      </c>
      <c r="T481" s="96" t="str">
        <f t="shared" si="208"/>
        <v/>
      </c>
      <c r="U481" s="96" t="str">
        <f t="shared" si="209"/>
        <v/>
      </c>
      <c r="V481" s="96" t="str">
        <f t="shared" si="210"/>
        <v/>
      </c>
      <c r="W481" s="96" t="str">
        <f t="shared" si="211"/>
        <v/>
      </c>
      <c r="X481" s="96" t="str">
        <f t="shared" ref="X481:X544" si="220">IF(AND(ISNUMBER(T481),ISNUMBER(R481),ISNUMBER(I481),ISNUMBER(L481),ISNUMBER(U481),ISNUMBER(K481),ISNUMBER(C481)),IF(U481&lt;VLOOKUP(I481,$C$1021:$K$1028,9),ROUND((((T481-(2*R481)+0.1+0.1)*VLOOKUP(I481,$C$1021:$L$1028,10))-(L481*(PI()*(K481/2)^2)))*C481,2),""),"")</f>
        <v/>
      </c>
      <c r="Y481" s="96" t="str">
        <f t="shared" ref="Y481:Y544" si="221">IF(ISNUMBER(X481),U481-0.1,"")</f>
        <v/>
      </c>
      <c r="Z481" s="96" t="str">
        <f t="shared" si="212"/>
        <v/>
      </c>
      <c r="AA481" s="96" t="str">
        <f t="shared" ref="AA481:AA544" si="222">IF(Z481&lt;0,"",Z481)</f>
        <v/>
      </c>
      <c r="AB481" s="96" t="str">
        <f t="shared" ref="AB481:AB544" si="223">IF(AND(ISNUMBER(AA481),ISNUMBER($AB$12)),ROUND(AA481*$AB$12,2),"")</f>
        <v/>
      </c>
      <c r="AC481" s="96" t="str">
        <f t="shared" si="213"/>
        <v/>
      </c>
      <c r="AD481" s="96" t="str">
        <f t="shared" ref="AD481:AD544" si="224">IF(ISNUMBER(AB481),AB481,"")</f>
        <v/>
      </c>
      <c r="AE481" s="96" t="str">
        <f t="shared" si="214"/>
        <v/>
      </c>
      <c r="AF481" s="96" t="str">
        <f t="shared" si="215"/>
        <v/>
      </c>
      <c r="AG481" s="96" t="str">
        <f t="shared" si="216"/>
        <v/>
      </c>
      <c r="AH481" s="96" t="str">
        <f t="shared" ref="AH481:AH544" si="225">IF(ISNUMBER(Y481),IF(AND(Y481&lt;0,ABS(Y481)&lt;$AH$12),ROUND((T481-(2*R481)+0.1+0.1)*ABS(Y481)*C481,2),IF(ABS(Y481)&gt;=$AH$12,ROUND((T481-(2*R481)+0.1+0.1)*$AH$12*C481,2),"")),"")</f>
        <v/>
      </c>
      <c r="AI481" s="129" t="str">
        <f t="shared" ref="AI481:AI544" si="226">IF(AND(ISNUMBER(Y481),ISNUMBER($AI$12)),IF(AND(Y481&lt;0,ABS(Y481)&gt;$AH$12),ROUND((T481-(2*R481)+0.1+0.1)*(ABS(Y481)-$AH$12)*C481,2),""),"")</f>
        <v/>
      </c>
    </row>
    <row r="482" spans="1:35" hidden="1">
      <c r="A482" s="130"/>
      <c r="B482" s="99"/>
      <c r="C482" s="97"/>
      <c r="D482" s="98"/>
      <c r="E482" s="98"/>
      <c r="F482" s="98"/>
      <c r="G482" s="98"/>
      <c r="H482" s="93" t="str">
        <f t="shared" si="202"/>
        <v/>
      </c>
      <c r="I482" s="778"/>
      <c r="J482" s="95" t="str">
        <f t="shared" si="203"/>
        <v/>
      </c>
      <c r="K482" s="95" t="str">
        <f t="shared" si="204"/>
        <v/>
      </c>
      <c r="L482" s="909"/>
      <c r="M482" s="93" t="str">
        <f t="shared" si="217"/>
        <v/>
      </c>
      <c r="N482" s="93" t="str">
        <f t="shared" si="205"/>
        <v/>
      </c>
      <c r="O482" s="96"/>
      <c r="P482" s="96" t="str">
        <f t="shared" si="218"/>
        <v/>
      </c>
      <c r="Q482" s="96" t="str">
        <f t="shared" si="206"/>
        <v/>
      </c>
      <c r="R482" s="96" t="str">
        <f t="shared" si="207"/>
        <v/>
      </c>
      <c r="S482" s="96" t="str">
        <f t="shared" si="219"/>
        <v/>
      </c>
      <c r="T482" s="96" t="str">
        <f t="shared" si="208"/>
        <v/>
      </c>
      <c r="U482" s="96" t="str">
        <f t="shared" si="209"/>
        <v/>
      </c>
      <c r="V482" s="96" t="str">
        <f t="shared" si="210"/>
        <v/>
      </c>
      <c r="W482" s="96" t="str">
        <f t="shared" si="211"/>
        <v/>
      </c>
      <c r="X482" s="96" t="str">
        <f t="shared" si="220"/>
        <v/>
      </c>
      <c r="Y482" s="96" t="str">
        <f t="shared" si="221"/>
        <v/>
      </c>
      <c r="Z482" s="96" t="str">
        <f t="shared" si="212"/>
        <v/>
      </c>
      <c r="AA482" s="96" t="str">
        <f t="shared" si="222"/>
        <v/>
      </c>
      <c r="AB482" s="96" t="str">
        <f t="shared" si="223"/>
        <v/>
      </c>
      <c r="AC482" s="96" t="str">
        <f t="shared" si="213"/>
        <v/>
      </c>
      <c r="AD482" s="96" t="str">
        <f t="shared" si="224"/>
        <v/>
      </c>
      <c r="AE482" s="96" t="str">
        <f t="shared" si="214"/>
        <v/>
      </c>
      <c r="AF482" s="96" t="str">
        <f t="shared" si="215"/>
        <v/>
      </c>
      <c r="AG482" s="96" t="str">
        <f t="shared" si="216"/>
        <v/>
      </c>
      <c r="AH482" s="96" t="str">
        <f t="shared" si="225"/>
        <v/>
      </c>
      <c r="AI482" s="129" t="str">
        <f t="shared" si="226"/>
        <v/>
      </c>
    </row>
    <row r="483" spans="1:35" hidden="1">
      <c r="A483" s="130"/>
      <c r="B483" s="99"/>
      <c r="C483" s="97"/>
      <c r="D483" s="98"/>
      <c r="E483" s="98"/>
      <c r="F483" s="98"/>
      <c r="G483" s="98"/>
      <c r="H483" s="93" t="str">
        <f t="shared" si="202"/>
        <v/>
      </c>
      <c r="I483" s="778"/>
      <c r="J483" s="95" t="str">
        <f t="shared" si="203"/>
        <v/>
      </c>
      <c r="K483" s="95" t="str">
        <f t="shared" si="204"/>
        <v/>
      </c>
      <c r="L483" s="909"/>
      <c r="M483" s="93" t="str">
        <f t="shared" si="217"/>
        <v/>
      </c>
      <c r="N483" s="93" t="str">
        <f t="shared" si="205"/>
        <v/>
      </c>
      <c r="O483" s="96"/>
      <c r="P483" s="96" t="str">
        <f t="shared" si="218"/>
        <v/>
      </c>
      <c r="Q483" s="96" t="str">
        <f t="shared" si="206"/>
        <v/>
      </c>
      <c r="R483" s="96" t="str">
        <f t="shared" si="207"/>
        <v/>
      </c>
      <c r="S483" s="96" t="str">
        <f t="shared" si="219"/>
        <v/>
      </c>
      <c r="T483" s="96" t="str">
        <f t="shared" si="208"/>
        <v/>
      </c>
      <c r="U483" s="96" t="str">
        <f t="shared" si="209"/>
        <v/>
      </c>
      <c r="V483" s="96" t="str">
        <f t="shared" si="210"/>
        <v/>
      </c>
      <c r="W483" s="96" t="str">
        <f t="shared" si="211"/>
        <v/>
      </c>
      <c r="X483" s="96" t="str">
        <f t="shared" si="220"/>
        <v/>
      </c>
      <c r="Y483" s="96" t="str">
        <f t="shared" si="221"/>
        <v/>
      </c>
      <c r="Z483" s="96" t="str">
        <f t="shared" si="212"/>
        <v/>
      </c>
      <c r="AA483" s="96" t="str">
        <f t="shared" si="222"/>
        <v/>
      </c>
      <c r="AB483" s="96" t="str">
        <f t="shared" si="223"/>
        <v/>
      </c>
      <c r="AC483" s="96" t="str">
        <f t="shared" si="213"/>
        <v/>
      </c>
      <c r="AD483" s="96" t="str">
        <f t="shared" si="224"/>
        <v/>
      </c>
      <c r="AE483" s="96" t="str">
        <f t="shared" si="214"/>
        <v/>
      </c>
      <c r="AF483" s="96" t="str">
        <f t="shared" si="215"/>
        <v/>
      </c>
      <c r="AG483" s="96" t="str">
        <f t="shared" si="216"/>
        <v/>
      </c>
      <c r="AH483" s="96" t="str">
        <f t="shared" si="225"/>
        <v/>
      </c>
      <c r="AI483" s="129" t="str">
        <f t="shared" si="226"/>
        <v/>
      </c>
    </row>
    <row r="484" spans="1:35" hidden="1">
      <c r="A484" s="130"/>
      <c r="B484" s="99"/>
      <c r="C484" s="97"/>
      <c r="D484" s="98"/>
      <c r="E484" s="98"/>
      <c r="F484" s="98"/>
      <c r="G484" s="98"/>
      <c r="H484" s="93" t="str">
        <f t="shared" si="202"/>
        <v/>
      </c>
      <c r="I484" s="778"/>
      <c r="J484" s="95" t="str">
        <f t="shared" si="203"/>
        <v/>
      </c>
      <c r="K484" s="95" t="str">
        <f t="shared" si="204"/>
        <v/>
      </c>
      <c r="L484" s="909"/>
      <c r="M484" s="93" t="str">
        <f t="shared" si="217"/>
        <v/>
      </c>
      <c r="N484" s="93" t="str">
        <f t="shared" si="205"/>
        <v/>
      </c>
      <c r="O484" s="96"/>
      <c r="P484" s="96" t="str">
        <f t="shared" si="218"/>
        <v/>
      </c>
      <c r="Q484" s="96" t="str">
        <f t="shared" si="206"/>
        <v/>
      </c>
      <c r="R484" s="96" t="str">
        <f t="shared" si="207"/>
        <v/>
      </c>
      <c r="S484" s="96" t="str">
        <f t="shared" si="219"/>
        <v/>
      </c>
      <c r="T484" s="96" t="str">
        <f t="shared" si="208"/>
        <v/>
      </c>
      <c r="U484" s="96" t="str">
        <f t="shared" si="209"/>
        <v/>
      </c>
      <c r="V484" s="96" t="str">
        <f t="shared" si="210"/>
        <v/>
      </c>
      <c r="W484" s="96" t="str">
        <f t="shared" si="211"/>
        <v/>
      </c>
      <c r="X484" s="96" t="str">
        <f t="shared" si="220"/>
        <v/>
      </c>
      <c r="Y484" s="96" t="str">
        <f t="shared" si="221"/>
        <v/>
      </c>
      <c r="Z484" s="96" t="str">
        <f t="shared" si="212"/>
        <v/>
      </c>
      <c r="AA484" s="96" t="str">
        <f t="shared" si="222"/>
        <v/>
      </c>
      <c r="AB484" s="96" t="str">
        <f t="shared" si="223"/>
        <v/>
      </c>
      <c r="AC484" s="96" t="str">
        <f t="shared" si="213"/>
        <v/>
      </c>
      <c r="AD484" s="96" t="str">
        <f t="shared" si="224"/>
        <v/>
      </c>
      <c r="AE484" s="96" t="str">
        <f t="shared" si="214"/>
        <v/>
      </c>
      <c r="AF484" s="96" t="str">
        <f t="shared" si="215"/>
        <v/>
      </c>
      <c r="AG484" s="96" t="str">
        <f t="shared" si="216"/>
        <v/>
      </c>
      <c r="AH484" s="96" t="str">
        <f t="shared" si="225"/>
        <v/>
      </c>
      <c r="AI484" s="129" t="str">
        <f t="shared" si="226"/>
        <v/>
      </c>
    </row>
    <row r="485" spans="1:35" hidden="1">
      <c r="A485" s="130"/>
      <c r="B485" s="99"/>
      <c r="C485" s="97"/>
      <c r="D485" s="98"/>
      <c r="E485" s="98"/>
      <c r="F485" s="98"/>
      <c r="G485" s="98"/>
      <c r="H485" s="93" t="str">
        <f t="shared" si="202"/>
        <v/>
      </c>
      <c r="I485" s="778"/>
      <c r="J485" s="95" t="str">
        <f t="shared" si="203"/>
        <v/>
      </c>
      <c r="K485" s="95" t="str">
        <f t="shared" si="204"/>
        <v/>
      </c>
      <c r="L485" s="909"/>
      <c r="M485" s="93" t="str">
        <f t="shared" si="217"/>
        <v/>
      </c>
      <c r="N485" s="93" t="str">
        <f t="shared" si="205"/>
        <v/>
      </c>
      <c r="O485" s="96"/>
      <c r="P485" s="96" t="str">
        <f t="shared" si="218"/>
        <v/>
      </c>
      <c r="Q485" s="96" t="str">
        <f t="shared" si="206"/>
        <v/>
      </c>
      <c r="R485" s="96" t="str">
        <f t="shared" si="207"/>
        <v/>
      </c>
      <c r="S485" s="96" t="str">
        <f t="shared" si="219"/>
        <v/>
      </c>
      <c r="T485" s="96" t="str">
        <f t="shared" si="208"/>
        <v/>
      </c>
      <c r="U485" s="96" t="str">
        <f t="shared" si="209"/>
        <v/>
      </c>
      <c r="V485" s="96" t="str">
        <f t="shared" si="210"/>
        <v/>
      </c>
      <c r="W485" s="96" t="str">
        <f t="shared" si="211"/>
        <v/>
      </c>
      <c r="X485" s="96" t="str">
        <f t="shared" si="220"/>
        <v/>
      </c>
      <c r="Y485" s="96" t="str">
        <f t="shared" si="221"/>
        <v/>
      </c>
      <c r="Z485" s="96" t="str">
        <f t="shared" si="212"/>
        <v/>
      </c>
      <c r="AA485" s="96" t="str">
        <f t="shared" si="222"/>
        <v/>
      </c>
      <c r="AB485" s="96" t="str">
        <f t="shared" si="223"/>
        <v/>
      </c>
      <c r="AC485" s="96" t="str">
        <f t="shared" si="213"/>
        <v/>
      </c>
      <c r="AD485" s="96" t="str">
        <f t="shared" si="224"/>
        <v/>
      </c>
      <c r="AE485" s="96" t="str">
        <f t="shared" si="214"/>
        <v/>
      </c>
      <c r="AF485" s="96" t="str">
        <f t="shared" si="215"/>
        <v/>
      </c>
      <c r="AG485" s="96" t="str">
        <f t="shared" si="216"/>
        <v/>
      </c>
      <c r="AH485" s="96" t="str">
        <f t="shared" si="225"/>
        <v/>
      </c>
      <c r="AI485" s="129" t="str">
        <f t="shared" si="226"/>
        <v/>
      </c>
    </row>
    <row r="486" spans="1:35" hidden="1">
      <c r="A486" s="130"/>
      <c r="B486" s="99"/>
      <c r="C486" s="97"/>
      <c r="D486" s="98"/>
      <c r="E486" s="98"/>
      <c r="F486" s="98"/>
      <c r="G486" s="98"/>
      <c r="H486" s="93" t="str">
        <f t="shared" si="202"/>
        <v/>
      </c>
      <c r="I486" s="778"/>
      <c r="J486" s="95" t="str">
        <f t="shared" si="203"/>
        <v/>
      </c>
      <c r="K486" s="95" t="str">
        <f t="shared" si="204"/>
        <v/>
      </c>
      <c r="L486" s="909"/>
      <c r="M486" s="93" t="str">
        <f t="shared" si="217"/>
        <v/>
      </c>
      <c r="N486" s="93" t="str">
        <f t="shared" si="205"/>
        <v/>
      </c>
      <c r="O486" s="96"/>
      <c r="P486" s="96" t="str">
        <f t="shared" si="218"/>
        <v/>
      </c>
      <c r="Q486" s="96" t="str">
        <f t="shared" si="206"/>
        <v/>
      </c>
      <c r="R486" s="96" t="str">
        <f t="shared" si="207"/>
        <v/>
      </c>
      <c r="S486" s="96" t="str">
        <f t="shared" si="219"/>
        <v/>
      </c>
      <c r="T486" s="96" t="str">
        <f t="shared" si="208"/>
        <v/>
      </c>
      <c r="U486" s="96" t="str">
        <f t="shared" si="209"/>
        <v/>
      </c>
      <c r="V486" s="96" t="str">
        <f t="shared" si="210"/>
        <v/>
      </c>
      <c r="W486" s="96" t="str">
        <f t="shared" si="211"/>
        <v/>
      </c>
      <c r="X486" s="96" t="str">
        <f t="shared" si="220"/>
        <v/>
      </c>
      <c r="Y486" s="96" t="str">
        <f t="shared" si="221"/>
        <v/>
      </c>
      <c r="Z486" s="96" t="str">
        <f t="shared" si="212"/>
        <v/>
      </c>
      <c r="AA486" s="96" t="str">
        <f t="shared" si="222"/>
        <v/>
      </c>
      <c r="AB486" s="96" t="str">
        <f t="shared" si="223"/>
        <v/>
      </c>
      <c r="AC486" s="96" t="str">
        <f t="shared" si="213"/>
        <v/>
      </c>
      <c r="AD486" s="96" t="str">
        <f t="shared" si="224"/>
        <v/>
      </c>
      <c r="AE486" s="96" t="str">
        <f t="shared" si="214"/>
        <v/>
      </c>
      <c r="AF486" s="96" t="str">
        <f t="shared" si="215"/>
        <v/>
      </c>
      <c r="AG486" s="96" t="str">
        <f t="shared" si="216"/>
        <v/>
      </c>
      <c r="AH486" s="96" t="str">
        <f t="shared" si="225"/>
        <v/>
      </c>
      <c r="AI486" s="129" t="str">
        <f t="shared" si="226"/>
        <v/>
      </c>
    </row>
    <row r="487" spans="1:35" hidden="1">
      <c r="A487" s="130"/>
      <c r="B487" s="99"/>
      <c r="C487" s="97"/>
      <c r="D487" s="98"/>
      <c r="E487" s="98"/>
      <c r="F487" s="98"/>
      <c r="G487" s="98"/>
      <c r="H487" s="93" t="str">
        <f t="shared" si="202"/>
        <v/>
      </c>
      <c r="I487" s="778"/>
      <c r="J487" s="95" t="str">
        <f t="shared" si="203"/>
        <v/>
      </c>
      <c r="K487" s="95" t="str">
        <f t="shared" si="204"/>
        <v/>
      </c>
      <c r="L487" s="909"/>
      <c r="M487" s="93" t="str">
        <f t="shared" si="217"/>
        <v/>
      </c>
      <c r="N487" s="93" t="str">
        <f t="shared" si="205"/>
        <v/>
      </c>
      <c r="O487" s="96"/>
      <c r="P487" s="96" t="str">
        <f t="shared" si="218"/>
        <v/>
      </c>
      <c r="Q487" s="96" t="str">
        <f t="shared" si="206"/>
        <v/>
      </c>
      <c r="R487" s="96" t="str">
        <f t="shared" si="207"/>
        <v/>
      </c>
      <c r="S487" s="96" t="str">
        <f t="shared" si="219"/>
        <v/>
      </c>
      <c r="T487" s="96" t="str">
        <f t="shared" si="208"/>
        <v/>
      </c>
      <c r="U487" s="96" t="str">
        <f t="shared" si="209"/>
        <v/>
      </c>
      <c r="V487" s="96" t="str">
        <f t="shared" si="210"/>
        <v/>
      </c>
      <c r="W487" s="96" t="str">
        <f t="shared" si="211"/>
        <v/>
      </c>
      <c r="X487" s="96" t="str">
        <f t="shared" si="220"/>
        <v/>
      </c>
      <c r="Y487" s="96" t="str">
        <f t="shared" si="221"/>
        <v/>
      </c>
      <c r="Z487" s="96" t="str">
        <f t="shared" si="212"/>
        <v/>
      </c>
      <c r="AA487" s="96" t="str">
        <f t="shared" si="222"/>
        <v/>
      </c>
      <c r="AB487" s="96" t="str">
        <f t="shared" si="223"/>
        <v/>
      </c>
      <c r="AC487" s="96" t="str">
        <f t="shared" si="213"/>
        <v/>
      </c>
      <c r="AD487" s="96" t="str">
        <f t="shared" si="224"/>
        <v/>
      </c>
      <c r="AE487" s="96" t="str">
        <f t="shared" si="214"/>
        <v/>
      </c>
      <c r="AF487" s="96" t="str">
        <f t="shared" si="215"/>
        <v/>
      </c>
      <c r="AG487" s="96" t="str">
        <f t="shared" si="216"/>
        <v/>
      </c>
      <c r="AH487" s="96" t="str">
        <f t="shared" si="225"/>
        <v/>
      </c>
      <c r="AI487" s="129" t="str">
        <f t="shared" si="226"/>
        <v/>
      </c>
    </row>
    <row r="488" spans="1:35" hidden="1">
      <c r="A488" s="130"/>
      <c r="B488" s="99"/>
      <c r="C488" s="97"/>
      <c r="D488" s="98"/>
      <c r="E488" s="98"/>
      <c r="F488" s="98"/>
      <c r="G488" s="98"/>
      <c r="H488" s="93" t="str">
        <f t="shared" si="202"/>
        <v/>
      </c>
      <c r="I488" s="778"/>
      <c r="J488" s="95" t="str">
        <f t="shared" si="203"/>
        <v/>
      </c>
      <c r="K488" s="95" t="str">
        <f t="shared" si="204"/>
        <v/>
      </c>
      <c r="L488" s="909"/>
      <c r="M488" s="93" t="str">
        <f t="shared" si="217"/>
        <v/>
      </c>
      <c r="N488" s="93" t="str">
        <f t="shared" si="205"/>
        <v/>
      </c>
      <c r="O488" s="96"/>
      <c r="P488" s="96" t="str">
        <f t="shared" si="218"/>
        <v/>
      </c>
      <c r="Q488" s="96" t="str">
        <f t="shared" si="206"/>
        <v/>
      </c>
      <c r="R488" s="96" t="str">
        <f t="shared" si="207"/>
        <v/>
      </c>
      <c r="S488" s="96" t="str">
        <f t="shared" si="219"/>
        <v/>
      </c>
      <c r="T488" s="96" t="str">
        <f t="shared" si="208"/>
        <v/>
      </c>
      <c r="U488" s="96" t="str">
        <f t="shared" si="209"/>
        <v/>
      </c>
      <c r="V488" s="96" t="str">
        <f t="shared" si="210"/>
        <v/>
      </c>
      <c r="W488" s="96" t="str">
        <f t="shared" si="211"/>
        <v/>
      </c>
      <c r="X488" s="96" t="str">
        <f t="shared" si="220"/>
        <v/>
      </c>
      <c r="Y488" s="96" t="str">
        <f t="shared" si="221"/>
        <v/>
      </c>
      <c r="Z488" s="96" t="str">
        <f t="shared" si="212"/>
        <v/>
      </c>
      <c r="AA488" s="96" t="str">
        <f t="shared" si="222"/>
        <v/>
      </c>
      <c r="AB488" s="96" t="str">
        <f t="shared" si="223"/>
        <v/>
      </c>
      <c r="AC488" s="96" t="str">
        <f t="shared" si="213"/>
        <v/>
      </c>
      <c r="AD488" s="96" t="str">
        <f t="shared" si="224"/>
        <v/>
      </c>
      <c r="AE488" s="96" t="str">
        <f t="shared" si="214"/>
        <v/>
      </c>
      <c r="AF488" s="96" t="str">
        <f t="shared" si="215"/>
        <v/>
      </c>
      <c r="AG488" s="96" t="str">
        <f t="shared" si="216"/>
        <v/>
      </c>
      <c r="AH488" s="96" t="str">
        <f t="shared" si="225"/>
        <v/>
      </c>
      <c r="AI488" s="129" t="str">
        <f t="shared" si="226"/>
        <v/>
      </c>
    </row>
    <row r="489" spans="1:35" hidden="1">
      <c r="A489" s="130"/>
      <c r="B489" s="99"/>
      <c r="C489" s="97"/>
      <c r="D489" s="98"/>
      <c r="E489" s="98"/>
      <c r="F489" s="98"/>
      <c r="G489" s="98"/>
      <c r="H489" s="93" t="str">
        <f t="shared" si="202"/>
        <v/>
      </c>
      <c r="I489" s="778"/>
      <c r="J489" s="95" t="str">
        <f t="shared" si="203"/>
        <v/>
      </c>
      <c r="K489" s="95" t="str">
        <f t="shared" si="204"/>
        <v/>
      </c>
      <c r="L489" s="909"/>
      <c r="M489" s="93" t="str">
        <f t="shared" si="217"/>
        <v/>
      </c>
      <c r="N489" s="93" t="str">
        <f t="shared" si="205"/>
        <v/>
      </c>
      <c r="O489" s="96"/>
      <c r="P489" s="96" t="str">
        <f t="shared" si="218"/>
        <v/>
      </c>
      <c r="Q489" s="96" t="str">
        <f t="shared" si="206"/>
        <v/>
      </c>
      <c r="R489" s="96" t="str">
        <f t="shared" si="207"/>
        <v/>
      </c>
      <c r="S489" s="96" t="str">
        <f t="shared" si="219"/>
        <v/>
      </c>
      <c r="T489" s="96" t="str">
        <f t="shared" si="208"/>
        <v/>
      </c>
      <c r="U489" s="96" t="str">
        <f t="shared" si="209"/>
        <v/>
      </c>
      <c r="V489" s="96" t="str">
        <f t="shared" si="210"/>
        <v/>
      </c>
      <c r="W489" s="96" t="str">
        <f t="shared" si="211"/>
        <v/>
      </c>
      <c r="X489" s="96" t="str">
        <f t="shared" si="220"/>
        <v/>
      </c>
      <c r="Y489" s="96" t="str">
        <f t="shared" si="221"/>
        <v/>
      </c>
      <c r="Z489" s="96" t="str">
        <f t="shared" si="212"/>
        <v/>
      </c>
      <c r="AA489" s="96" t="str">
        <f t="shared" si="222"/>
        <v/>
      </c>
      <c r="AB489" s="96" t="str">
        <f t="shared" si="223"/>
        <v/>
      </c>
      <c r="AC489" s="96" t="str">
        <f t="shared" si="213"/>
        <v/>
      </c>
      <c r="AD489" s="96" t="str">
        <f t="shared" si="224"/>
        <v/>
      </c>
      <c r="AE489" s="96" t="str">
        <f t="shared" si="214"/>
        <v/>
      </c>
      <c r="AF489" s="96" t="str">
        <f t="shared" si="215"/>
        <v/>
      </c>
      <c r="AG489" s="96" t="str">
        <f t="shared" si="216"/>
        <v/>
      </c>
      <c r="AH489" s="96" t="str">
        <f t="shared" si="225"/>
        <v/>
      </c>
      <c r="AI489" s="129" t="str">
        <f t="shared" si="226"/>
        <v/>
      </c>
    </row>
    <row r="490" spans="1:35" hidden="1">
      <c r="A490" s="130"/>
      <c r="B490" s="99"/>
      <c r="C490" s="97"/>
      <c r="D490" s="98"/>
      <c r="E490" s="98"/>
      <c r="F490" s="98"/>
      <c r="G490" s="98"/>
      <c r="H490" s="93" t="str">
        <f t="shared" si="202"/>
        <v/>
      </c>
      <c r="I490" s="778"/>
      <c r="J490" s="95" t="str">
        <f t="shared" si="203"/>
        <v/>
      </c>
      <c r="K490" s="95" t="str">
        <f t="shared" si="204"/>
        <v/>
      </c>
      <c r="L490" s="909"/>
      <c r="M490" s="93" t="str">
        <f t="shared" si="217"/>
        <v/>
      </c>
      <c r="N490" s="93" t="str">
        <f t="shared" si="205"/>
        <v/>
      </c>
      <c r="O490" s="96"/>
      <c r="P490" s="96" t="str">
        <f t="shared" si="218"/>
        <v/>
      </c>
      <c r="Q490" s="96" t="str">
        <f t="shared" si="206"/>
        <v/>
      </c>
      <c r="R490" s="96" t="str">
        <f t="shared" si="207"/>
        <v/>
      </c>
      <c r="S490" s="96" t="str">
        <f t="shared" si="219"/>
        <v/>
      </c>
      <c r="T490" s="96" t="str">
        <f t="shared" si="208"/>
        <v/>
      </c>
      <c r="U490" s="96" t="str">
        <f t="shared" si="209"/>
        <v/>
      </c>
      <c r="V490" s="96" t="str">
        <f t="shared" si="210"/>
        <v/>
      </c>
      <c r="W490" s="96" t="str">
        <f t="shared" si="211"/>
        <v/>
      </c>
      <c r="X490" s="96" t="str">
        <f t="shared" si="220"/>
        <v/>
      </c>
      <c r="Y490" s="96" t="str">
        <f t="shared" si="221"/>
        <v/>
      </c>
      <c r="Z490" s="96" t="str">
        <f t="shared" si="212"/>
        <v/>
      </c>
      <c r="AA490" s="96" t="str">
        <f t="shared" si="222"/>
        <v/>
      </c>
      <c r="AB490" s="96" t="str">
        <f t="shared" si="223"/>
        <v/>
      </c>
      <c r="AC490" s="96" t="str">
        <f t="shared" si="213"/>
        <v/>
      </c>
      <c r="AD490" s="96" t="str">
        <f t="shared" si="224"/>
        <v/>
      </c>
      <c r="AE490" s="96" t="str">
        <f t="shared" si="214"/>
        <v/>
      </c>
      <c r="AF490" s="96" t="str">
        <f t="shared" si="215"/>
        <v/>
      </c>
      <c r="AG490" s="96" t="str">
        <f t="shared" si="216"/>
        <v/>
      </c>
      <c r="AH490" s="96" t="str">
        <f t="shared" si="225"/>
        <v/>
      </c>
      <c r="AI490" s="129" t="str">
        <f t="shared" si="226"/>
        <v/>
      </c>
    </row>
    <row r="491" spans="1:35" hidden="1">
      <c r="A491" s="130"/>
      <c r="B491" s="99"/>
      <c r="C491" s="97"/>
      <c r="D491" s="98"/>
      <c r="E491" s="98"/>
      <c r="F491" s="98"/>
      <c r="G491" s="98"/>
      <c r="H491" s="93" t="str">
        <f t="shared" si="202"/>
        <v/>
      </c>
      <c r="I491" s="778"/>
      <c r="J491" s="95" t="str">
        <f t="shared" si="203"/>
        <v/>
      </c>
      <c r="K491" s="95" t="str">
        <f t="shared" si="204"/>
        <v/>
      </c>
      <c r="L491" s="909"/>
      <c r="M491" s="93" t="str">
        <f t="shared" si="217"/>
        <v/>
      </c>
      <c r="N491" s="93" t="str">
        <f t="shared" si="205"/>
        <v/>
      </c>
      <c r="O491" s="96"/>
      <c r="P491" s="96" t="str">
        <f t="shared" si="218"/>
        <v/>
      </c>
      <c r="Q491" s="96" t="str">
        <f t="shared" si="206"/>
        <v/>
      </c>
      <c r="R491" s="96" t="str">
        <f t="shared" si="207"/>
        <v/>
      </c>
      <c r="S491" s="96" t="str">
        <f t="shared" si="219"/>
        <v/>
      </c>
      <c r="T491" s="96" t="str">
        <f t="shared" si="208"/>
        <v/>
      </c>
      <c r="U491" s="96" t="str">
        <f t="shared" si="209"/>
        <v/>
      </c>
      <c r="V491" s="96" t="str">
        <f t="shared" si="210"/>
        <v/>
      </c>
      <c r="W491" s="96" t="str">
        <f t="shared" si="211"/>
        <v/>
      </c>
      <c r="X491" s="96" t="str">
        <f t="shared" si="220"/>
        <v/>
      </c>
      <c r="Y491" s="96" t="str">
        <f t="shared" si="221"/>
        <v/>
      </c>
      <c r="Z491" s="96" t="str">
        <f t="shared" si="212"/>
        <v/>
      </c>
      <c r="AA491" s="96" t="str">
        <f t="shared" si="222"/>
        <v/>
      </c>
      <c r="AB491" s="96" t="str">
        <f t="shared" si="223"/>
        <v/>
      </c>
      <c r="AC491" s="96" t="str">
        <f t="shared" si="213"/>
        <v/>
      </c>
      <c r="AD491" s="96" t="str">
        <f t="shared" si="224"/>
        <v/>
      </c>
      <c r="AE491" s="96" t="str">
        <f t="shared" si="214"/>
        <v/>
      </c>
      <c r="AF491" s="96" t="str">
        <f t="shared" si="215"/>
        <v/>
      </c>
      <c r="AG491" s="96" t="str">
        <f t="shared" si="216"/>
        <v/>
      </c>
      <c r="AH491" s="96" t="str">
        <f t="shared" si="225"/>
        <v/>
      </c>
      <c r="AI491" s="129" t="str">
        <f t="shared" si="226"/>
        <v/>
      </c>
    </row>
    <row r="492" spans="1:35" hidden="1">
      <c r="A492" s="130"/>
      <c r="B492" s="99"/>
      <c r="C492" s="97"/>
      <c r="D492" s="98"/>
      <c r="E492" s="98"/>
      <c r="F492" s="98"/>
      <c r="G492" s="98"/>
      <c r="H492" s="93" t="str">
        <f t="shared" si="202"/>
        <v/>
      </c>
      <c r="I492" s="778"/>
      <c r="J492" s="95" t="str">
        <f t="shared" si="203"/>
        <v/>
      </c>
      <c r="K492" s="95" t="str">
        <f t="shared" si="204"/>
        <v/>
      </c>
      <c r="L492" s="909"/>
      <c r="M492" s="93" t="str">
        <f t="shared" si="217"/>
        <v/>
      </c>
      <c r="N492" s="93" t="str">
        <f t="shared" si="205"/>
        <v/>
      </c>
      <c r="O492" s="96"/>
      <c r="P492" s="96" t="str">
        <f t="shared" si="218"/>
        <v/>
      </c>
      <c r="Q492" s="96" t="str">
        <f t="shared" si="206"/>
        <v/>
      </c>
      <c r="R492" s="96" t="str">
        <f t="shared" si="207"/>
        <v/>
      </c>
      <c r="S492" s="96" t="str">
        <f t="shared" si="219"/>
        <v/>
      </c>
      <c r="T492" s="96" t="str">
        <f t="shared" si="208"/>
        <v/>
      </c>
      <c r="U492" s="96" t="str">
        <f t="shared" si="209"/>
        <v/>
      </c>
      <c r="V492" s="96" t="str">
        <f t="shared" si="210"/>
        <v/>
      </c>
      <c r="W492" s="96" t="str">
        <f t="shared" si="211"/>
        <v/>
      </c>
      <c r="X492" s="96" t="str">
        <f t="shared" si="220"/>
        <v/>
      </c>
      <c r="Y492" s="96" t="str">
        <f t="shared" si="221"/>
        <v/>
      </c>
      <c r="Z492" s="96" t="str">
        <f t="shared" si="212"/>
        <v/>
      </c>
      <c r="AA492" s="96" t="str">
        <f t="shared" si="222"/>
        <v/>
      </c>
      <c r="AB492" s="96" t="str">
        <f t="shared" si="223"/>
        <v/>
      </c>
      <c r="AC492" s="96" t="str">
        <f t="shared" si="213"/>
        <v/>
      </c>
      <c r="AD492" s="96" t="str">
        <f t="shared" si="224"/>
        <v/>
      </c>
      <c r="AE492" s="96" t="str">
        <f t="shared" si="214"/>
        <v/>
      </c>
      <c r="AF492" s="96" t="str">
        <f t="shared" si="215"/>
        <v/>
      </c>
      <c r="AG492" s="96" t="str">
        <f t="shared" si="216"/>
        <v/>
      </c>
      <c r="AH492" s="96" t="str">
        <f t="shared" si="225"/>
        <v/>
      </c>
      <c r="AI492" s="129" t="str">
        <f t="shared" si="226"/>
        <v/>
      </c>
    </row>
    <row r="493" spans="1:35" hidden="1">
      <c r="A493" s="130"/>
      <c r="B493" s="99"/>
      <c r="C493" s="97"/>
      <c r="D493" s="98"/>
      <c r="E493" s="98"/>
      <c r="F493" s="98"/>
      <c r="G493" s="98"/>
      <c r="H493" s="93" t="str">
        <f t="shared" si="202"/>
        <v/>
      </c>
      <c r="I493" s="778"/>
      <c r="J493" s="95" t="str">
        <f t="shared" si="203"/>
        <v/>
      </c>
      <c r="K493" s="95" t="str">
        <f t="shared" si="204"/>
        <v/>
      </c>
      <c r="L493" s="909"/>
      <c r="M493" s="93" t="str">
        <f t="shared" si="217"/>
        <v/>
      </c>
      <c r="N493" s="93" t="str">
        <f t="shared" si="205"/>
        <v/>
      </c>
      <c r="O493" s="96"/>
      <c r="P493" s="96" t="str">
        <f t="shared" si="218"/>
        <v/>
      </c>
      <c r="Q493" s="96" t="str">
        <f t="shared" si="206"/>
        <v/>
      </c>
      <c r="R493" s="96" t="str">
        <f t="shared" si="207"/>
        <v/>
      </c>
      <c r="S493" s="96" t="str">
        <f t="shared" si="219"/>
        <v/>
      </c>
      <c r="T493" s="96" t="str">
        <f t="shared" si="208"/>
        <v/>
      </c>
      <c r="U493" s="96" t="str">
        <f t="shared" si="209"/>
        <v/>
      </c>
      <c r="V493" s="96" t="str">
        <f t="shared" si="210"/>
        <v/>
      </c>
      <c r="W493" s="96" t="str">
        <f t="shared" si="211"/>
        <v/>
      </c>
      <c r="X493" s="96" t="str">
        <f t="shared" si="220"/>
        <v/>
      </c>
      <c r="Y493" s="96" t="str">
        <f t="shared" si="221"/>
        <v/>
      </c>
      <c r="Z493" s="96" t="str">
        <f t="shared" si="212"/>
        <v/>
      </c>
      <c r="AA493" s="96" t="str">
        <f t="shared" si="222"/>
        <v/>
      </c>
      <c r="AB493" s="96" t="str">
        <f t="shared" si="223"/>
        <v/>
      </c>
      <c r="AC493" s="96" t="str">
        <f t="shared" si="213"/>
        <v/>
      </c>
      <c r="AD493" s="96" t="str">
        <f t="shared" si="224"/>
        <v/>
      </c>
      <c r="AE493" s="96" t="str">
        <f t="shared" si="214"/>
        <v/>
      </c>
      <c r="AF493" s="96" t="str">
        <f t="shared" si="215"/>
        <v/>
      </c>
      <c r="AG493" s="96" t="str">
        <f t="shared" si="216"/>
        <v/>
      </c>
      <c r="AH493" s="96" t="str">
        <f t="shared" si="225"/>
        <v/>
      </c>
      <c r="AI493" s="129" t="str">
        <f t="shared" si="226"/>
        <v/>
      </c>
    </row>
    <row r="494" spans="1:35" hidden="1">
      <c r="A494" s="130"/>
      <c r="B494" s="99"/>
      <c r="C494" s="97"/>
      <c r="D494" s="98"/>
      <c r="E494" s="98"/>
      <c r="F494" s="98"/>
      <c r="G494" s="98"/>
      <c r="H494" s="93" t="str">
        <f t="shared" si="202"/>
        <v/>
      </c>
      <c r="I494" s="778"/>
      <c r="J494" s="95" t="str">
        <f t="shared" si="203"/>
        <v/>
      </c>
      <c r="K494" s="95" t="str">
        <f t="shared" si="204"/>
        <v/>
      </c>
      <c r="L494" s="909"/>
      <c r="M494" s="93" t="str">
        <f t="shared" si="217"/>
        <v/>
      </c>
      <c r="N494" s="93" t="str">
        <f t="shared" si="205"/>
        <v/>
      </c>
      <c r="O494" s="96"/>
      <c r="P494" s="96" t="str">
        <f t="shared" si="218"/>
        <v/>
      </c>
      <c r="Q494" s="96" t="str">
        <f t="shared" si="206"/>
        <v/>
      </c>
      <c r="R494" s="96" t="str">
        <f t="shared" si="207"/>
        <v/>
      </c>
      <c r="S494" s="96" t="str">
        <f t="shared" si="219"/>
        <v/>
      </c>
      <c r="T494" s="96" t="str">
        <f t="shared" si="208"/>
        <v/>
      </c>
      <c r="U494" s="96" t="str">
        <f t="shared" si="209"/>
        <v/>
      </c>
      <c r="V494" s="96" t="str">
        <f t="shared" si="210"/>
        <v/>
      </c>
      <c r="W494" s="96" t="str">
        <f t="shared" si="211"/>
        <v/>
      </c>
      <c r="X494" s="96" t="str">
        <f t="shared" si="220"/>
        <v/>
      </c>
      <c r="Y494" s="96" t="str">
        <f t="shared" si="221"/>
        <v/>
      </c>
      <c r="Z494" s="96" t="str">
        <f t="shared" si="212"/>
        <v/>
      </c>
      <c r="AA494" s="96" t="str">
        <f t="shared" si="222"/>
        <v/>
      </c>
      <c r="AB494" s="96" t="str">
        <f t="shared" si="223"/>
        <v/>
      </c>
      <c r="AC494" s="96" t="str">
        <f t="shared" si="213"/>
        <v/>
      </c>
      <c r="AD494" s="96" t="str">
        <f t="shared" si="224"/>
        <v/>
      </c>
      <c r="AE494" s="96" t="str">
        <f t="shared" si="214"/>
        <v/>
      </c>
      <c r="AF494" s="96" t="str">
        <f t="shared" si="215"/>
        <v/>
      </c>
      <c r="AG494" s="96" t="str">
        <f t="shared" si="216"/>
        <v/>
      </c>
      <c r="AH494" s="96" t="str">
        <f t="shared" si="225"/>
        <v/>
      </c>
      <c r="AI494" s="129" t="str">
        <f t="shared" si="226"/>
        <v/>
      </c>
    </row>
    <row r="495" spans="1:35" hidden="1">
      <c r="A495" s="130"/>
      <c r="B495" s="99"/>
      <c r="C495" s="97"/>
      <c r="D495" s="98"/>
      <c r="E495" s="98"/>
      <c r="F495" s="98"/>
      <c r="G495" s="98"/>
      <c r="H495" s="93" t="str">
        <f t="shared" si="202"/>
        <v/>
      </c>
      <c r="I495" s="778"/>
      <c r="J495" s="95" t="str">
        <f t="shared" si="203"/>
        <v/>
      </c>
      <c r="K495" s="95" t="str">
        <f t="shared" si="204"/>
        <v/>
      </c>
      <c r="L495" s="909"/>
      <c r="M495" s="93" t="str">
        <f t="shared" si="217"/>
        <v/>
      </c>
      <c r="N495" s="93" t="str">
        <f t="shared" si="205"/>
        <v/>
      </c>
      <c r="O495" s="96"/>
      <c r="P495" s="96" t="str">
        <f t="shared" si="218"/>
        <v/>
      </c>
      <c r="Q495" s="96" t="str">
        <f t="shared" si="206"/>
        <v/>
      </c>
      <c r="R495" s="96" t="str">
        <f t="shared" si="207"/>
        <v/>
      </c>
      <c r="S495" s="96" t="str">
        <f t="shared" si="219"/>
        <v/>
      </c>
      <c r="T495" s="96" t="str">
        <f t="shared" si="208"/>
        <v/>
      </c>
      <c r="U495" s="96" t="str">
        <f t="shared" si="209"/>
        <v/>
      </c>
      <c r="V495" s="96" t="str">
        <f t="shared" si="210"/>
        <v/>
      </c>
      <c r="W495" s="96" t="str">
        <f t="shared" si="211"/>
        <v/>
      </c>
      <c r="X495" s="96" t="str">
        <f t="shared" si="220"/>
        <v/>
      </c>
      <c r="Y495" s="96" t="str">
        <f t="shared" si="221"/>
        <v/>
      </c>
      <c r="Z495" s="96" t="str">
        <f t="shared" si="212"/>
        <v/>
      </c>
      <c r="AA495" s="96" t="str">
        <f t="shared" si="222"/>
        <v/>
      </c>
      <c r="AB495" s="96" t="str">
        <f t="shared" si="223"/>
        <v/>
      </c>
      <c r="AC495" s="96" t="str">
        <f t="shared" si="213"/>
        <v/>
      </c>
      <c r="AD495" s="96" t="str">
        <f t="shared" si="224"/>
        <v/>
      </c>
      <c r="AE495" s="96" t="str">
        <f t="shared" si="214"/>
        <v/>
      </c>
      <c r="AF495" s="96" t="str">
        <f t="shared" si="215"/>
        <v/>
      </c>
      <c r="AG495" s="96" t="str">
        <f t="shared" si="216"/>
        <v/>
      </c>
      <c r="AH495" s="96" t="str">
        <f t="shared" si="225"/>
        <v/>
      </c>
      <c r="AI495" s="129" t="str">
        <f t="shared" si="226"/>
        <v/>
      </c>
    </row>
    <row r="496" spans="1:35" hidden="1">
      <c r="A496" s="130"/>
      <c r="B496" s="99"/>
      <c r="C496" s="97"/>
      <c r="D496" s="98"/>
      <c r="E496" s="98"/>
      <c r="F496" s="98"/>
      <c r="G496" s="98"/>
      <c r="H496" s="93" t="str">
        <f t="shared" si="202"/>
        <v/>
      </c>
      <c r="I496" s="778"/>
      <c r="J496" s="95" t="str">
        <f t="shared" si="203"/>
        <v/>
      </c>
      <c r="K496" s="95" t="str">
        <f t="shared" si="204"/>
        <v/>
      </c>
      <c r="L496" s="909"/>
      <c r="M496" s="93" t="str">
        <f t="shared" si="217"/>
        <v/>
      </c>
      <c r="N496" s="93" t="str">
        <f t="shared" si="205"/>
        <v/>
      </c>
      <c r="O496" s="96"/>
      <c r="P496" s="96" t="str">
        <f t="shared" si="218"/>
        <v/>
      </c>
      <c r="Q496" s="96" t="str">
        <f t="shared" si="206"/>
        <v/>
      </c>
      <c r="R496" s="96" t="str">
        <f t="shared" si="207"/>
        <v/>
      </c>
      <c r="S496" s="96" t="str">
        <f t="shared" si="219"/>
        <v/>
      </c>
      <c r="T496" s="96" t="str">
        <f t="shared" si="208"/>
        <v/>
      </c>
      <c r="U496" s="96" t="str">
        <f t="shared" si="209"/>
        <v/>
      </c>
      <c r="V496" s="96" t="str">
        <f t="shared" si="210"/>
        <v/>
      </c>
      <c r="W496" s="96" t="str">
        <f t="shared" si="211"/>
        <v/>
      </c>
      <c r="X496" s="96" t="str">
        <f t="shared" si="220"/>
        <v/>
      </c>
      <c r="Y496" s="96" t="str">
        <f t="shared" si="221"/>
        <v/>
      </c>
      <c r="Z496" s="96" t="str">
        <f t="shared" si="212"/>
        <v/>
      </c>
      <c r="AA496" s="96" t="str">
        <f t="shared" si="222"/>
        <v/>
      </c>
      <c r="AB496" s="96" t="str">
        <f t="shared" si="223"/>
        <v/>
      </c>
      <c r="AC496" s="96" t="str">
        <f t="shared" si="213"/>
        <v/>
      </c>
      <c r="AD496" s="96" t="str">
        <f t="shared" si="224"/>
        <v/>
      </c>
      <c r="AE496" s="96" t="str">
        <f t="shared" si="214"/>
        <v/>
      </c>
      <c r="AF496" s="96" t="str">
        <f t="shared" si="215"/>
        <v/>
      </c>
      <c r="AG496" s="96" t="str">
        <f t="shared" si="216"/>
        <v/>
      </c>
      <c r="AH496" s="96" t="str">
        <f t="shared" si="225"/>
        <v/>
      </c>
      <c r="AI496" s="129" t="str">
        <f t="shared" si="226"/>
        <v/>
      </c>
    </row>
    <row r="497" spans="1:35" hidden="1">
      <c r="A497" s="130"/>
      <c r="B497" s="99"/>
      <c r="C497" s="97"/>
      <c r="D497" s="98"/>
      <c r="E497" s="98"/>
      <c r="F497" s="98"/>
      <c r="G497" s="98"/>
      <c r="H497" s="93" t="str">
        <f t="shared" si="202"/>
        <v/>
      </c>
      <c r="I497" s="778"/>
      <c r="J497" s="95" t="str">
        <f t="shared" si="203"/>
        <v/>
      </c>
      <c r="K497" s="95" t="str">
        <f t="shared" si="204"/>
        <v/>
      </c>
      <c r="L497" s="909"/>
      <c r="M497" s="93" t="str">
        <f t="shared" si="217"/>
        <v/>
      </c>
      <c r="N497" s="93" t="str">
        <f t="shared" si="205"/>
        <v/>
      </c>
      <c r="O497" s="96"/>
      <c r="P497" s="96" t="str">
        <f t="shared" si="218"/>
        <v/>
      </c>
      <c r="Q497" s="96" t="str">
        <f t="shared" si="206"/>
        <v/>
      </c>
      <c r="R497" s="96" t="str">
        <f t="shared" si="207"/>
        <v/>
      </c>
      <c r="S497" s="96" t="str">
        <f t="shared" si="219"/>
        <v/>
      </c>
      <c r="T497" s="96" t="str">
        <f t="shared" si="208"/>
        <v/>
      </c>
      <c r="U497" s="96" t="str">
        <f t="shared" si="209"/>
        <v/>
      </c>
      <c r="V497" s="96" t="str">
        <f t="shared" si="210"/>
        <v/>
      </c>
      <c r="W497" s="96" t="str">
        <f t="shared" si="211"/>
        <v/>
      </c>
      <c r="X497" s="96" t="str">
        <f t="shared" si="220"/>
        <v/>
      </c>
      <c r="Y497" s="96" t="str">
        <f t="shared" si="221"/>
        <v/>
      </c>
      <c r="Z497" s="96" t="str">
        <f t="shared" si="212"/>
        <v/>
      </c>
      <c r="AA497" s="96" t="str">
        <f t="shared" si="222"/>
        <v/>
      </c>
      <c r="AB497" s="96" t="str">
        <f t="shared" si="223"/>
        <v/>
      </c>
      <c r="AC497" s="96" t="str">
        <f t="shared" si="213"/>
        <v/>
      </c>
      <c r="AD497" s="96" t="str">
        <f t="shared" si="224"/>
        <v/>
      </c>
      <c r="AE497" s="96" t="str">
        <f t="shared" si="214"/>
        <v/>
      </c>
      <c r="AF497" s="96" t="str">
        <f t="shared" si="215"/>
        <v/>
      </c>
      <c r="AG497" s="96" t="str">
        <f t="shared" si="216"/>
        <v/>
      </c>
      <c r="AH497" s="96" t="str">
        <f t="shared" si="225"/>
        <v/>
      </c>
      <c r="AI497" s="129" t="str">
        <f t="shared" si="226"/>
        <v/>
      </c>
    </row>
    <row r="498" spans="1:35" hidden="1">
      <c r="A498" s="130"/>
      <c r="B498" s="99"/>
      <c r="C498" s="97"/>
      <c r="D498" s="98"/>
      <c r="E498" s="98"/>
      <c r="F498" s="98"/>
      <c r="G498" s="98"/>
      <c r="H498" s="93" t="str">
        <f t="shared" si="202"/>
        <v/>
      </c>
      <c r="I498" s="778"/>
      <c r="J498" s="95" t="str">
        <f t="shared" si="203"/>
        <v/>
      </c>
      <c r="K498" s="95" t="str">
        <f t="shared" si="204"/>
        <v/>
      </c>
      <c r="L498" s="909"/>
      <c r="M498" s="93" t="str">
        <f t="shared" si="217"/>
        <v/>
      </c>
      <c r="N498" s="93" t="str">
        <f t="shared" si="205"/>
        <v/>
      </c>
      <c r="O498" s="96"/>
      <c r="P498" s="96" t="str">
        <f t="shared" si="218"/>
        <v/>
      </c>
      <c r="Q498" s="96" t="str">
        <f t="shared" si="206"/>
        <v/>
      </c>
      <c r="R498" s="96" t="str">
        <f t="shared" si="207"/>
        <v/>
      </c>
      <c r="S498" s="96" t="str">
        <f t="shared" si="219"/>
        <v/>
      </c>
      <c r="T498" s="96" t="str">
        <f t="shared" si="208"/>
        <v/>
      </c>
      <c r="U498" s="96" t="str">
        <f t="shared" si="209"/>
        <v/>
      </c>
      <c r="V498" s="96" t="str">
        <f t="shared" si="210"/>
        <v/>
      </c>
      <c r="W498" s="96" t="str">
        <f t="shared" si="211"/>
        <v/>
      </c>
      <c r="X498" s="96" t="str">
        <f t="shared" si="220"/>
        <v/>
      </c>
      <c r="Y498" s="96" t="str">
        <f t="shared" si="221"/>
        <v/>
      </c>
      <c r="Z498" s="96" t="str">
        <f t="shared" si="212"/>
        <v/>
      </c>
      <c r="AA498" s="96" t="str">
        <f t="shared" si="222"/>
        <v/>
      </c>
      <c r="AB498" s="96" t="str">
        <f t="shared" si="223"/>
        <v/>
      </c>
      <c r="AC498" s="96" t="str">
        <f t="shared" si="213"/>
        <v/>
      </c>
      <c r="AD498" s="96" t="str">
        <f t="shared" si="224"/>
        <v/>
      </c>
      <c r="AE498" s="96" t="str">
        <f t="shared" si="214"/>
        <v/>
      </c>
      <c r="AF498" s="96" t="str">
        <f t="shared" si="215"/>
        <v/>
      </c>
      <c r="AG498" s="96" t="str">
        <f t="shared" si="216"/>
        <v/>
      </c>
      <c r="AH498" s="96" t="str">
        <f t="shared" si="225"/>
        <v/>
      </c>
      <c r="AI498" s="129" t="str">
        <f t="shared" si="226"/>
        <v/>
      </c>
    </row>
    <row r="499" spans="1:35" hidden="1">
      <c r="A499" s="130"/>
      <c r="B499" s="99"/>
      <c r="C499" s="97"/>
      <c r="D499" s="98"/>
      <c r="E499" s="98"/>
      <c r="F499" s="98"/>
      <c r="G499" s="98"/>
      <c r="H499" s="93" t="str">
        <f t="shared" si="202"/>
        <v/>
      </c>
      <c r="I499" s="778"/>
      <c r="J499" s="95" t="str">
        <f t="shared" si="203"/>
        <v/>
      </c>
      <c r="K499" s="95" t="str">
        <f t="shared" si="204"/>
        <v/>
      </c>
      <c r="L499" s="909"/>
      <c r="M499" s="93" t="str">
        <f t="shared" si="217"/>
        <v/>
      </c>
      <c r="N499" s="93" t="str">
        <f t="shared" si="205"/>
        <v/>
      </c>
      <c r="O499" s="96"/>
      <c r="P499" s="96" t="str">
        <f t="shared" si="218"/>
        <v/>
      </c>
      <c r="Q499" s="96" t="str">
        <f t="shared" si="206"/>
        <v/>
      </c>
      <c r="R499" s="96" t="str">
        <f t="shared" si="207"/>
        <v/>
      </c>
      <c r="S499" s="96" t="str">
        <f t="shared" si="219"/>
        <v/>
      </c>
      <c r="T499" s="96" t="str">
        <f t="shared" si="208"/>
        <v/>
      </c>
      <c r="U499" s="96" t="str">
        <f t="shared" si="209"/>
        <v/>
      </c>
      <c r="V499" s="96" t="str">
        <f t="shared" si="210"/>
        <v/>
      </c>
      <c r="W499" s="96" t="str">
        <f t="shared" si="211"/>
        <v/>
      </c>
      <c r="X499" s="96" t="str">
        <f t="shared" si="220"/>
        <v/>
      </c>
      <c r="Y499" s="96" t="str">
        <f t="shared" si="221"/>
        <v/>
      </c>
      <c r="Z499" s="96" t="str">
        <f t="shared" si="212"/>
        <v/>
      </c>
      <c r="AA499" s="96" t="str">
        <f t="shared" si="222"/>
        <v/>
      </c>
      <c r="AB499" s="96" t="str">
        <f t="shared" si="223"/>
        <v/>
      </c>
      <c r="AC499" s="96" t="str">
        <f t="shared" si="213"/>
        <v/>
      </c>
      <c r="AD499" s="96" t="str">
        <f t="shared" si="224"/>
        <v/>
      </c>
      <c r="AE499" s="96" t="str">
        <f t="shared" si="214"/>
        <v/>
      </c>
      <c r="AF499" s="96" t="str">
        <f t="shared" si="215"/>
        <v/>
      </c>
      <c r="AG499" s="96" t="str">
        <f t="shared" si="216"/>
        <v/>
      </c>
      <c r="AH499" s="96" t="str">
        <f t="shared" si="225"/>
        <v/>
      </c>
      <c r="AI499" s="129" t="str">
        <f t="shared" si="226"/>
        <v/>
      </c>
    </row>
    <row r="500" spans="1:35" hidden="1">
      <c r="A500" s="130"/>
      <c r="B500" s="99"/>
      <c r="C500" s="97"/>
      <c r="D500" s="98"/>
      <c r="E500" s="98"/>
      <c r="F500" s="98"/>
      <c r="G500" s="98"/>
      <c r="H500" s="93" t="str">
        <f t="shared" si="202"/>
        <v/>
      </c>
      <c r="I500" s="778"/>
      <c r="J500" s="95" t="str">
        <f t="shared" si="203"/>
        <v/>
      </c>
      <c r="K500" s="95" t="str">
        <f t="shared" si="204"/>
        <v/>
      </c>
      <c r="L500" s="909"/>
      <c r="M500" s="93" t="str">
        <f t="shared" si="217"/>
        <v/>
      </c>
      <c r="N500" s="93" t="str">
        <f t="shared" si="205"/>
        <v/>
      </c>
      <c r="O500" s="96"/>
      <c r="P500" s="96" t="str">
        <f t="shared" si="218"/>
        <v/>
      </c>
      <c r="Q500" s="96" t="str">
        <f t="shared" si="206"/>
        <v/>
      </c>
      <c r="R500" s="96" t="str">
        <f t="shared" si="207"/>
        <v/>
      </c>
      <c r="S500" s="96" t="str">
        <f t="shared" si="219"/>
        <v/>
      </c>
      <c r="T500" s="96" t="str">
        <f t="shared" si="208"/>
        <v/>
      </c>
      <c r="U500" s="96" t="str">
        <f t="shared" si="209"/>
        <v/>
      </c>
      <c r="V500" s="96" t="str">
        <f t="shared" si="210"/>
        <v/>
      </c>
      <c r="W500" s="96" t="str">
        <f t="shared" si="211"/>
        <v/>
      </c>
      <c r="X500" s="96" t="str">
        <f t="shared" si="220"/>
        <v/>
      </c>
      <c r="Y500" s="96" t="str">
        <f t="shared" si="221"/>
        <v/>
      </c>
      <c r="Z500" s="96" t="str">
        <f t="shared" si="212"/>
        <v/>
      </c>
      <c r="AA500" s="96" t="str">
        <f t="shared" si="222"/>
        <v/>
      </c>
      <c r="AB500" s="96" t="str">
        <f t="shared" si="223"/>
        <v/>
      </c>
      <c r="AC500" s="96" t="str">
        <f t="shared" si="213"/>
        <v/>
      </c>
      <c r="AD500" s="96" t="str">
        <f t="shared" si="224"/>
        <v/>
      </c>
      <c r="AE500" s="96" t="str">
        <f t="shared" si="214"/>
        <v/>
      </c>
      <c r="AF500" s="96" t="str">
        <f t="shared" si="215"/>
        <v/>
      </c>
      <c r="AG500" s="96" t="str">
        <f t="shared" si="216"/>
        <v/>
      </c>
      <c r="AH500" s="96" t="str">
        <f t="shared" si="225"/>
        <v/>
      </c>
      <c r="AI500" s="129" t="str">
        <f t="shared" si="226"/>
        <v/>
      </c>
    </row>
    <row r="501" spans="1:35" hidden="1">
      <c r="A501" s="130"/>
      <c r="B501" s="99"/>
      <c r="C501" s="97"/>
      <c r="D501" s="98"/>
      <c r="E501" s="98"/>
      <c r="F501" s="98"/>
      <c r="G501" s="98"/>
      <c r="H501" s="93" t="str">
        <f t="shared" si="202"/>
        <v/>
      </c>
      <c r="I501" s="778"/>
      <c r="J501" s="95" t="str">
        <f t="shared" si="203"/>
        <v/>
      </c>
      <c r="K501" s="95" t="str">
        <f t="shared" si="204"/>
        <v/>
      </c>
      <c r="L501" s="909"/>
      <c r="M501" s="93" t="str">
        <f t="shared" si="217"/>
        <v/>
      </c>
      <c r="N501" s="93" t="str">
        <f t="shared" si="205"/>
        <v/>
      </c>
      <c r="O501" s="96"/>
      <c r="P501" s="96" t="str">
        <f t="shared" si="218"/>
        <v/>
      </c>
      <c r="Q501" s="96" t="str">
        <f t="shared" si="206"/>
        <v/>
      </c>
      <c r="R501" s="96" t="str">
        <f t="shared" si="207"/>
        <v/>
      </c>
      <c r="S501" s="96" t="str">
        <f t="shared" si="219"/>
        <v/>
      </c>
      <c r="T501" s="96" t="str">
        <f t="shared" si="208"/>
        <v/>
      </c>
      <c r="U501" s="96" t="str">
        <f t="shared" si="209"/>
        <v/>
      </c>
      <c r="V501" s="96" t="str">
        <f t="shared" si="210"/>
        <v/>
      </c>
      <c r="W501" s="96" t="str">
        <f t="shared" si="211"/>
        <v/>
      </c>
      <c r="X501" s="96" t="str">
        <f t="shared" si="220"/>
        <v/>
      </c>
      <c r="Y501" s="96" t="str">
        <f t="shared" si="221"/>
        <v/>
      </c>
      <c r="Z501" s="96" t="str">
        <f t="shared" si="212"/>
        <v/>
      </c>
      <c r="AA501" s="96" t="str">
        <f t="shared" si="222"/>
        <v/>
      </c>
      <c r="AB501" s="96" t="str">
        <f t="shared" si="223"/>
        <v/>
      </c>
      <c r="AC501" s="96" t="str">
        <f t="shared" si="213"/>
        <v/>
      </c>
      <c r="AD501" s="96" t="str">
        <f t="shared" si="224"/>
        <v/>
      </c>
      <c r="AE501" s="96" t="str">
        <f t="shared" si="214"/>
        <v/>
      </c>
      <c r="AF501" s="96" t="str">
        <f t="shared" si="215"/>
        <v/>
      </c>
      <c r="AG501" s="96" t="str">
        <f t="shared" si="216"/>
        <v/>
      </c>
      <c r="AH501" s="96" t="str">
        <f t="shared" si="225"/>
        <v/>
      </c>
      <c r="AI501" s="129" t="str">
        <f t="shared" si="226"/>
        <v/>
      </c>
    </row>
    <row r="502" spans="1:35" hidden="1">
      <c r="A502" s="130"/>
      <c r="B502" s="99"/>
      <c r="C502" s="97"/>
      <c r="D502" s="98"/>
      <c r="E502" s="98"/>
      <c r="F502" s="98"/>
      <c r="G502" s="98"/>
      <c r="H502" s="93" t="str">
        <f t="shared" si="202"/>
        <v/>
      </c>
      <c r="I502" s="778"/>
      <c r="J502" s="95" t="str">
        <f t="shared" si="203"/>
        <v/>
      </c>
      <c r="K502" s="95" t="str">
        <f t="shared" si="204"/>
        <v/>
      </c>
      <c r="L502" s="909"/>
      <c r="M502" s="93" t="str">
        <f t="shared" si="217"/>
        <v/>
      </c>
      <c r="N502" s="93" t="str">
        <f t="shared" si="205"/>
        <v/>
      </c>
      <c r="O502" s="96"/>
      <c r="P502" s="96" t="str">
        <f t="shared" si="218"/>
        <v/>
      </c>
      <c r="Q502" s="96" t="str">
        <f t="shared" si="206"/>
        <v/>
      </c>
      <c r="R502" s="96" t="str">
        <f t="shared" si="207"/>
        <v/>
      </c>
      <c r="S502" s="96" t="str">
        <f t="shared" si="219"/>
        <v/>
      </c>
      <c r="T502" s="96" t="str">
        <f t="shared" si="208"/>
        <v/>
      </c>
      <c r="U502" s="96" t="str">
        <f t="shared" si="209"/>
        <v/>
      </c>
      <c r="V502" s="96" t="str">
        <f t="shared" si="210"/>
        <v/>
      </c>
      <c r="W502" s="96" t="str">
        <f t="shared" si="211"/>
        <v/>
      </c>
      <c r="X502" s="96" t="str">
        <f t="shared" si="220"/>
        <v/>
      </c>
      <c r="Y502" s="96" t="str">
        <f t="shared" si="221"/>
        <v/>
      </c>
      <c r="Z502" s="96" t="str">
        <f t="shared" si="212"/>
        <v/>
      </c>
      <c r="AA502" s="96" t="str">
        <f t="shared" si="222"/>
        <v/>
      </c>
      <c r="AB502" s="96" t="str">
        <f t="shared" si="223"/>
        <v/>
      </c>
      <c r="AC502" s="96" t="str">
        <f t="shared" si="213"/>
        <v/>
      </c>
      <c r="AD502" s="96" t="str">
        <f t="shared" si="224"/>
        <v/>
      </c>
      <c r="AE502" s="96" t="str">
        <f t="shared" si="214"/>
        <v/>
      </c>
      <c r="AF502" s="96" t="str">
        <f t="shared" si="215"/>
        <v/>
      </c>
      <c r="AG502" s="96" t="str">
        <f t="shared" si="216"/>
        <v/>
      </c>
      <c r="AH502" s="96" t="str">
        <f t="shared" si="225"/>
        <v/>
      </c>
      <c r="AI502" s="129" t="str">
        <f t="shared" si="226"/>
        <v/>
      </c>
    </row>
    <row r="503" spans="1:35" hidden="1">
      <c r="A503" s="130"/>
      <c r="B503" s="99"/>
      <c r="C503" s="97"/>
      <c r="D503" s="98"/>
      <c r="E503" s="98"/>
      <c r="F503" s="98"/>
      <c r="G503" s="98"/>
      <c r="H503" s="93" t="str">
        <f t="shared" si="202"/>
        <v/>
      </c>
      <c r="I503" s="778"/>
      <c r="J503" s="95" t="str">
        <f t="shared" si="203"/>
        <v/>
      </c>
      <c r="K503" s="95" t="str">
        <f t="shared" si="204"/>
        <v/>
      </c>
      <c r="L503" s="909"/>
      <c r="M503" s="93" t="str">
        <f t="shared" si="217"/>
        <v/>
      </c>
      <c r="N503" s="93" t="str">
        <f t="shared" si="205"/>
        <v/>
      </c>
      <c r="O503" s="96"/>
      <c r="P503" s="96" t="str">
        <f t="shared" si="218"/>
        <v/>
      </c>
      <c r="Q503" s="96" t="str">
        <f t="shared" si="206"/>
        <v/>
      </c>
      <c r="R503" s="96" t="str">
        <f t="shared" si="207"/>
        <v/>
      </c>
      <c r="S503" s="96" t="str">
        <f t="shared" si="219"/>
        <v/>
      </c>
      <c r="T503" s="96" t="str">
        <f t="shared" si="208"/>
        <v/>
      </c>
      <c r="U503" s="96" t="str">
        <f t="shared" si="209"/>
        <v/>
      </c>
      <c r="V503" s="96" t="str">
        <f t="shared" si="210"/>
        <v/>
      </c>
      <c r="W503" s="96" t="str">
        <f t="shared" si="211"/>
        <v/>
      </c>
      <c r="X503" s="96" t="str">
        <f t="shared" si="220"/>
        <v/>
      </c>
      <c r="Y503" s="96" t="str">
        <f t="shared" si="221"/>
        <v/>
      </c>
      <c r="Z503" s="96" t="str">
        <f t="shared" si="212"/>
        <v/>
      </c>
      <c r="AA503" s="96" t="str">
        <f t="shared" si="222"/>
        <v/>
      </c>
      <c r="AB503" s="96" t="str">
        <f t="shared" si="223"/>
        <v/>
      </c>
      <c r="AC503" s="96" t="str">
        <f t="shared" si="213"/>
        <v/>
      </c>
      <c r="AD503" s="96" t="str">
        <f t="shared" si="224"/>
        <v/>
      </c>
      <c r="AE503" s="96" t="str">
        <f t="shared" si="214"/>
        <v/>
      </c>
      <c r="AF503" s="96" t="str">
        <f t="shared" si="215"/>
        <v/>
      </c>
      <c r="AG503" s="96" t="str">
        <f t="shared" si="216"/>
        <v/>
      </c>
      <c r="AH503" s="96" t="str">
        <f t="shared" si="225"/>
        <v/>
      </c>
      <c r="AI503" s="129" t="str">
        <f t="shared" si="226"/>
        <v/>
      </c>
    </row>
    <row r="504" spans="1:35" hidden="1">
      <c r="A504" s="130"/>
      <c r="B504" s="99"/>
      <c r="C504" s="97"/>
      <c r="D504" s="98"/>
      <c r="E504" s="98"/>
      <c r="F504" s="98"/>
      <c r="G504" s="98"/>
      <c r="H504" s="93" t="str">
        <f t="shared" si="202"/>
        <v/>
      </c>
      <c r="I504" s="778"/>
      <c r="J504" s="95" t="str">
        <f t="shared" si="203"/>
        <v/>
      </c>
      <c r="K504" s="95" t="str">
        <f t="shared" si="204"/>
        <v/>
      </c>
      <c r="L504" s="909"/>
      <c r="M504" s="93" t="str">
        <f t="shared" si="217"/>
        <v/>
      </c>
      <c r="N504" s="93" t="str">
        <f t="shared" si="205"/>
        <v/>
      </c>
      <c r="O504" s="96"/>
      <c r="P504" s="96" t="str">
        <f t="shared" si="218"/>
        <v/>
      </c>
      <c r="Q504" s="96" t="str">
        <f t="shared" si="206"/>
        <v/>
      </c>
      <c r="R504" s="96" t="str">
        <f t="shared" si="207"/>
        <v/>
      </c>
      <c r="S504" s="96" t="str">
        <f t="shared" si="219"/>
        <v/>
      </c>
      <c r="T504" s="96" t="str">
        <f t="shared" si="208"/>
        <v/>
      </c>
      <c r="U504" s="96" t="str">
        <f t="shared" si="209"/>
        <v/>
      </c>
      <c r="V504" s="96" t="str">
        <f t="shared" si="210"/>
        <v/>
      </c>
      <c r="W504" s="96" t="str">
        <f t="shared" si="211"/>
        <v/>
      </c>
      <c r="X504" s="96" t="str">
        <f t="shared" si="220"/>
        <v/>
      </c>
      <c r="Y504" s="96" t="str">
        <f t="shared" si="221"/>
        <v/>
      </c>
      <c r="Z504" s="96" t="str">
        <f t="shared" si="212"/>
        <v/>
      </c>
      <c r="AA504" s="96" t="str">
        <f t="shared" si="222"/>
        <v/>
      </c>
      <c r="AB504" s="96" t="str">
        <f t="shared" si="223"/>
        <v/>
      </c>
      <c r="AC504" s="96" t="str">
        <f t="shared" si="213"/>
        <v/>
      </c>
      <c r="AD504" s="96" t="str">
        <f t="shared" si="224"/>
        <v/>
      </c>
      <c r="AE504" s="96" t="str">
        <f t="shared" si="214"/>
        <v/>
      </c>
      <c r="AF504" s="96" t="str">
        <f t="shared" si="215"/>
        <v/>
      </c>
      <c r="AG504" s="96" t="str">
        <f t="shared" si="216"/>
        <v/>
      </c>
      <c r="AH504" s="96" t="str">
        <f t="shared" si="225"/>
        <v/>
      </c>
      <c r="AI504" s="129" t="str">
        <f t="shared" si="226"/>
        <v/>
      </c>
    </row>
    <row r="505" spans="1:35" hidden="1">
      <c r="A505" s="130"/>
      <c r="B505" s="99"/>
      <c r="C505" s="97"/>
      <c r="D505" s="98"/>
      <c r="E505" s="98"/>
      <c r="F505" s="98"/>
      <c r="G505" s="98"/>
      <c r="H505" s="93" t="str">
        <f t="shared" si="202"/>
        <v/>
      </c>
      <c r="I505" s="778"/>
      <c r="J505" s="95" t="str">
        <f t="shared" si="203"/>
        <v/>
      </c>
      <c r="K505" s="95" t="str">
        <f t="shared" si="204"/>
        <v/>
      </c>
      <c r="L505" s="909"/>
      <c r="M505" s="93" t="str">
        <f t="shared" si="217"/>
        <v/>
      </c>
      <c r="N505" s="93" t="str">
        <f t="shared" si="205"/>
        <v/>
      </c>
      <c r="O505" s="96"/>
      <c r="P505" s="96" t="str">
        <f t="shared" si="218"/>
        <v/>
      </c>
      <c r="Q505" s="96" t="str">
        <f t="shared" si="206"/>
        <v/>
      </c>
      <c r="R505" s="96" t="str">
        <f t="shared" si="207"/>
        <v/>
      </c>
      <c r="S505" s="96" t="str">
        <f t="shared" si="219"/>
        <v/>
      </c>
      <c r="T505" s="96" t="str">
        <f t="shared" si="208"/>
        <v/>
      </c>
      <c r="U505" s="96" t="str">
        <f t="shared" si="209"/>
        <v/>
      </c>
      <c r="V505" s="96" t="str">
        <f t="shared" si="210"/>
        <v/>
      </c>
      <c r="W505" s="96" t="str">
        <f t="shared" si="211"/>
        <v/>
      </c>
      <c r="X505" s="96" t="str">
        <f t="shared" si="220"/>
        <v/>
      </c>
      <c r="Y505" s="96" t="str">
        <f t="shared" si="221"/>
        <v/>
      </c>
      <c r="Z505" s="96" t="str">
        <f t="shared" si="212"/>
        <v/>
      </c>
      <c r="AA505" s="96" t="str">
        <f t="shared" si="222"/>
        <v/>
      </c>
      <c r="AB505" s="96" t="str">
        <f t="shared" si="223"/>
        <v/>
      </c>
      <c r="AC505" s="96" t="str">
        <f t="shared" si="213"/>
        <v/>
      </c>
      <c r="AD505" s="96" t="str">
        <f t="shared" si="224"/>
        <v/>
      </c>
      <c r="AE505" s="96" t="str">
        <f t="shared" si="214"/>
        <v/>
      </c>
      <c r="AF505" s="96" t="str">
        <f t="shared" si="215"/>
        <v/>
      </c>
      <c r="AG505" s="96" t="str">
        <f t="shared" si="216"/>
        <v/>
      </c>
      <c r="AH505" s="96" t="str">
        <f t="shared" si="225"/>
        <v/>
      </c>
      <c r="AI505" s="129" t="str">
        <f t="shared" si="226"/>
        <v/>
      </c>
    </row>
    <row r="506" spans="1:35" hidden="1">
      <c r="A506" s="130"/>
      <c r="B506" s="99"/>
      <c r="C506" s="97"/>
      <c r="D506" s="98"/>
      <c r="E506" s="98"/>
      <c r="F506" s="98"/>
      <c r="G506" s="98"/>
      <c r="H506" s="93" t="str">
        <f t="shared" si="202"/>
        <v/>
      </c>
      <c r="I506" s="778"/>
      <c r="J506" s="95" t="str">
        <f t="shared" si="203"/>
        <v/>
      </c>
      <c r="K506" s="95" t="str">
        <f t="shared" si="204"/>
        <v/>
      </c>
      <c r="L506" s="909"/>
      <c r="M506" s="93" t="str">
        <f t="shared" si="217"/>
        <v/>
      </c>
      <c r="N506" s="93" t="str">
        <f t="shared" si="205"/>
        <v/>
      </c>
      <c r="O506" s="96"/>
      <c r="P506" s="96" t="str">
        <f t="shared" si="218"/>
        <v/>
      </c>
      <c r="Q506" s="96" t="str">
        <f t="shared" si="206"/>
        <v/>
      </c>
      <c r="R506" s="96" t="str">
        <f t="shared" si="207"/>
        <v/>
      </c>
      <c r="S506" s="96" t="str">
        <f t="shared" si="219"/>
        <v/>
      </c>
      <c r="T506" s="96" t="str">
        <f t="shared" si="208"/>
        <v/>
      </c>
      <c r="U506" s="96" t="str">
        <f t="shared" si="209"/>
        <v/>
      </c>
      <c r="V506" s="96" t="str">
        <f t="shared" si="210"/>
        <v/>
      </c>
      <c r="W506" s="96" t="str">
        <f t="shared" si="211"/>
        <v/>
      </c>
      <c r="X506" s="96" t="str">
        <f t="shared" si="220"/>
        <v/>
      </c>
      <c r="Y506" s="96" t="str">
        <f t="shared" si="221"/>
        <v/>
      </c>
      <c r="Z506" s="96" t="str">
        <f t="shared" si="212"/>
        <v/>
      </c>
      <c r="AA506" s="96" t="str">
        <f t="shared" si="222"/>
        <v/>
      </c>
      <c r="AB506" s="96" t="str">
        <f t="shared" si="223"/>
        <v/>
      </c>
      <c r="AC506" s="96" t="str">
        <f t="shared" si="213"/>
        <v/>
      </c>
      <c r="AD506" s="96" t="str">
        <f t="shared" si="224"/>
        <v/>
      </c>
      <c r="AE506" s="96" t="str">
        <f t="shared" si="214"/>
        <v/>
      </c>
      <c r="AF506" s="96" t="str">
        <f t="shared" si="215"/>
        <v/>
      </c>
      <c r="AG506" s="96" t="str">
        <f t="shared" si="216"/>
        <v/>
      </c>
      <c r="AH506" s="96" t="str">
        <f t="shared" si="225"/>
        <v/>
      </c>
      <c r="AI506" s="129" t="str">
        <f t="shared" si="226"/>
        <v/>
      </c>
    </row>
    <row r="507" spans="1:35" hidden="1">
      <c r="A507" s="130"/>
      <c r="B507" s="99"/>
      <c r="C507" s="97"/>
      <c r="D507" s="98"/>
      <c r="E507" s="98"/>
      <c r="F507" s="98"/>
      <c r="G507" s="98"/>
      <c r="H507" s="93" t="str">
        <f t="shared" si="202"/>
        <v/>
      </c>
      <c r="I507" s="778"/>
      <c r="J507" s="95" t="str">
        <f t="shared" si="203"/>
        <v/>
      </c>
      <c r="K507" s="95" t="str">
        <f t="shared" si="204"/>
        <v/>
      </c>
      <c r="L507" s="909"/>
      <c r="M507" s="93" t="str">
        <f t="shared" si="217"/>
        <v/>
      </c>
      <c r="N507" s="93" t="str">
        <f t="shared" si="205"/>
        <v/>
      </c>
      <c r="O507" s="96"/>
      <c r="P507" s="96" t="str">
        <f t="shared" si="218"/>
        <v/>
      </c>
      <c r="Q507" s="96" t="str">
        <f t="shared" si="206"/>
        <v/>
      </c>
      <c r="R507" s="96" t="str">
        <f t="shared" si="207"/>
        <v/>
      </c>
      <c r="S507" s="96" t="str">
        <f t="shared" si="219"/>
        <v/>
      </c>
      <c r="T507" s="96" t="str">
        <f t="shared" si="208"/>
        <v/>
      </c>
      <c r="U507" s="96" t="str">
        <f t="shared" si="209"/>
        <v/>
      </c>
      <c r="V507" s="96" t="str">
        <f t="shared" si="210"/>
        <v/>
      </c>
      <c r="W507" s="96" t="str">
        <f t="shared" si="211"/>
        <v/>
      </c>
      <c r="X507" s="96" t="str">
        <f t="shared" si="220"/>
        <v/>
      </c>
      <c r="Y507" s="96" t="str">
        <f t="shared" si="221"/>
        <v/>
      </c>
      <c r="Z507" s="96" t="str">
        <f t="shared" si="212"/>
        <v/>
      </c>
      <c r="AA507" s="96" t="str">
        <f t="shared" si="222"/>
        <v/>
      </c>
      <c r="AB507" s="96" t="str">
        <f t="shared" si="223"/>
        <v/>
      </c>
      <c r="AC507" s="96" t="str">
        <f t="shared" si="213"/>
        <v/>
      </c>
      <c r="AD507" s="96" t="str">
        <f t="shared" si="224"/>
        <v/>
      </c>
      <c r="AE507" s="96" t="str">
        <f t="shared" si="214"/>
        <v/>
      </c>
      <c r="AF507" s="96" t="str">
        <f t="shared" si="215"/>
        <v/>
      </c>
      <c r="AG507" s="96" t="str">
        <f t="shared" si="216"/>
        <v/>
      </c>
      <c r="AH507" s="96" t="str">
        <f t="shared" si="225"/>
        <v/>
      </c>
      <c r="AI507" s="129" t="str">
        <f t="shared" si="226"/>
        <v/>
      </c>
    </row>
    <row r="508" spans="1:35" hidden="1">
      <c r="A508" s="130"/>
      <c r="B508" s="99"/>
      <c r="C508" s="97"/>
      <c r="D508" s="98"/>
      <c r="E508" s="98"/>
      <c r="F508" s="98"/>
      <c r="G508" s="98"/>
      <c r="H508" s="93" t="str">
        <f t="shared" si="202"/>
        <v/>
      </c>
      <c r="I508" s="778"/>
      <c r="J508" s="95" t="str">
        <f t="shared" si="203"/>
        <v/>
      </c>
      <c r="K508" s="95" t="str">
        <f t="shared" si="204"/>
        <v/>
      </c>
      <c r="L508" s="909"/>
      <c r="M508" s="93" t="str">
        <f t="shared" si="217"/>
        <v/>
      </c>
      <c r="N508" s="93" t="str">
        <f t="shared" si="205"/>
        <v/>
      </c>
      <c r="O508" s="96"/>
      <c r="P508" s="96" t="str">
        <f t="shared" si="218"/>
        <v/>
      </c>
      <c r="Q508" s="96" t="str">
        <f t="shared" si="206"/>
        <v/>
      </c>
      <c r="R508" s="96" t="str">
        <f t="shared" si="207"/>
        <v/>
      </c>
      <c r="S508" s="96" t="str">
        <f t="shared" si="219"/>
        <v/>
      </c>
      <c r="T508" s="96" t="str">
        <f t="shared" si="208"/>
        <v/>
      </c>
      <c r="U508" s="96" t="str">
        <f t="shared" si="209"/>
        <v/>
      </c>
      <c r="V508" s="96" t="str">
        <f t="shared" si="210"/>
        <v/>
      </c>
      <c r="W508" s="96" t="str">
        <f t="shared" si="211"/>
        <v/>
      </c>
      <c r="X508" s="96" t="str">
        <f t="shared" si="220"/>
        <v/>
      </c>
      <c r="Y508" s="96" t="str">
        <f t="shared" si="221"/>
        <v/>
      </c>
      <c r="Z508" s="96" t="str">
        <f t="shared" si="212"/>
        <v/>
      </c>
      <c r="AA508" s="96" t="str">
        <f t="shared" si="222"/>
        <v/>
      </c>
      <c r="AB508" s="96" t="str">
        <f t="shared" si="223"/>
        <v/>
      </c>
      <c r="AC508" s="96" t="str">
        <f t="shared" si="213"/>
        <v/>
      </c>
      <c r="AD508" s="96" t="str">
        <f t="shared" si="224"/>
        <v/>
      </c>
      <c r="AE508" s="96" t="str">
        <f t="shared" si="214"/>
        <v/>
      </c>
      <c r="AF508" s="96" t="str">
        <f t="shared" si="215"/>
        <v/>
      </c>
      <c r="AG508" s="96" t="str">
        <f t="shared" si="216"/>
        <v/>
      </c>
      <c r="AH508" s="96" t="str">
        <f t="shared" si="225"/>
        <v/>
      </c>
      <c r="AI508" s="129" t="str">
        <f t="shared" si="226"/>
        <v/>
      </c>
    </row>
    <row r="509" spans="1:35" hidden="1">
      <c r="A509" s="130"/>
      <c r="B509" s="99"/>
      <c r="C509" s="97"/>
      <c r="D509" s="98"/>
      <c r="E509" s="98"/>
      <c r="F509" s="98"/>
      <c r="G509" s="98"/>
      <c r="H509" s="93" t="str">
        <f t="shared" si="202"/>
        <v/>
      </c>
      <c r="I509" s="778"/>
      <c r="J509" s="95" t="str">
        <f t="shared" si="203"/>
        <v/>
      </c>
      <c r="K509" s="95" t="str">
        <f t="shared" si="204"/>
        <v/>
      </c>
      <c r="L509" s="909"/>
      <c r="M509" s="93" t="str">
        <f t="shared" si="217"/>
        <v/>
      </c>
      <c r="N509" s="93" t="str">
        <f t="shared" si="205"/>
        <v/>
      </c>
      <c r="O509" s="96"/>
      <c r="P509" s="96" t="str">
        <f t="shared" si="218"/>
        <v/>
      </c>
      <c r="Q509" s="96" t="str">
        <f t="shared" si="206"/>
        <v/>
      </c>
      <c r="R509" s="96" t="str">
        <f t="shared" si="207"/>
        <v/>
      </c>
      <c r="S509" s="96" t="str">
        <f t="shared" si="219"/>
        <v/>
      </c>
      <c r="T509" s="96" t="str">
        <f t="shared" si="208"/>
        <v/>
      </c>
      <c r="U509" s="96" t="str">
        <f t="shared" si="209"/>
        <v/>
      </c>
      <c r="V509" s="96" t="str">
        <f t="shared" si="210"/>
        <v/>
      </c>
      <c r="W509" s="96" t="str">
        <f t="shared" si="211"/>
        <v/>
      </c>
      <c r="X509" s="96" t="str">
        <f t="shared" si="220"/>
        <v/>
      </c>
      <c r="Y509" s="96" t="str">
        <f t="shared" si="221"/>
        <v/>
      </c>
      <c r="Z509" s="96" t="str">
        <f t="shared" si="212"/>
        <v/>
      </c>
      <c r="AA509" s="96" t="str">
        <f t="shared" si="222"/>
        <v/>
      </c>
      <c r="AB509" s="96" t="str">
        <f t="shared" si="223"/>
        <v/>
      </c>
      <c r="AC509" s="96" t="str">
        <f t="shared" si="213"/>
        <v/>
      </c>
      <c r="AD509" s="96" t="str">
        <f t="shared" si="224"/>
        <v/>
      </c>
      <c r="AE509" s="96" t="str">
        <f t="shared" si="214"/>
        <v/>
      </c>
      <c r="AF509" s="96" t="str">
        <f t="shared" si="215"/>
        <v/>
      </c>
      <c r="AG509" s="96" t="str">
        <f t="shared" si="216"/>
        <v/>
      </c>
      <c r="AH509" s="96" t="str">
        <f t="shared" si="225"/>
        <v/>
      </c>
      <c r="AI509" s="129" t="str">
        <f t="shared" si="226"/>
        <v/>
      </c>
    </row>
    <row r="510" spans="1:35" hidden="1">
      <c r="A510" s="130"/>
      <c r="B510" s="99"/>
      <c r="C510" s="97"/>
      <c r="D510" s="98"/>
      <c r="E510" s="98"/>
      <c r="F510" s="98"/>
      <c r="G510" s="98"/>
      <c r="H510" s="93" t="str">
        <f t="shared" si="202"/>
        <v/>
      </c>
      <c r="I510" s="778"/>
      <c r="J510" s="95" t="str">
        <f t="shared" si="203"/>
        <v/>
      </c>
      <c r="K510" s="95" t="str">
        <f t="shared" si="204"/>
        <v/>
      </c>
      <c r="L510" s="909"/>
      <c r="M510" s="93" t="str">
        <f t="shared" si="217"/>
        <v/>
      </c>
      <c r="N510" s="93" t="str">
        <f t="shared" si="205"/>
        <v/>
      </c>
      <c r="O510" s="96"/>
      <c r="P510" s="96" t="str">
        <f t="shared" si="218"/>
        <v/>
      </c>
      <c r="Q510" s="96" t="str">
        <f t="shared" si="206"/>
        <v/>
      </c>
      <c r="R510" s="96" t="str">
        <f t="shared" si="207"/>
        <v/>
      </c>
      <c r="S510" s="96" t="str">
        <f t="shared" si="219"/>
        <v/>
      </c>
      <c r="T510" s="96" t="str">
        <f t="shared" si="208"/>
        <v/>
      </c>
      <c r="U510" s="96" t="str">
        <f t="shared" si="209"/>
        <v/>
      </c>
      <c r="V510" s="96" t="str">
        <f t="shared" si="210"/>
        <v/>
      </c>
      <c r="W510" s="96" t="str">
        <f t="shared" si="211"/>
        <v/>
      </c>
      <c r="X510" s="96" t="str">
        <f t="shared" si="220"/>
        <v/>
      </c>
      <c r="Y510" s="96" t="str">
        <f t="shared" si="221"/>
        <v/>
      </c>
      <c r="Z510" s="96" t="str">
        <f t="shared" si="212"/>
        <v/>
      </c>
      <c r="AA510" s="96" t="str">
        <f t="shared" si="222"/>
        <v/>
      </c>
      <c r="AB510" s="96" t="str">
        <f t="shared" si="223"/>
        <v/>
      </c>
      <c r="AC510" s="96" t="str">
        <f t="shared" si="213"/>
        <v/>
      </c>
      <c r="AD510" s="96" t="str">
        <f t="shared" si="224"/>
        <v/>
      </c>
      <c r="AE510" s="96" t="str">
        <f t="shared" si="214"/>
        <v/>
      </c>
      <c r="AF510" s="96" t="str">
        <f t="shared" si="215"/>
        <v/>
      </c>
      <c r="AG510" s="96" t="str">
        <f t="shared" si="216"/>
        <v/>
      </c>
      <c r="AH510" s="96" t="str">
        <f t="shared" si="225"/>
        <v/>
      </c>
      <c r="AI510" s="129" t="str">
        <f t="shared" si="226"/>
        <v/>
      </c>
    </row>
    <row r="511" spans="1:35" hidden="1">
      <c r="A511" s="130"/>
      <c r="B511" s="99"/>
      <c r="C511" s="97"/>
      <c r="D511" s="98"/>
      <c r="E511" s="98"/>
      <c r="F511" s="98"/>
      <c r="G511" s="98"/>
      <c r="H511" s="93" t="str">
        <f t="shared" si="202"/>
        <v/>
      </c>
      <c r="I511" s="778"/>
      <c r="J511" s="95" t="str">
        <f t="shared" si="203"/>
        <v/>
      </c>
      <c r="K511" s="95" t="str">
        <f t="shared" si="204"/>
        <v/>
      </c>
      <c r="L511" s="909"/>
      <c r="M511" s="93" t="str">
        <f t="shared" si="217"/>
        <v/>
      </c>
      <c r="N511" s="93" t="str">
        <f t="shared" si="205"/>
        <v/>
      </c>
      <c r="O511" s="96"/>
      <c r="P511" s="96" t="str">
        <f t="shared" si="218"/>
        <v/>
      </c>
      <c r="Q511" s="96" t="str">
        <f t="shared" si="206"/>
        <v/>
      </c>
      <c r="R511" s="96" t="str">
        <f t="shared" si="207"/>
        <v/>
      </c>
      <c r="S511" s="96" t="str">
        <f t="shared" si="219"/>
        <v/>
      </c>
      <c r="T511" s="96" t="str">
        <f t="shared" si="208"/>
        <v/>
      </c>
      <c r="U511" s="96" t="str">
        <f t="shared" si="209"/>
        <v/>
      </c>
      <c r="V511" s="96" t="str">
        <f t="shared" si="210"/>
        <v/>
      </c>
      <c r="W511" s="96" t="str">
        <f t="shared" si="211"/>
        <v/>
      </c>
      <c r="X511" s="96" t="str">
        <f t="shared" si="220"/>
        <v/>
      </c>
      <c r="Y511" s="96" t="str">
        <f t="shared" si="221"/>
        <v/>
      </c>
      <c r="Z511" s="96" t="str">
        <f t="shared" si="212"/>
        <v/>
      </c>
      <c r="AA511" s="96" t="str">
        <f t="shared" si="222"/>
        <v/>
      </c>
      <c r="AB511" s="96" t="str">
        <f t="shared" si="223"/>
        <v/>
      </c>
      <c r="AC511" s="96" t="str">
        <f t="shared" si="213"/>
        <v/>
      </c>
      <c r="AD511" s="96" t="str">
        <f t="shared" si="224"/>
        <v/>
      </c>
      <c r="AE511" s="96" t="str">
        <f t="shared" si="214"/>
        <v/>
      </c>
      <c r="AF511" s="96" t="str">
        <f t="shared" si="215"/>
        <v/>
      </c>
      <c r="AG511" s="96" t="str">
        <f t="shared" si="216"/>
        <v/>
      </c>
      <c r="AH511" s="96" t="str">
        <f t="shared" si="225"/>
        <v/>
      </c>
      <c r="AI511" s="129" t="str">
        <f t="shared" si="226"/>
        <v/>
      </c>
    </row>
    <row r="512" spans="1:35" hidden="1">
      <c r="A512" s="130"/>
      <c r="B512" s="99"/>
      <c r="C512" s="97"/>
      <c r="D512" s="98"/>
      <c r="E512" s="98"/>
      <c r="F512" s="98"/>
      <c r="G512" s="98"/>
      <c r="H512" s="93" t="str">
        <f t="shared" si="202"/>
        <v/>
      </c>
      <c r="I512" s="778"/>
      <c r="J512" s="95" t="str">
        <f t="shared" si="203"/>
        <v/>
      </c>
      <c r="K512" s="95" t="str">
        <f t="shared" si="204"/>
        <v/>
      </c>
      <c r="L512" s="909"/>
      <c r="M512" s="93" t="str">
        <f t="shared" si="217"/>
        <v/>
      </c>
      <c r="N512" s="93" t="str">
        <f t="shared" si="205"/>
        <v/>
      </c>
      <c r="O512" s="96"/>
      <c r="P512" s="96" t="str">
        <f t="shared" si="218"/>
        <v/>
      </c>
      <c r="Q512" s="96" t="str">
        <f t="shared" si="206"/>
        <v/>
      </c>
      <c r="R512" s="96" t="str">
        <f t="shared" si="207"/>
        <v/>
      </c>
      <c r="S512" s="96" t="str">
        <f t="shared" si="219"/>
        <v/>
      </c>
      <c r="T512" s="96" t="str">
        <f t="shared" si="208"/>
        <v/>
      </c>
      <c r="U512" s="96" t="str">
        <f t="shared" si="209"/>
        <v/>
      </c>
      <c r="V512" s="96" t="str">
        <f t="shared" si="210"/>
        <v/>
      </c>
      <c r="W512" s="96" t="str">
        <f t="shared" si="211"/>
        <v/>
      </c>
      <c r="X512" s="96" t="str">
        <f t="shared" si="220"/>
        <v/>
      </c>
      <c r="Y512" s="96" t="str">
        <f t="shared" si="221"/>
        <v/>
      </c>
      <c r="Z512" s="96" t="str">
        <f t="shared" si="212"/>
        <v/>
      </c>
      <c r="AA512" s="96" t="str">
        <f t="shared" si="222"/>
        <v/>
      </c>
      <c r="AB512" s="96" t="str">
        <f t="shared" si="223"/>
        <v/>
      </c>
      <c r="AC512" s="96" t="str">
        <f t="shared" si="213"/>
        <v/>
      </c>
      <c r="AD512" s="96" t="str">
        <f t="shared" si="224"/>
        <v/>
      </c>
      <c r="AE512" s="96" t="str">
        <f t="shared" si="214"/>
        <v/>
      </c>
      <c r="AF512" s="96" t="str">
        <f t="shared" si="215"/>
        <v/>
      </c>
      <c r="AG512" s="96" t="str">
        <f t="shared" si="216"/>
        <v/>
      </c>
      <c r="AH512" s="96" t="str">
        <f t="shared" si="225"/>
        <v/>
      </c>
      <c r="AI512" s="129" t="str">
        <f t="shared" si="226"/>
        <v/>
      </c>
    </row>
    <row r="513" spans="1:35" hidden="1">
      <c r="A513" s="130"/>
      <c r="B513" s="99"/>
      <c r="C513" s="97"/>
      <c r="D513" s="98"/>
      <c r="E513" s="98"/>
      <c r="F513" s="98"/>
      <c r="G513" s="98"/>
      <c r="H513" s="93" t="str">
        <f t="shared" si="202"/>
        <v/>
      </c>
      <c r="I513" s="778"/>
      <c r="J513" s="95" t="str">
        <f t="shared" si="203"/>
        <v/>
      </c>
      <c r="K513" s="95" t="str">
        <f t="shared" si="204"/>
        <v/>
      </c>
      <c r="L513" s="909"/>
      <c r="M513" s="93" t="str">
        <f t="shared" si="217"/>
        <v/>
      </c>
      <c r="N513" s="93" t="str">
        <f t="shared" si="205"/>
        <v/>
      </c>
      <c r="O513" s="96"/>
      <c r="P513" s="96" t="str">
        <f t="shared" si="218"/>
        <v/>
      </c>
      <c r="Q513" s="96" t="str">
        <f t="shared" si="206"/>
        <v/>
      </c>
      <c r="R513" s="96" t="str">
        <f t="shared" si="207"/>
        <v/>
      </c>
      <c r="S513" s="96" t="str">
        <f t="shared" si="219"/>
        <v/>
      </c>
      <c r="T513" s="96" t="str">
        <f t="shared" si="208"/>
        <v/>
      </c>
      <c r="U513" s="96" t="str">
        <f t="shared" si="209"/>
        <v/>
      </c>
      <c r="V513" s="96" t="str">
        <f t="shared" si="210"/>
        <v/>
      </c>
      <c r="W513" s="96" t="str">
        <f t="shared" si="211"/>
        <v/>
      </c>
      <c r="X513" s="96" t="str">
        <f t="shared" si="220"/>
        <v/>
      </c>
      <c r="Y513" s="96" t="str">
        <f t="shared" si="221"/>
        <v/>
      </c>
      <c r="Z513" s="96" t="str">
        <f t="shared" si="212"/>
        <v/>
      </c>
      <c r="AA513" s="96" t="str">
        <f t="shared" si="222"/>
        <v/>
      </c>
      <c r="AB513" s="96" t="str">
        <f t="shared" si="223"/>
        <v/>
      </c>
      <c r="AC513" s="96" t="str">
        <f t="shared" si="213"/>
        <v/>
      </c>
      <c r="AD513" s="96" t="str">
        <f t="shared" si="224"/>
        <v/>
      </c>
      <c r="AE513" s="96" t="str">
        <f t="shared" si="214"/>
        <v/>
      </c>
      <c r="AF513" s="96" t="str">
        <f t="shared" si="215"/>
        <v/>
      </c>
      <c r="AG513" s="96" t="str">
        <f t="shared" si="216"/>
        <v/>
      </c>
      <c r="AH513" s="96" t="str">
        <f t="shared" si="225"/>
        <v/>
      </c>
      <c r="AI513" s="129" t="str">
        <f t="shared" si="226"/>
        <v/>
      </c>
    </row>
    <row r="514" spans="1:35" hidden="1">
      <c r="A514" s="130"/>
      <c r="B514" s="99"/>
      <c r="C514" s="97"/>
      <c r="D514" s="98"/>
      <c r="E514" s="98"/>
      <c r="F514" s="98"/>
      <c r="G514" s="98"/>
      <c r="H514" s="93" t="str">
        <f t="shared" si="202"/>
        <v/>
      </c>
      <c r="I514" s="778"/>
      <c r="J514" s="95" t="str">
        <f t="shared" si="203"/>
        <v/>
      </c>
      <c r="K514" s="95" t="str">
        <f t="shared" si="204"/>
        <v/>
      </c>
      <c r="L514" s="909"/>
      <c r="M514" s="93" t="str">
        <f t="shared" si="217"/>
        <v/>
      </c>
      <c r="N514" s="93" t="str">
        <f t="shared" si="205"/>
        <v/>
      </c>
      <c r="O514" s="96"/>
      <c r="P514" s="96" t="str">
        <f t="shared" si="218"/>
        <v/>
      </c>
      <c r="Q514" s="96" t="str">
        <f t="shared" si="206"/>
        <v/>
      </c>
      <c r="R514" s="96" t="str">
        <f t="shared" si="207"/>
        <v/>
      </c>
      <c r="S514" s="96" t="str">
        <f t="shared" si="219"/>
        <v/>
      </c>
      <c r="T514" s="96" t="str">
        <f t="shared" si="208"/>
        <v/>
      </c>
      <c r="U514" s="96" t="str">
        <f t="shared" si="209"/>
        <v/>
      </c>
      <c r="V514" s="96" t="str">
        <f t="shared" si="210"/>
        <v/>
      </c>
      <c r="W514" s="96" t="str">
        <f t="shared" si="211"/>
        <v/>
      </c>
      <c r="X514" s="96" t="str">
        <f t="shared" si="220"/>
        <v/>
      </c>
      <c r="Y514" s="96" t="str">
        <f t="shared" si="221"/>
        <v/>
      </c>
      <c r="Z514" s="96" t="str">
        <f t="shared" si="212"/>
        <v/>
      </c>
      <c r="AA514" s="96" t="str">
        <f t="shared" si="222"/>
        <v/>
      </c>
      <c r="AB514" s="96" t="str">
        <f t="shared" si="223"/>
        <v/>
      </c>
      <c r="AC514" s="96" t="str">
        <f t="shared" si="213"/>
        <v/>
      </c>
      <c r="AD514" s="96" t="str">
        <f t="shared" si="224"/>
        <v/>
      </c>
      <c r="AE514" s="96" t="str">
        <f t="shared" si="214"/>
        <v/>
      </c>
      <c r="AF514" s="96" t="str">
        <f t="shared" si="215"/>
        <v/>
      </c>
      <c r="AG514" s="96" t="str">
        <f t="shared" si="216"/>
        <v/>
      </c>
      <c r="AH514" s="96" t="str">
        <f t="shared" si="225"/>
        <v/>
      </c>
      <c r="AI514" s="129" t="str">
        <f t="shared" si="226"/>
        <v/>
      </c>
    </row>
    <row r="515" spans="1:35" hidden="1">
      <c r="A515" s="130"/>
      <c r="B515" s="99"/>
      <c r="C515" s="97"/>
      <c r="D515" s="98"/>
      <c r="E515" s="98"/>
      <c r="F515" s="98"/>
      <c r="G515" s="98"/>
      <c r="H515" s="93" t="str">
        <f t="shared" si="202"/>
        <v/>
      </c>
      <c r="I515" s="778"/>
      <c r="J515" s="95" t="str">
        <f t="shared" si="203"/>
        <v/>
      </c>
      <c r="K515" s="95" t="str">
        <f t="shared" si="204"/>
        <v/>
      </c>
      <c r="L515" s="909"/>
      <c r="M515" s="93" t="str">
        <f t="shared" si="217"/>
        <v/>
      </c>
      <c r="N515" s="93" t="str">
        <f t="shared" si="205"/>
        <v/>
      </c>
      <c r="O515" s="96"/>
      <c r="P515" s="96" t="str">
        <f t="shared" si="218"/>
        <v/>
      </c>
      <c r="Q515" s="96" t="str">
        <f t="shared" si="206"/>
        <v/>
      </c>
      <c r="R515" s="96" t="str">
        <f t="shared" si="207"/>
        <v/>
      </c>
      <c r="S515" s="96" t="str">
        <f t="shared" si="219"/>
        <v/>
      </c>
      <c r="T515" s="96" t="str">
        <f t="shared" si="208"/>
        <v/>
      </c>
      <c r="U515" s="96" t="str">
        <f t="shared" si="209"/>
        <v/>
      </c>
      <c r="V515" s="96" t="str">
        <f t="shared" si="210"/>
        <v/>
      </c>
      <c r="W515" s="96" t="str">
        <f t="shared" si="211"/>
        <v/>
      </c>
      <c r="X515" s="96" t="str">
        <f t="shared" si="220"/>
        <v/>
      </c>
      <c r="Y515" s="96" t="str">
        <f t="shared" si="221"/>
        <v/>
      </c>
      <c r="Z515" s="96" t="str">
        <f t="shared" si="212"/>
        <v/>
      </c>
      <c r="AA515" s="96" t="str">
        <f t="shared" si="222"/>
        <v/>
      </c>
      <c r="AB515" s="96" t="str">
        <f t="shared" si="223"/>
        <v/>
      </c>
      <c r="AC515" s="96" t="str">
        <f t="shared" si="213"/>
        <v/>
      </c>
      <c r="AD515" s="96" t="str">
        <f t="shared" si="224"/>
        <v/>
      </c>
      <c r="AE515" s="96" t="str">
        <f t="shared" si="214"/>
        <v/>
      </c>
      <c r="AF515" s="96" t="str">
        <f t="shared" si="215"/>
        <v/>
      </c>
      <c r="AG515" s="96" t="str">
        <f t="shared" si="216"/>
        <v/>
      </c>
      <c r="AH515" s="96" t="str">
        <f t="shared" si="225"/>
        <v/>
      </c>
      <c r="AI515" s="129" t="str">
        <f t="shared" si="226"/>
        <v/>
      </c>
    </row>
    <row r="516" spans="1:35" hidden="1">
      <c r="A516" s="130"/>
      <c r="B516" s="99"/>
      <c r="C516" s="97"/>
      <c r="D516" s="98"/>
      <c r="E516" s="98"/>
      <c r="F516" s="98"/>
      <c r="G516" s="98"/>
      <c r="H516" s="93" t="str">
        <f t="shared" si="202"/>
        <v/>
      </c>
      <c r="I516" s="778"/>
      <c r="J516" s="95" t="str">
        <f t="shared" si="203"/>
        <v/>
      </c>
      <c r="K516" s="95" t="str">
        <f t="shared" si="204"/>
        <v/>
      </c>
      <c r="L516" s="909"/>
      <c r="M516" s="93" t="str">
        <f t="shared" si="217"/>
        <v/>
      </c>
      <c r="N516" s="93" t="str">
        <f t="shared" si="205"/>
        <v/>
      </c>
      <c r="O516" s="96"/>
      <c r="P516" s="96" t="str">
        <f t="shared" si="218"/>
        <v/>
      </c>
      <c r="Q516" s="96" t="str">
        <f t="shared" si="206"/>
        <v/>
      </c>
      <c r="R516" s="96" t="str">
        <f t="shared" si="207"/>
        <v/>
      </c>
      <c r="S516" s="96" t="str">
        <f t="shared" si="219"/>
        <v/>
      </c>
      <c r="T516" s="96" t="str">
        <f t="shared" si="208"/>
        <v/>
      </c>
      <c r="U516" s="96" t="str">
        <f t="shared" si="209"/>
        <v/>
      </c>
      <c r="V516" s="96" t="str">
        <f t="shared" si="210"/>
        <v/>
      </c>
      <c r="W516" s="96" t="str">
        <f t="shared" si="211"/>
        <v/>
      </c>
      <c r="X516" s="96" t="str">
        <f t="shared" si="220"/>
        <v/>
      </c>
      <c r="Y516" s="96" t="str">
        <f t="shared" si="221"/>
        <v/>
      </c>
      <c r="Z516" s="96" t="str">
        <f t="shared" si="212"/>
        <v/>
      </c>
      <c r="AA516" s="96" t="str">
        <f t="shared" si="222"/>
        <v/>
      </c>
      <c r="AB516" s="96" t="str">
        <f t="shared" si="223"/>
        <v/>
      </c>
      <c r="AC516" s="96" t="str">
        <f t="shared" si="213"/>
        <v/>
      </c>
      <c r="AD516" s="96" t="str">
        <f t="shared" si="224"/>
        <v/>
      </c>
      <c r="AE516" s="96" t="str">
        <f t="shared" si="214"/>
        <v/>
      </c>
      <c r="AF516" s="96" t="str">
        <f t="shared" si="215"/>
        <v/>
      </c>
      <c r="AG516" s="96" t="str">
        <f t="shared" si="216"/>
        <v/>
      </c>
      <c r="AH516" s="96" t="str">
        <f t="shared" si="225"/>
        <v/>
      </c>
      <c r="AI516" s="129" t="str">
        <f t="shared" si="226"/>
        <v/>
      </c>
    </row>
    <row r="517" spans="1:35" hidden="1">
      <c r="A517" s="130"/>
      <c r="B517" s="99"/>
      <c r="C517" s="97"/>
      <c r="D517" s="98"/>
      <c r="E517" s="98"/>
      <c r="F517" s="98"/>
      <c r="G517" s="98"/>
      <c r="H517" s="93" t="str">
        <f t="shared" si="202"/>
        <v/>
      </c>
      <c r="I517" s="778"/>
      <c r="J517" s="95" t="str">
        <f t="shared" si="203"/>
        <v/>
      </c>
      <c r="K517" s="95" t="str">
        <f t="shared" si="204"/>
        <v/>
      </c>
      <c r="L517" s="909"/>
      <c r="M517" s="93" t="str">
        <f t="shared" si="217"/>
        <v/>
      </c>
      <c r="N517" s="93" t="str">
        <f t="shared" si="205"/>
        <v/>
      </c>
      <c r="O517" s="96"/>
      <c r="P517" s="96" t="str">
        <f t="shared" si="218"/>
        <v/>
      </c>
      <c r="Q517" s="96" t="str">
        <f t="shared" si="206"/>
        <v/>
      </c>
      <c r="R517" s="96" t="str">
        <f t="shared" si="207"/>
        <v/>
      </c>
      <c r="S517" s="96" t="str">
        <f t="shared" si="219"/>
        <v/>
      </c>
      <c r="T517" s="96" t="str">
        <f t="shared" si="208"/>
        <v/>
      </c>
      <c r="U517" s="96" t="str">
        <f t="shared" si="209"/>
        <v/>
      </c>
      <c r="V517" s="96" t="str">
        <f t="shared" si="210"/>
        <v/>
      </c>
      <c r="W517" s="96" t="str">
        <f t="shared" si="211"/>
        <v/>
      </c>
      <c r="X517" s="96" t="str">
        <f t="shared" si="220"/>
        <v/>
      </c>
      <c r="Y517" s="96" t="str">
        <f t="shared" si="221"/>
        <v/>
      </c>
      <c r="Z517" s="96" t="str">
        <f t="shared" si="212"/>
        <v/>
      </c>
      <c r="AA517" s="96" t="str">
        <f t="shared" si="222"/>
        <v/>
      </c>
      <c r="AB517" s="96" t="str">
        <f t="shared" si="223"/>
        <v/>
      </c>
      <c r="AC517" s="96" t="str">
        <f t="shared" si="213"/>
        <v/>
      </c>
      <c r="AD517" s="96" t="str">
        <f t="shared" si="224"/>
        <v/>
      </c>
      <c r="AE517" s="96" t="str">
        <f t="shared" si="214"/>
        <v/>
      </c>
      <c r="AF517" s="96" t="str">
        <f t="shared" si="215"/>
        <v/>
      </c>
      <c r="AG517" s="96" t="str">
        <f t="shared" si="216"/>
        <v/>
      </c>
      <c r="AH517" s="96" t="str">
        <f t="shared" si="225"/>
        <v/>
      </c>
      <c r="AI517" s="129" t="str">
        <f t="shared" si="226"/>
        <v/>
      </c>
    </row>
    <row r="518" spans="1:35" hidden="1">
      <c r="A518" s="130"/>
      <c r="B518" s="99"/>
      <c r="C518" s="97"/>
      <c r="D518" s="98"/>
      <c r="E518" s="98"/>
      <c r="F518" s="98"/>
      <c r="G518" s="98"/>
      <c r="H518" s="93" t="str">
        <f t="shared" si="202"/>
        <v/>
      </c>
      <c r="I518" s="778"/>
      <c r="J518" s="95" t="str">
        <f t="shared" si="203"/>
        <v/>
      </c>
      <c r="K518" s="95" t="str">
        <f t="shared" si="204"/>
        <v/>
      </c>
      <c r="L518" s="909"/>
      <c r="M518" s="93" t="str">
        <f t="shared" si="217"/>
        <v/>
      </c>
      <c r="N518" s="93" t="str">
        <f t="shared" si="205"/>
        <v/>
      </c>
      <c r="O518" s="96"/>
      <c r="P518" s="96" t="str">
        <f t="shared" si="218"/>
        <v/>
      </c>
      <c r="Q518" s="96" t="str">
        <f t="shared" si="206"/>
        <v/>
      </c>
      <c r="R518" s="96" t="str">
        <f t="shared" si="207"/>
        <v/>
      </c>
      <c r="S518" s="96" t="str">
        <f t="shared" si="219"/>
        <v/>
      </c>
      <c r="T518" s="96" t="str">
        <f t="shared" si="208"/>
        <v/>
      </c>
      <c r="U518" s="96" t="str">
        <f t="shared" si="209"/>
        <v/>
      </c>
      <c r="V518" s="96" t="str">
        <f t="shared" si="210"/>
        <v/>
      </c>
      <c r="W518" s="96" t="str">
        <f t="shared" si="211"/>
        <v/>
      </c>
      <c r="X518" s="96" t="str">
        <f t="shared" si="220"/>
        <v/>
      </c>
      <c r="Y518" s="96" t="str">
        <f t="shared" si="221"/>
        <v/>
      </c>
      <c r="Z518" s="96" t="str">
        <f t="shared" si="212"/>
        <v/>
      </c>
      <c r="AA518" s="96" t="str">
        <f t="shared" si="222"/>
        <v/>
      </c>
      <c r="AB518" s="96" t="str">
        <f t="shared" si="223"/>
        <v/>
      </c>
      <c r="AC518" s="96" t="str">
        <f t="shared" si="213"/>
        <v/>
      </c>
      <c r="AD518" s="96" t="str">
        <f t="shared" si="224"/>
        <v/>
      </c>
      <c r="AE518" s="96" t="str">
        <f t="shared" si="214"/>
        <v/>
      </c>
      <c r="AF518" s="96" t="str">
        <f t="shared" si="215"/>
        <v/>
      </c>
      <c r="AG518" s="96" t="str">
        <f t="shared" si="216"/>
        <v/>
      </c>
      <c r="AH518" s="96" t="str">
        <f t="shared" si="225"/>
        <v/>
      </c>
      <c r="AI518" s="129" t="str">
        <f t="shared" si="226"/>
        <v/>
      </c>
    </row>
    <row r="519" spans="1:35" hidden="1">
      <c r="A519" s="130"/>
      <c r="B519" s="99"/>
      <c r="C519" s="97"/>
      <c r="D519" s="98"/>
      <c r="E519" s="98"/>
      <c r="F519" s="98"/>
      <c r="G519" s="98"/>
      <c r="H519" s="93" t="str">
        <f t="shared" si="202"/>
        <v/>
      </c>
      <c r="I519" s="778"/>
      <c r="J519" s="95" t="str">
        <f t="shared" si="203"/>
        <v/>
      </c>
      <c r="K519" s="95" t="str">
        <f t="shared" si="204"/>
        <v/>
      </c>
      <c r="L519" s="909"/>
      <c r="M519" s="93" t="str">
        <f t="shared" si="217"/>
        <v/>
      </c>
      <c r="N519" s="93" t="str">
        <f t="shared" si="205"/>
        <v/>
      </c>
      <c r="O519" s="96"/>
      <c r="P519" s="96" t="str">
        <f t="shared" si="218"/>
        <v/>
      </c>
      <c r="Q519" s="96" t="str">
        <f t="shared" si="206"/>
        <v/>
      </c>
      <c r="R519" s="96" t="str">
        <f t="shared" si="207"/>
        <v/>
      </c>
      <c r="S519" s="96" t="str">
        <f t="shared" si="219"/>
        <v/>
      </c>
      <c r="T519" s="96" t="str">
        <f t="shared" si="208"/>
        <v/>
      </c>
      <c r="U519" s="96" t="str">
        <f t="shared" si="209"/>
        <v/>
      </c>
      <c r="V519" s="96" t="str">
        <f t="shared" si="210"/>
        <v/>
      </c>
      <c r="W519" s="96" t="str">
        <f t="shared" si="211"/>
        <v/>
      </c>
      <c r="X519" s="96" t="str">
        <f t="shared" si="220"/>
        <v/>
      </c>
      <c r="Y519" s="96" t="str">
        <f t="shared" si="221"/>
        <v/>
      </c>
      <c r="Z519" s="96" t="str">
        <f t="shared" si="212"/>
        <v/>
      </c>
      <c r="AA519" s="96" t="str">
        <f t="shared" si="222"/>
        <v/>
      </c>
      <c r="AB519" s="96" t="str">
        <f t="shared" si="223"/>
        <v/>
      </c>
      <c r="AC519" s="96" t="str">
        <f t="shared" si="213"/>
        <v/>
      </c>
      <c r="AD519" s="96" t="str">
        <f t="shared" si="224"/>
        <v/>
      </c>
      <c r="AE519" s="96" t="str">
        <f t="shared" si="214"/>
        <v/>
      </c>
      <c r="AF519" s="96" t="str">
        <f t="shared" si="215"/>
        <v/>
      </c>
      <c r="AG519" s="96" t="str">
        <f t="shared" si="216"/>
        <v/>
      </c>
      <c r="AH519" s="96" t="str">
        <f t="shared" si="225"/>
        <v/>
      </c>
      <c r="AI519" s="129" t="str">
        <f t="shared" si="226"/>
        <v/>
      </c>
    </row>
    <row r="520" spans="1:35" hidden="1">
      <c r="A520" s="130"/>
      <c r="B520" s="99"/>
      <c r="C520" s="97"/>
      <c r="D520" s="98"/>
      <c r="E520" s="98"/>
      <c r="F520" s="98"/>
      <c r="G520" s="98"/>
      <c r="H520" s="93" t="str">
        <f t="shared" si="202"/>
        <v/>
      </c>
      <c r="I520" s="778"/>
      <c r="J520" s="95" t="str">
        <f t="shared" si="203"/>
        <v/>
      </c>
      <c r="K520" s="95" t="str">
        <f t="shared" si="204"/>
        <v/>
      </c>
      <c r="L520" s="909"/>
      <c r="M520" s="93" t="str">
        <f t="shared" si="217"/>
        <v/>
      </c>
      <c r="N520" s="93" t="str">
        <f t="shared" si="205"/>
        <v/>
      </c>
      <c r="O520" s="96"/>
      <c r="P520" s="96" t="str">
        <f t="shared" si="218"/>
        <v/>
      </c>
      <c r="Q520" s="96" t="str">
        <f t="shared" si="206"/>
        <v/>
      </c>
      <c r="R520" s="96" t="str">
        <f t="shared" si="207"/>
        <v/>
      </c>
      <c r="S520" s="96" t="str">
        <f t="shared" si="219"/>
        <v/>
      </c>
      <c r="T520" s="96" t="str">
        <f t="shared" si="208"/>
        <v/>
      </c>
      <c r="U520" s="96" t="str">
        <f t="shared" si="209"/>
        <v/>
      </c>
      <c r="V520" s="96" t="str">
        <f t="shared" si="210"/>
        <v/>
      </c>
      <c r="W520" s="96" t="str">
        <f t="shared" si="211"/>
        <v/>
      </c>
      <c r="X520" s="96" t="str">
        <f t="shared" si="220"/>
        <v/>
      </c>
      <c r="Y520" s="96" t="str">
        <f t="shared" si="221"/>
        <v/>
      </c>
      <c r="Z520" s="96" t="str">
        <f t="shared" si="212"/>
        <v/>
      </c>
      <c r="AA520" s="96" t="str">
        <f t="shared" si="222"/>
        <v/>
      </c>
      <c r="AB520" s="96" t="str">
        <f t="shared" si="223"/>
        <v/>
      </c>
      <c r="AC520" s="96" t="str">
        <f t="shared" si="213"/>
        <v/>
      </c>
      <c r="AD520" s="96" t="str">
        <f t="shared" si="224"/>
        <v/>
      </c>
      <c r="AE520" s="96" t="str">
        <f t="shared" si="214"/>
        <v/>
      </c>
      <c r="AF520" s="96" t="str">
        <f t="shared" si="215"/>
        <v/>
      </c>
      <c r="AG520" s="96" t="str">
        <f t="shared" si="216"/>
        <v/>
      </c>
      <c r="AH520" s="96" t="str">
        <f t="shared" si="225"/>
        <v/>
      </c>
      <c r="AI520" s="129" t="str">
        <f t="shared" si="226"/>
        <v/>
      </c>
    </row>
    <row r="521" spans="1:35" hidden="1">
      <c r="A521" s="130"/>
      <c r="B521" s="99"/>
      <c r="C521" s="97"/>
      <c r="D521" s="98"/>
      <c r="E521" s="98"/>
      <c r="F521" s="98"/>
      <c r="G521" s="98"/>
      <c r="H521" s="93" t="str">
        <f t="shared" si="202"/>
        <v/>
      </c>
      <c r="I521" s="778"/>
      <c r="J521" s="95" t="str">
        <f t="shared" si="203"/>
        <v/>
      </c>
      <c r="K521" s="95" t="str">
        <f t="shared" si="204"/>
        <v/>
      </c>
      <c r="L521" s="909"/>
      <c r="M521" s="93" t="str">
        <f t="shared" si="217"/>
        <v/>
      </c>
      <c r="N521" s="93" t="str">
        <f t="shared" si="205"/>
        <v/>
      </c>
      <c r="O521" s="96"/>
      <c r="P521" s="96" t="str">
        <f t="shared" si="218"/>
        <v/>
      </c>
      <c r="Q521" s="96" t="str">
        <f t="shared" si="206"/>
        <v/>
      </c>
      <c r="R521" s="96" t="str">
        <f t="shared" si="207"/>
        <v/>
      </c>
      <c r="S521" s="96" t="str">
        <f t="shared" si="219"/>
        <v/>
      </c>
      <c r="T521" s="96" t="str">
        <f t="shared" si="208"/>
        <v/>
      </c>
      <c r="U521" s="96" t="str">
        <f t="shared" si="209"/>
        <v/>
      </c>
      <c r="V521" s="96" t="str">
        <f t="shared" si="210"/>
        <v/>
      </c>
      <c r="W521" s="96" t="str">
        <f t="shared" si="211"/>
        <v/>
      </c>
      <c r="X521" s="96" t="str">
        <f t="shared" si="220"/>
        <v/>
      </c>
      <c r="Y521" s="96" t="str">
        <f t="shared" si="221"/>
        <v/>
      </c>
      <c r="Z521" s="96" t="str">
        <f t="shared" si="212"/>
        <v/>
      </c>
      <c r="AA521" s="96" t="str">
        <f t="shared" si="222"/>
        <v/>
      </c>
      <c r="AB521" s="96" t="str">
        <f t="shared" si="223"/>
        <v/>
      </c>
      <c r="AC521" s="96" t="str">
        <f t="shared" si="213"/>
        <v/>
      </c>
      <c r="AD521" s="96" t="str">
        <f t="shared" si="224"/>
        <v/>
      </c>
      <c r="AE521" s="96" t="str">
        <f t="shared" si="214"/>
        <v/>
      </c>
      <c r="AF521" s="96" t="str">
        <f t="shared" si="215"/>
        <v/>
      </c>
      <c r="AG521" s="96" t="str">
        <f t="shared" si="216"/>
        <v/>
      </c>
      <c r="AH521" s="96" t="str">
        <f t="shared" si="225"/>
        <v/>
      </c>
      <c r="AI521" s="129" t="str">
        <f t="shared" si="226"/>
        <v/>
      </c>
    </row>
    <row r="522" spans="1:35" hidden="1">
      <c r="A522" s="130"/>
      <c r="B522" s="99"/>
      <c r="C522" s="97"/>
      <c r="D522" s="98"/>
      <c r="E522" s="98"/>
      <c r="F522" s="98"/>
      <c r="G522" s="98"/>
      <c r="H522" s="93" t="str">
        <f t="shared" si="202"/>
        <v/>
      </c>
      <c r="I522" s="778"/>
      <c r="J522" s="95" t="str">
        <f t="shared" si="203"/>
        <v/>
      </c>
      <c r="K522" s="95" t="str">
        <f t="shared" si="204"/>
        <v/>
      </c>
      <c r="L522" s="909"/>
      <c r="M522" s="93" t="str">
        <f t="shared" si="217"/>
        <v/>
      </c>
      <c r="N522" s="93" t="str">
        <f t="shared" si="205"/>
        <v/>
      </c>
      <c r="O522" s="96"/>
      <c r="P522" s="96" t="str">
        <f t="shared" si="218"/>
        <v/>
      </c>
      <c r="Q522" s="96" t="str">
        <f t="shared" si="206"/>
        <v/>
      </c>
      <c r="R522" s="96" t="str">
        <f t="shared" si="207"/>
        <v/>
      </c>
      <c r="S522" s="96" t="str">
        <f t="shared" si="219"/>
        <v/>
      </c>
      <c r="T522" s="96" t="str">
        <f t="shared" si="208"/>
        <v/>
      </c>
      <c r="U522" s="96" t="str">
        <f t="shared" si="209"/>
        <v/>
      </c>
      <c r="V522" s="96" t="str">
        <f t="shared" si="210"/>
        <v/>
      </c>
      <c r="W522" s="96" t="str">
        <f t="shared" si="211"/>
        <v/>
      </c>
      <c r="X522" s="96" t="str">
        <f t="shared" si="220"/>
        <v/>
      </c>
      <c r="Y522" s="96" t="str">
        <f t="shared" si="221"/>
        <v/>
      </c>
      <c r="Z522" s="96" t="str">
        <f t="shared" si="212"/>
        <v/>
      </c>
      <c r="AA522" s="96" t="str">
        <f t="shared" si="222"/>
        <v/>
      </c>
      <c r="AB522" s="96" t="str">
        <f t="shared" si="223"/>
        <v/>
      </c>
      <c r="AC522" s="96" t="str">
        <f t="shared" si="213"/>
        <v/>
      </c>
      <c r="AD522" s="96" t="str">
        <f t="shared" si="224"/>
        <v/>
      </c>
      <c r="AE522" s="96" t="str">
        <f t="shared" si="214"/>
        <v/>
      </c>
      <c r="AF522" s="96" t="str">
        <f t="shared" si="215"/>
        <v/>
      </c>
      <c r="AG522" s="96" t="str">
        <f t="shared" si="216"/>
        <v/>
      </c>
      <c r="AH522" s="96" t="str">
        <f t="shared" si="225"/>
        <v/>
      </c>
      <c r="AI522" s="129" t="str">
        <f t="shared" si="226"/>
        <v/>
      </c>
    </row>
    <row r="523" spans="1:35" hidden="1">
      <c r="A523" s="130"/>
      <c r="B523" s="99"/>
      <c r="C523" s="97"/>
      <c r="D523" s="98"/>
      <c r="E523" s="98"/>
      <c r="F523" s="98"/>
      <c r="G523" s="98"/>
      <c r="H523" s="93" t="str">
        <f t="shared" si="202"/>
        <v/>
      </c>
      <c r="I523" s="778"/>
      <c r="J523" s="95" t="str">
        <f t="shared" si="203"/>
        <v/>
      </c>
      <c r="K523" s="95" t="str">
        <f t="shared" si="204"/>
        <v/>
      </c>
      <c r="L523" s="909"/>
      <c r="M523" s="93" t="str">
        <f t="shared" si="217"/>
        <v/>
      </c>
      <c r="N523" s="93" t="str">
        <f t="shared" si="205"/>
        <v/>
      </c>
      <c r="O523" s="96"/>
      <c r="P523" s="96" t="str">
        <f t="shared" si="218"/>
        <v/>
      </c>
      <c r="Q523" s="96" t="str">
        <f t="shared" si="206"/>
        <v/>
      </c>
      <c r="R523" s="96" t="str">
        <f t="shared" si="207"/>
        <v/>
      </c>
      <c r="S523" s="96" t="str">
        <f t="shared" si="219"/>
        <v/>
      </c>
      <c r="T523" s="96" t="str">
        <f t="shared" si="208"/>
        <v/>
      </c>
      <c r="U523" s="96" t="str">
        <f t="shared" si="209"/>
        <v/>
      </c>
      <c r="V523" s="96" t="str">
        <f t="shared" si="210"/>
        <v/>
      </c>
      <c r="W523" s="96" t="str">
        <f t="shared" si="211"/>
        <v/>
      </c>
      <c r="X523" s="96" t="str">
        <f t="shared" si="220"/>
        <v/>
      </c>
      <c r="Y523" s="96" t="str">
        <f t="shared" si="221"/>
        <v/>
      </c>
      <c r="Z523" s="96" t="str">
        <f t="shared" si="212"/>
        <v/>
      </c>
      <c r="AA523" s="96" t="str">
        <f t="shared" si="222"/>
        <v/>
      </c>
      <c r="AB523" s="96" t="str">
        <f t="shared" si="223"/>
        <v/>
      </c>
      <c r="AC523" s="96" t="str">
        <f t="shared" si="213"/>
        <v/>
      </c>
      <c r="AD523" s="96" t="str">
        <f t="shared" si="224"/>
        <v/>
      </c>
      <c r="AE523" s="96" t="str">
        <f t="shared" si="214"/>
        <v/>
      </c>
      <c r="AF523" s="96" t="str">
        <f t="shared" si="215"/>
        <v/>
      </c>
      <c r="AG523" s="96" t="str">
        <f t="shared" si="216"/>
        <v/>
      </c>
      <c r="AH523" s="96" t="str">
        <f t="shared" si="225"/>
        <v/>
      </c>
      <c r="AI523" s="129" t="str">
        <f t="shared" si="226"/>
        <v/>
      </c>
    </row>
    <row r="524" spans="1:35" hidden="1">
      <c r="A524" s="130"/>
      <c r="B524" s="99"/>
      <c r="C524" s="97"/>
      <c r="D524" s="98"/>
      <c r="E524" s="98"/>
      <c r="F524" s="98"/>
      <c r="G524" s="98"/>
      <c r="H524" s="93" t="str">
        <f t="shared" si="202"/>
        <v/>
      </c>
      <c r="I524" s="778"/>
      <c r="J524" s="95" t="str">
        <f t="shared" si="203"/>
        <v/>
      </c>
      <c r="K524" s="95" t="str">
        <f t="shared" si="204"/>
        <v/>
      </c>
      <c r="L524" s="909"/>
      <c r="M524" s="93" t="str">
        <f t="shared" si="217"/>
        <v/>
      </c>
      <c r="N524" s="93" t="str">
        <f t="shared" si="205"/>
        <v/>
      </c>
      <c r="O524" s="96"/>
      <c r="P524" s="96" t="str">
        <f t="shared" si="218"/>
        <v/>
      </c>
      <c r="Q524" s="96" t="str">
        <f t="shared" si="206"/>
        <v/>
      </c>
      <c r="R524" s="96" t="str">
        <f t="shared" si="207"/>
        <v/>
      </c>
      <c r="S524" s="96" t="str">
        <f t="shared" si="219"/>
        <v/>
      </c>
      <c r="T524" s="96" t="str">
        <f t="shared" si="208"/>
        <v/>
      </c>
      <c r="U524" s="96" t="str">
        <f t="shared" si="209"/>
        <v/>
      </c>
      <c r="V524" s="96" t="str">
        <f t="shared" si="210"/>
        <v/>
      </c>
      <c r="W524" s="96" t="str">
        <f t="shared" si="211"/>
        <v/>
      </c>
      <c r="X524" s="96" t="str">
        <f t="shared" si="220"/>
        <v/>
      </c>
      <c r="Y524" s="96" t="str">
        <f t="shared" si="221"/>
        <v/>
      </c>
      <c r="Z524" s="96" t="str">
        <f t="shared" si="212"/>
        <v/>
      </c>
      <c r="AA524" s="96" t="str">
        <f t="shared" si="222"/>
        <v/>
      </c>
      <c r="AB524" s="96" t="str">
        <f t="shared" si="223"/>
        <v/>
      </c>
      <c r="AC524" s="96" t="str">
        <f t="shared" si="213"/>
        <v/>
      </c>
      <c r="AD524" s="96" t="str">
        <f t="shared" si="224"/>
        <v/>
      </c>
      <c r="AE524" s="96" t="str">
        <f t="shared" si="214"/>
        <v/>
      </c>
      <c r="AF524" s="96" t="str">
        <f t="shared" si="215"/>
        <v/>
      </c>
      <c r="AG524" s="96" t="str">
        <f t="shared" si="216"/>
        <v/>
      </c>
      <c r="AH524" s="96" t="str">
        <f t="shared" si="225"/>
        <v/>
      </c>
      <c r="AI524" s="129" t="str">
        <f t="shared" si="226"/>
        <v/>
      </c>
    </row>
    <row r="525" spans="1:35" hidden="1">
      <c r="A525" s="130"/>
      <c r="B525" s="99"/>
      <c r="C525" s="97"/>
      <c r="D525" s="98"/>
      <c r="E525" s="98"/>
      <c r="F525" s="98"/>
      <c r="G525" s="98"/>
      <c r="H525" s="93" t="str">
        <f t="shared" si="202"/>
        <v/>
      </c>
      <c r="I525" s="778"/>
      <c r="J525" s="95" t="str">
        <f t="shared" si="203"/>
        <v/>
      </c>
      <c r="K525" s="95" t="str">
        <f t="shared" si="204"/>
        <v/>
      </c>
      <c r="L525" s="909"/>
      <c r="M525" s="93" t="str">
        <f t="shared" si="217"/>
        <v/>
      </c>
      <c r="N525" s="93" t="str">
        <f t="shared" si="205"/>
        <v/>
      </c>
      <c r="O525" s="96"/>
      <c r="P525" s="96" t="str">
        <f t="shared" si="218"/>
        <v/>
      </c>
      <c r="Q525" s="96" t="str">
        <f t="shared" si="206"/>
        <v/>
      </c>
      <c r="R525" s="96" t="str">
        <f t="shared" si="207"/>
        <v/>
      </c>
      <c r="S525" s="96" t="str">
        <f t="shared" si="219"/>
        <v/>
      </c>
      <c r="T525" s="96" t="str">
        <f t="shared" si="208"/>
        <v/>
      </c>
      <c r="U525" s="96" t="str">
        <f t="shared" si="209"/>
        <v/>
      </c>
      <c r="V525" s="96" t="str">
        <f t="shared" si="210"/>
        <v/>
      </c>
      <c r="W525" s="96" t="str">
        <f t="shared" si="211"/>
        <v/>
      </c>
      <c r="X525" s="96" t="str">
        <f t="shared" si="220"/>
        <v/>
      </c>
      <c r="Y525" s="96" t="str">
        <f t="shared" si="221"/>
        <v/>
      </c>
      <c r="Z525" s="96" t="str">
        <f t="shared" si="212"/>
        <v/>
      </c>
      <c r="AA525" s="96" t="str">
        <f t="shared" si="222"/>
        <v/>
      </c>
      <c r="AB525" s="96" t="str">
        <f t="shared" si="223"/>
        <v/>
      </c>
      <c r="AC525" s="96" t="str">
        <f t="shared" si="213"/>
        <v/>
      </c>
      <c r="AD525" s="96" t="str">
        <f t="shared" si="224"/>
        <v/>
      </c>
      <c r="AE525" s="96" t="str">
        <f t="shared" si="214"/>
        <v/>
      </c>
      <c r="AF525" s="96" t="str">
        <f t="shared" si="215"/>
        <v/>
      </c>
      <c r="AG525" s="96" t="str">
        <f t="shared" si="216"/>
        <v/>
      </c>
      <c r="AH525" s="96" t="str">
        <f t="shared" si="225"/>
        <v/>
      </c>
      <c r="AI525" s="129" t="str">
        <f t="shared" si="226"/>
        <v/>
      </c>
    </row>
    <row r="526" spans="1:35" hidden="1">
      <c r="A526" s="130"/>
      <c r="B526" s="99"/>
      <c r="C526" s="97"/>
      <c r="D526" s="98"/>
      <c r="E526" s="98"/>
      <c r="F526" s="98"/>
      <c r="G526" s="98"/>
      <c r="H526" s="93" t="str">
        <f t="shared" si="202"/>
        <v/>
      </c>
      <c r="I526" s="778"/>
      <c r="J526" s="95" t="str">
        <f t="shared" si="203"/>
        <v/>
      </c>
      <c r="K526" s="95" t="str">
        <f t="shared" si="204"/>
        <v/>
      </c>
      <c r="L526" s="909"/>
      <c r="M526" s="93" t="str">
        <f t="shared" si="217"/>
        <v/>
      </c>
      <c r="N526" s="93" t="str">
        <f t="shared" si="205"/>
        <v/>
      </c>
      <c r="O526" s="96"/>
      <c r="P526" s="96" t="str">
        <f t="shared" si="218"/>
        <v/>
      </c>
      <c r="Q526" s="96" t="str">
        <f t="shared" si="206"/>
        <v/>
      </c>
      <c r="R526" s="96" t="str">
        <f t="shared" si="207"/>
        <v/>
      </c>
      <c r="S526" s="96" t="str">
        <f t="shared" si="219"/>
        <v/>
      </c>
      <c r="T526" s="96" t="str">
        <f t="shared" si="208"/>
        <v/>
      </c>
      <c r="U526" s="96" t="str">
        <f t="shared" si="209"/>
        <v/>
      </c>
      <c r="V526" s="96" t="str">
        <f t="shared" si="210"/>
        <v/>
      </c>
      <c r="W526" s="96" t="str">
        <f t="shared" si="211"/>
        <v/>
      </c>
      <c r="X526" s="96" t="str">
        <f t="shared" si="220"/>
        <v/>
      </c>
      <c r="Y526" s="96" t="str">
        <f t="shared" si="221"/>
        <v/>
      </c>
      <c r="Z526" s="96" t="str">
        <f t="shared" si="212"/>
        <v/>
      </c>
      <c r="AA526" s="96" t="str">
        <f t="shared" si="222"/>
        <v/>
      </c>
      <c r="AB526" s="96" t="str">
        <f t="shared" si="223"/>
        <v/>
      </c>
      <c r="AC526" s="96" t="str">
        <f t="shared" si="213"/>
        <v/>
      </c>
      <c r="AD526" s="96" t="str">
        <f t="shared" si="224"/>
        <v/>
      </c>
      <c r="AE526" s="96" t="str">
        <f t="shared" si="214"/>
        <v/>
      </c>
      <c r="AF526" s="96" t="str">
        <f t="shared" si="215"/>
        <v/>
      </c>
      <c r="AG526" s="96" t="str">
        <f t="shared" si="216"/>
        <v/>
      </c>
      <c r="AH526" s="96" t="str">
        <f t="shared" si="225"/>
        <v/>
      </c>
      <c r="AI526" s="129" t="str">
        <f t="shared" si="226"/>
        <v/>
      </c>
    </row>
    <row r="527" spans="1:35" hidden="1">
      <c r="A527" s="130"/>
      <c r="B527" s="99"/>
      <c r="C527" s="97"/>
      <c r="D527" s="98"/>
      <c r="E527" s="98"/>
      <c r="F527" s="98"/>
      <c r="G527" s="98"/>
      <c r="H527" s="93" t="str">
        <f t="shared" si="202"/>
        <v/>
      </c>
      <c r="I527" s="778"/>
      <c r="J527" s="95" t="str">
        <f t="shared" si="203"/>
        <v/>
      </c>
      <c r="K527" s="95" t="str">
        <f t="shared" si="204"/>
        <v/>
      </c>
      <c r="L527" s="909"/>
      <c r="M527" s="93" t="str">
        <f t="shared" si="217"/>
        <v/>
      </c>
      <c r="N527" s="93" t="str">
        <f t="shared" si="205"/>
        <v/>
      </c>
      <c r="O527" s="96"/>
      <c r="P527" s="96" t="str">
        <f t="shared" si="218"/>
        <v/>
      </c>
      <c r="Q527" s="96" t="str">
        <f t="shared" si="206"/>
        <v/>
      </c>
      <c r="R527" s="96" t="str">
        <f t="shared" si="207"/>
        <v/>
      </c>
      <c r="S527" s="96" t="str">
        <f t="shared" si="219"/>
        <v/>
      </c>
      <c r="T527" s="96" t="str">
        <f t="shared" si="208"/>
        <v/>
      </c>
      <c r="U527" s="96" t="str">
        <f t="shared" si="209"/>
        <v/>
      </c>
      <c r="V527" s="96" t="str">
        <f t="shared" si="210"/>
        <v/>
      </c>
      <c r="W527" s="96" t="str">
        <f t="shared" si="211"/>
        <v/>
      </c>
      <c r="X527" s="96" t="str">
        <f t="shared" si="220"/>
        <v/>
      </c>
      <c r="Y527" s="96" t="str">
        <f t="shared" si="221"/>
        <v/>
      </c>
      <c r="Z527" s="96" t="str">
        <f t="shared" si="212"/>
        <v/>
      </c>
      <c r="AA527" s="96" t="str">
        <f t="shared" si="222"/>
        <v/>
      </c>
      <c r="AB527" s="96" t="str">
        <f t="shared" si="223"/>
        <v/>
      </c>
      <c r="AC527" s="96" t="str">
        <f t="shared" si="213"/>
        <v/>
      </c>
      <c r="AD527" s="96" t="str">
        <f t="shared" si="224"/>
        <v/>
      </c>
      <c r="AE527" s="96" t="str">
        <f t="shared" si="214"/>
        <v/>
      </c>
      <c r="AF527" s="96" t="str">
        <f t="shared" si="215"/>
        <v/>
      </c>
      <c r="AG527" s="96" t="str">
        <f t="shared" si="216"/>
        <v/>
      </c>
      <c r="AH527" s="96" t="str">
        <f t="shared" si="225"/>
        <v/>
      </c>
      <c r="AI527" s="129" t="str">
        <f t="shared" si="226"/>
        <v/>
      </c>
    </row>
    <row r="528" spans="1:35" hidden="1">
      <c r="A528" s="130"/>
      <c r="B528" s="99"/>
      <c r="C528" s="97"/>
      <c r="D528" s="98"/>
      <c r="E528" s="98"/>
      <c r="F528" s="98"/>
      <c r="G528" s="98"/>
      <c r="H528" s="93" t="str">
        <f t="shared" si="202"/>
        <v/>
      </c>
      <c r="I528" s="778"/>
      <c r="J528" s="95" t="str">
        <f t="shared" si="203"/>
        <v/>
      </c>
      <c r="K528" s="95" t="str">
        <f t="shared" si="204"/>
        <v/>
      </c>
      <c r="L528" s="909"/>
      <c r="M528" s="93" t="str">
        <f t="shared" si="217"/>
        <v/>
      </c>
      <c r="N528" s="93" t="str">
        <f t="shared" si="205"/>
        <v/>
      </c>
      <c r="O528" s="96"/>
      <c r="P528" s="96" t="str">
        <f t="shared" si="218"/>
        <v/>
      </c>
      <c r="Q528" s="96" t="str">
        <f t="shared" si="206"/>
        <v/>
      </c>
      <c r="R528" s="96" t="str">
        <f t="shared" si="207"/>
        <v/>
      </c>
      <c r="S528" s="96" t="str">
        <f t="shared" si="219"/>
        <v/>
      </c>
      <c r="T528" s="96" t="str">
        <f t="shared" si="208"/>
        <v/>
      </c>
      <c r="U528" s="96" t="str">
        <f t="shared" si="209"/>
        <v/>
      </c>
      <c r="V528" s="96" t="str">
        <f t="shared" si="210"/>
        <v/>
      </c>
      <c r="W528" s="96" t="str">
        <f t="shared" si="211"/>
        <v/>
      </c>
      <c r="X528" s="96" t="str">
        <f t="shared" si="220"/>
        <v/>
      </c>
      <c r="Y528" s="96" t="str">
        <f t="shared" si="221"/>
        <v/>
      </c>
      <c r="Z528" s="96" t="str">
        <f t="shared" si="212"/>
        <v/>
      </c>
      <c r="AA528" s="96" t="str">
        <f t="shared" si="222"/>
        <v/>
      </c>
      <c r="AB528" s="96" t="str">
        <f t="shared" si="223"/>
        <v/>
      </c>
      <c r="AC528" s="96" t="str">
        <f t="shared" si="213"/>
        <v/>
      </c>
      <c r="AD528" s="96" t="str">
        <f t="shared" si="224"/>
        <v/>
      </c>
      <c r="AE528" s="96" t="str">
        <f t="shared" si="214"/>
        <v/>
      </c>
      <c r="AF528" s="96" t="str">
        <f t="shared" si="215"/>
        <v/>
      </c>
      <c r="AG528" s="96" t="str">
        <f t="shared" si="216"/>
        <v/>
      </c>
      <c r="AH528" s="96" t="str">
        <f t="shared" si="225"/>
        <v/>
      </c>
      <c r="AI528" s="129" t="str">
        <f t="shared" si="226"/>
        <v/>
      </c>
    </row>
    <row r="529" spans="1:35" hidden="1">
      <c r="A529" s="130"/>
      <c r="B529" s="99"/>
      <c r="C529" s="97"/>
      <c r="D529" s="98"/>
      <c r="E529" s="98"/>
      <c r="F529" s="98"/>
      <c r="G529" s="98"/>
      <c r="H529" s="93" t="str">
        <f t="shared" si="202"/>
        <v/>
      </c>
      <c r="I529" s="778"/>
      <c r="J529" s="95" t="str">
        <f t="shared" si="203"/>
        <v/>
      </c>
      <c r="K529" s="95" t="str">
        <f t="shared" si="204"/>
        <v/>
      </c>
      <c r="L529" s="909"/>
      <c r="M529" s="93" t="str">
        <f t="shared" si="217"/>
        <v/>
      </c>
      <c r="N529" s="93" t="str">
        <f t="shared" si="205"/>
        <v/>
      </c>
      <c r="O529" s="96"/>
      <c r="P529" s="96" t="str">
        <f t="shared" si="218"/>
        <v/>
      </c>
      <c r="Q529" s="96" t="str">
        <f t="shared" si="206"/>
        <v/>
      </c>
      <c r="R529" s="96" t="str">
        <f t="shared" si="207"/>
        <v/>
      </c>
      <c r="S529" s="96" t="str">
        <f t="shared" si="219"/>
        <v/>
      </c>
      <c r="T529" s="96" t="str">
        <f t="shared" si="208"/>
        <v/>
      </c>
      <c r="U529" s="96" t="str">
        <f t="shared" si="209"/>
        <v/>
      </c>
      <c r="V529" s="96" t="str">
        <f t="shared" si="210"/>
        <v/>
      </c>
      <c r="W529" s="96" t="str">
        <f t="shared" si="211"/>
        <v/>
      </c>
      <c r="X529" s="96" t="str">
        <f t="shared" si="220"/>
        <v/>
      </c>
      <c r="Y529" s="96" t="str">
        <f t="shared" si="221"/>
        <v/>
      </c>
      <c r="Z529" s="96" t="str">
        <f t="shared" si="212"/>
        <v/>
      </c>
      <c r="AA529" s="96" t="str">
        <f t="shared" si="222"/>
        <v/>
      </c>
      <c r="AB529" s="96" t="str">
        <f t="shared" si="223"/>
        <v/>
      </c>
      <c r="AC529" s="96" t="str">
        <f t="shared" si="213"/>
        <v/>
      </c>
      <c r="AD529" s="96" t="str">
        <f t="shared" si="224"/>
        <v/>
      </c>
      <c r="AE529" s="96" t="str">
        <f t="shared" si="214"/>
        <v/>
      </c>
      <c r="AF529" s="96" t="str">
        <f t="shared" si="215"/>
        <v/>
      </c>
      <c r="AG529" s="96" t="str">
        <f t="shared" si="216"/>
        <v/>
      </c>
      <c r="AH529" s="96" t="str">
        <f t="shared" si="225"/>
        <v/>
      </c>
      <c r="AI529" s="129" t="str">
        <f t="shared" si="226"/>
        <v/>
      </c>
    </row>
    <row r="530" spans="1:35" hidden="1">
      <c r="A530" s="130"/>
      <c r="B530" s="99"/>
      <c r="C530" s="97"/>
      <c r="D530" s="98"/>
      <c r="E530" s="98"/>
      <c r="F530" s="98"/>
      <c r="G530" s="98"/>
      <c r="H530" s="93" t="str">
        <f t="shared" si="202"/>
        <v/>
      </c>
      <c r="I530" s="778"/>
      <c r="J530" s="95" t="str">
        <f t="shared" si="203"/>
        <v/>
      </c>
      <c r="K530" s="95" t="str">
        <f t="shared" si="204"/>
        <v/>
      </c>
      <c r="L530" s="909"/>
      <c r="M530" s="93" t="str">
        <f t="shared" si="217"/>
        <v/>
      </c>
      <c r="N530" s="93" t="str">
        <f t="shared" si="205"/>
        <v/>
      </c>
      <c r="O530" s="96"/>
      <c r="P530" s="96" t="str">
        <f t="shared" si="218"/>
        <v/>
      </c>
      <c r="Q530" s="96" t="str">
        <f t="shared" si="206"/>
        <v/>
      </c>
      <c r="R530" s="96" t="str">
        <f t="shared" si="207"/>
        <v/>
      </c>
      <c r="S530" s="96" t="str">
        <f t="shared" si="219"/>
        <v/>
      </c>
      <c r="T530" s="96" t="str">
        <f t="shared" si="208"/>
        <v/>
      </c>
      <c r="U530" s="96" t="str">
        <f t="shared" si="209"/>
        <v/>
      </c>
      <c r="V530" s="96" t="str">
        <f t="shared" si="210"/>
        <v/>
      </c>
      <c r="W530" s="96" t="str">
        <f t="shared" si="211"/>
        <v/>
      </c>
      <c r="X530" s="96" t="str">
        <f t="shared" si="220"/>
        <v/>
      </c>
      <c r="Y530" s="96" t="str">
        <f t="shared" si="221"/>
        <v/>
      </c>
      <c r="Z530" s="96" t="str">
        <f t="shared" si="212"/>
        <v/>
      </c>
      <c r="AA530" s="96" t="str">
        <f t="shared" si="222"/>
        <v/>
      </c>
      <c r="AB530" s="96" t="str">
        <f t="shared" si="223"/>
        <v/>
      </c>
      <c r="AC530" s="96" t="str">
        <f t="shared" si="213"/>
        <v/>
      </c>
      <c r="AD530" s="96" t="str">
        <f t="shared" si="224"/>
        <v/>
      </c>
      <c r="AE530" s="96" t="str">
        <f t="shared" si="214"/>
        <v/>
      </c>
      <c r="AF530" s="96" t="str">
        <f t="shared" si="215"/>
        <v/>
      </c>
      <c r="AG530" s="96" t="str">
        <f t="shared" si="216"/>
        <v/>
      </c>
      <c r="AH530" s="96" t="str">
        <f t="shared" si="225"/>
        <v/>
      </c>
      <c r="AI530" s="129" t="str">
        <f t="shared" si="226"/>
        <v/>
      </c>
    </row>
    <row r="531" spans="1:35" hidden="1">
      <c r="A531" s="130"/>
      <c r="B531" s="99"/>
      <c r="C531" s="97"/>
      <c r="D531" s="98"/>
      <c r="E531" s="98"/>
      <c r="F531" s="98"/>
      <c r="G531" s="98"/>
      <c r="H531" s="93" t="str">
        <f t="shared" si="202"/>
        <v/>
      </c>
      <c r="I531" s="778"/>
      <c r="J531" s="95" t="str">
        <f t="shared" si="203"/>
        <v/>
      </c>
      <c r="K531" s="95" t="str">
        <f t="shared" si="204"/>
        <v/>
      </c>
      <c r="L531" s="909"/>
      <c r="M531" s="93" t="str">
        <f t="shared" si="217"/>
        <v/>
      </c>
      <c r="N531" s="93" t="str">
        <f t="shared" si="205"/>
        <v/>
      </c>
      <c r="O531" s="96"/>
      <c r="P531" s="96" t="str">
        <f t="shared" si="218"/>
        <v/>
      </c>
      <c r="Q531" s="96" t="str">
        <f t="shared" si="206"/>
        <v/>
      </c>
      <c r="R531" s="96" t="str">
        <f t="shared" si="207"/>
        <v/>
      </c>
      <c r="S531" s="96" t="str">
        <f t="shared" si="219"/>
        <v/>
      </c>
      <c r="T531" s="96" t="str">
        <f t="shared" si="208"/>
        <v/>
      </c>
      <c r="U531" s="96" t="str">
        <f t="shared" si="209"/>
        <v/>
      </c>
      <c r="V531" s="96" t="str">
        <f t="shared" si="210"/>
        <v/>
      </c>
      <c r="W531" s="96" t="str">
        <f t="shared" si="211"/>
        <v/>
      </c>
      <c r="X531" s="96" t="str">
        <f t="shared" si="220"/>
        <v/>
      </c>
      <c r="Y531" s="96" t="str">
        <f t="shared" si="221"/>
        <v/>
      </c>
      <c r="Z531" s="96" t="str">
        <f t="shared" si="212"/>
        <v/>
      </c>
      <c r="AA531" s="96" t="str">
        <f t="shared" si="222"/>
        <v/>
      </c>
      <c r="AB531" s="96" t="str">
        <f t="shared" si="223"/>
        <v/>
      </c>
      <c r="AC531" s="96" t="str">
        <f t="shared" si="213"/>
        <v/>
      </c>
      <c r="AD531" s="96" t="str">
        <f t="shared" si="224"/>
        <v/>
      </c>
      <c r="AE531" s="96" t="str">
        <f t="shared" si="214"/>
        <v/>
      </c>
      <c r="AF531" s="96" t="str">
        <f t="shared" si="215"/>
        <v/>
      </c>
      <c r="AG531" s="96" t="str">
        <f t="shared" si="216"/>
        <v/>
      </c>
      <c r="AH531" s="96" t="str">
        <f t="shared" si="225"/>
        <v/>
      </c>
      <c r="AI531" s="129" t="str">
        <f t="shared" si="226"/>
        <v/>
      </c>
    </row>
    <row r="532" spans="1:35" hidden="1">
      <c r="A532" s="130"/>
      <c r="B532" s="99"/>
      <c r="C532" s="97"/>
      <c r="D532" s="98"/>
      <c r="E532" s="98"/>
      <c r="F532" s="98"/>
      <c r="G532" s="98"/>
      <c r="H532" s="93" t="str">
        <f t="shared" si="202"/>
        <v/>
      </c>
      <c r="I532" s="778"/>
      <c r="J532" s="95" t="str">
        <f t="shared" si="203"/>
        <v/>
      </c>
      <c r="K532" s="95" t="str">
        <f t="shared" si="204"/>
        <v/>
      </c>
      <c r="L532" s="909"/>
      <c r="M532" s="93" t="str">
        <f t="shared" si="217"/>
        <v/>
      </c>
      <c r="N532" s="93" t="str">
        <f t="shared" si="205"/>
        <v/>
      </c>
      <c r="O532" s="96"/>
      <c r="P532" s="96" t="str">
        <f t="shared" si="218"/>
        <v/>
      </c>
      <c r="Q532" s="96" t="str">
        <f t="shared" si="206"/>
        <v/>
      </c>
      <c r="R532" s="96" t="str">
        <f t="shared" si="207"/>
        <v/>
      </c>
      <c r="S532" s="96" t="str">
        <f t="shared" si="219"/>
        <v/>
      </c>
      <c r="T532" s="96" t="str">
        <f t="shared" si="208"/>
        <v/>
      </c>
      <c r="U532" s="96" t="str">
        <f t="shared" si="209"/>
        <v/>
      </c>
      <c r="V532" s="96" t="str">
        <f t="shared" si="210"/>
        <v/>
      </c>
      <c r="W532" s="96" t="str">
        <f t="shared" si="211"/>
        <v/>
      </c>
      <c r="X532" s="96" t="str">
        <f t="shared" si="220"/>
        <v/>
      </c>
      <c r="Y532" s="96" t="str">
        <f t="shared" si="221"/>
        <v/>
      </c>
      <c r="Z532" s="96" t="str">
        <f t="shared" si="212"/>
        <v/>
      </c>
      <c r="AA532" s="96" t="str">
        <f t="shared" si="222"/>
        <v/>
      </c>
      <c r="AB532" s="96" t="str">
        <f t="shared" si="223"/>
        <v/>
      </c>
      <c r="AC532" s="96" t="str">
        <f t="shared" si="213"/>
        <v/>
      </c>
      <c r="AD532" s="96" t="str">
        <f t="shared" si="224"/>
        <v/>
      </c>
      <c r="AE532" s="96" t="str">
        <f t="shared" si="214"/>
        <v/>
      </c>
      <c r="AF532" s="96" t="str">
        <f t="shared" si="215"/>
        <v/>
      </c>
      <c r="AG532" s="96" t="str">
        <f t="shared" si="216"/>
        <v/>
      </c>
      <c r="AH532" s="96" t="str">
        <f t="shared" si="225"/>
        <v/>
      </c>
      <c r="AI532" s="129" t="str">
        <f t="shared" si="226"/>
        <v/>
      </c>
    </row>
    <row r="533" spans="1:35" hidden="1">
      <c r="A533" s="130"/>
      <c r="B533" s="99"/>
      <c r="C533" s="97"/>
      <c r="D533" s="98"/>
      <c r="E533" s="98"/>
      <c r="F533" s="98"/>
      <c r="G533" s="98"/>
      <c r="H533" s="93" t="str">
        <f t="shared" si="202"/>
        <v/>
      </c>
      <c r="I533" s="778"/>
      <c r="J533" s="95" t="str">
        <f t="shared" si="203"/>
        <v/>
      </c>
      <c r="K533" s="95" t="str">
        <f t="shared" si="204"/>
        <v/>
      </c>
      <c r="L533" s="909"/>
      <c r="M533" s="93" t="str">
        <f t="shared" si="217"/>
        <v/>
      </c>
      <c r="N533" s="93" t="str">
        <f t="shared" si="205"/>
        <v/>
      </c>
      <c r="O533" s="96"/>
      <c r="P533" s="96" t="str">
        <f t="shared" si="218"/>
        <v/>
      </c>
      <c r="Q533" s="96" t="str">
        <f t="shared" si="206"/>
        <v/>
      </c>
      <c r="R533" s="96" t="str">
        <f t="shared" si="207"/>
        <v/>
      </c>
      <c r="S533" s="96" t="str">
        <f t="shared" si="219"/>
        <v/>
      </c>
      <c r="T533" s="96" t="str">
        <f t="shared" si="208"/>
        <v/>
      </c>
      <c r="U533" s="96" t="str">
        <f t="shared" si="209"/>
        <v/>
      </c>
      <c r="V533" s="96" t="str">
        <f t="shared" si="210"/>
        <v/>
      </c>
      <c r="W533" s="96" t="str">
        <f t="shared" si="211"/>
        <v/>
      </c>
      <c r="X533" s="96" t="str">
        <f t="shared" si="220"/>
        <v/>
      </c>
      <c r="Y533" s="96" t="str">
        <f t="shared" si="221"/>
        <v/>
      </c>
      <c r="Z533" s="96" t="str">
        <f t="shared" si="212"/>
        <v/>
      </c>
      <c r="AA533" s="96" t="str">
        <f t="shared" si="222"/>
        <v/>
      </c>
      <c r="AB533" s="96" t="str">
        <f t="shared" si="223"/>
        <v/>
      </c>
      <c r="AC533" s="96" t="str">
        <f t="shared" si="213"/>
        <v/>
      </c>
      <c r="AD533" s="96" t="str">
        <f t="shared" si="224"/>
        <v/>
      </c>
      <c r="AE533" s="96" t="str">
        <f t="shared" si="214"/>
        <v/>
      </c>
      <c r="AF533" s="96" t="str">
        <f t="shared" si="215"/>
        <v/>
      </c>
      <c r="AG533" s="96" t="str">
        <f t="shared" si="216"/>
        <v/>
      </c>
      <c r="AH533" s="96" t="str">
        <f t="shared" si="225"/>
        <v/>
      </c>
      <c r="AI533" s="129" t="str">
        <f t="shared" si="226"/>
        <v/>
      </c>
    </row>
    <row r="534" spans="1:35" hidden="1">
      <c r="A534" s="130"/>
      <c r="B534" s="99"/>
      <c r="C534" s="97"/>
      <c r="D534" s="98"/>
      <c r="E534" s="98"/>
      <c r="F534" s="98"/>
      <c r="G534" s="98"/>
      <c r="H534" s="93" t="str">
        <f t="shared" si="202"/>
        <v/>
      </c>
      <c r="I534" s="778"/>
      <c r="J534" s="95" t="str">
        <f t="shared" si="203"/>
        <v/>
      </c>
      <c r="K534" s="95" t="str">
        <f t="shared" si="204"/>
        <v/>
      </c>
      <c r="L534" s="909"/>
      <c r="M534" s="93" t="str">
        <f t="shared" si="217"/>
        <v/>
      </c>
      <c r="N534" s="93" t="str">
        <f t="shared" si="205"/>
        <v/>
      </c>
      <c r="O534" s="96"/>
      <c r="P534" s="96" t="str">
        <f t="shared" si="218"/>
        <v/>
      </c>
      <c r="Q534" s="96" t="str">
        <f t="shared" si="206"/>
        <v/>
      </c>
      <c r="R534" s="96" t="str">
        <f t="shared" si="207"/>
        <v/>
      </c>
      <c r="S534" s="96" t="str">
        <f t="shared" si="219"/>
        <v/>
      </c>
      <c r="T534" s="96" t="str">
        <f t="shared" si="208"/>
        <v/>
      </c>
      <c r="U534" s="96" t="str">
        <f t="shared" si="209"/>
        <v/>
      </c>
      <c r="V534" s="96" t="str">
        <f t="shared" si="210"/>
        <v/>
      </c>
      <c r="W534" s="96" t="str">
        <f t="shared" si="211"/>
        <v/>
      </c>
      <c r="X534" s="96" t="str">
        <f t="shared" si="220"/>
        <v/>
      </c>
      <c r="Y534" s="96" t="str">
        <f t="shared" si="221"/>
        <v/>
      </c>
      <c r="Z534" s="96" t="str">
        <f t="shared" si="212"/>
        <v/>
      </c>
      <c r="AA534" s="96" t="str">
        <f t="shared" si="222"/>
        <v/>
      </c>
      <c r="AB534" s="96" t="str">
        <f t="shared" si="223"/>
        <v/>
      </c>
      <c r="AC534" s="96" t="str">
        <f t="shared" si="213"/>
        <v/>
      </c>
      <c r="AD534" s="96" t="str">
        <f t="shared" si="224"/>
        <v/>
      </c>
      <c r="AE534" s="96" t="str">
        <f t="shared" si="214"/>
        <v/>
      </c>
      <c r="AF534" s="96" t="str">
        <f t="shared" si="215"/>
        <v/>
      </c>
      <c r="AG534" s="96" t="str">
        <f t="shared" si="216"/>
        <v/>
      </c>
      <c r="AH534" s="96" t="str">
        <f t="shared" si="225"/>
        <v/>
      </c>
      <c r="AI534" s="129" t="str">
        <f t="shared" si="226"/>
        <v/>
      </c>
    </row>
    <row r="535" spans="1:35" hidden="1">
      <c r="A535" s="130"/>
      <c r="B535" s="99"/>
      <c r="C535" s="97"/>
      <c r="D535" s="98"/>
      <c r="E535" s="98"/>
      <c r="F535" s="98"/>
      <c r="G535" s="98"/>
      <c r="H535" s="93" t="str">
        <f t="shared" si="202"/>
        <v/>
      </c>
      <c r="I535" s="778"/>
      <c r="J535" s="95" t="str">
        <f t="shared" si="203"/>
        <v/>
      </c>
      <c r="K535" s="95" t="str">
        <f t="shared" si="204"/>
        <v/>
      </c>
      <c r="L535" s="909"/>
      <c r="M535" s="93" t="str">
        <f t="shared" si="217"/>
        <v/>
      </c>
      <c r="N535" s="93" t="str">
        <f t="shared" si="205"/>
        <v/>
      </c>
      <c r="O535" s="96"/>
      <c r="P535" s="96" t="str">
        <f t="shared" si="218"/>
        <v/>
      </c>
      <c r="Q535" s="96" t="str">
        <f t="shared" si="206"/>
        <v/>
      </c>
      <c r="R535" s="96" t="str">
        <f t="shared" si="207"/>
        <v/>
      </c>
      <c r="S535" s="96" t="str">
        <f t="shared" si="219"/>
        <v/>
      </c>
      <c r="T535" s="96" t="str">
        <f t="shared" si="208"/>
        <v/>
      </c>
      <c r="U535" s="96" t="str">
        <f t="shared" si="209"/>
        <v/>
      </c>
      <c r="V535" s="96" t="str">
        <f t="shared" si="210"/>
        <v/>
      </c>
      <c r="W535" s="96" t="str">
        <f t="shared" si="211"/>
        <v/>
      </c>
      <c r="X535" s="96" t="str">
        <f t="shared" si="220"/>
        <v/>
      </c>
      <c r="Y535" s="96" t="str">
        <f t="shared" si="221"/>
        <v/>
      </c>
      <c r="Z535" s="96" t="str">
        <f t="shared" si="212"/>
        <v/>
      </c>
      <c r="AA535" s="96" t="str">
        <f t="shared" si="222"/>
        <v/>
      </c>
      <c r="AB535" s="96" t="str">
        <f t="shared" si="223"/>
        <v/>
      </c>
      <c r="AC535" s="96" t="str">
        <f t="shared" si="213"/>
        <v/>
      </c>
      <c r="AD535" s="96" t="str">
        <f t="shared" si="224"/>
        <v/>
      </c>
      <c r="AE535" s="96" t="str">
        <f t="shared" si="214"/>
        <v/>
      </c>
      <c r="AF535" s="96" t="str">
        <f t="shared" si="215"/>
        <v/>
      </c>
      <c r="AG535" s="96" t="str">
        <f t="shared" si="216"/>
        <v/>
      </c>
      <c r="AH535" s="96" t="str">
        <f t="shared" si="225"/>
        <v/>
      </c>
      <c r="AI535" s="129" t="str">
        <f t="shared" si="226"/>
        <v/>
      </c>
    </row>
    <row r="536" spans="1:35" hidden="1">
      <c r="A536" s="130"/>
      <c r="B536" s="99"/>
      <c r="C536" s="97"/>
      <c r="D536" s="98"/>
      <c r="E536" s="98"/>
      <c r="F536" s="98"/>
      <c r="G536" s="98"/>
      <c r="H536" s="93" t="str">
        <f t="shared" si="202"/>
        <v/>
      </c>
      <c r="I536" s="778"/>
      <c r="J536" s="95" t="str">
        <f t="shared" si="203"/>
        <v/>
      </c>
      <c r="K536" s="95" t="str">
        <f t="shared" si="204"/>
        <v/>
      </c>
      <c r="L536" s="909"/>
      <c r="M536" s="93" t="str">
        <f t="shared" si="217"/>
        <v/>
      </c>
      <c r="N536" s="93" t="str">
        <f t="shared" si="205"/>
        <v/>
      </c>
      <c r="O536" s="96"/>
      <c r="P536" s="96" t="str">
        <f t="shared" si="218"/>
        <v/>
      </c>
      <c r="Q536" s="96" t="str">
        <f t="shared" si="206"/>
        <v/>
      </c>
      <c r="R536" s="96" t="str">
        <f t="shared" si="207"/>
        <v/>
      </c>
      <c r="S536" s="96" t="str">
        <f t="shared" si="219"/>
        <v/>
      </c>
      <c r="T536" s="96" t="str">
        <f t="shared" si="208"/>
        <v/>
      </c>
      <c r="U536" s="96" t="str">
        <f t="shared" si="209"/>
        <v/>
      </c>
      <c r="V536" s="96" t="str">
        <f t="shared" si="210"/>
        <v/>
      </c>
      <c r="W536" s="96" t="str">
        <f t="shared" si="211"/>
        <v/>
      </c>
      <c r="X536" s="96" t="str">
        <f t="shared" si="220"/>
        <v/>
      </c>
      <c r="Y536" s="96" t="str">
        <f t="shared" si="221"/>
        <v/>
      </c>
      <c r="Z536" s="96" t="str">
        <f t="shared" si="212"/>
        <v/>
      </c>
      <c r="AA536" s="96" t="str">
        <f t="shared" si="222"/>
        <v/>
      </c>
      <c r="AB536" s="96" t="str">
        <f t="shared" si="223"/>
        <v/>
      </c>
      <c r="AC536" s="96" t="str">
        <f t="shared" si="213"/>
        <v/>
      </c>
      <c r="AD536" s="96" t="str">
        <f t="shared" si="224"/>
        <v/>
      </c>
      <c r="AE536" s="96" t="str">
        <f t="shared" si="214"/>
        <v/>
      </c>
      <c r="AF536" s="96" t="str">
        <f t="shared" si="215"/>
        <v/>
      </c>
      <c r="AG536" s="96" t="str">
        <f t="shared" si="216"/>
        <v/>
      </c>
      <c r="AH536" s="96" t="str">
        <f t="shared" si="225"/>
        <v/>
      </c>
      <c r="AI536" s="129" t="str">
        <f t="shared" si="226"/>
        <v/>
      </c>
    </row>
    <row r="537" spans="1:35" hidden="1">
      <c r="A537" s="130"/>
      <c r="B537" s="99"/>
      <c r="C537" s="97"/>
      <c r="D537" s="98"/>
      <c r="E537" s="98"/>
      <c r="F537" s="98"/>
      <c r="G537" s="98"/>
      <c r="H537" s="93" t="str">
        <f t="shared" si="202"/>
        <v/>
      </c>
      <c r="I537" s="778"/>
      <c r="J537" s="95" t="str">
        <f t="shared" si="203"/>
        <v/>
      </c>
      <c r="K537" s="95" t="str">
        <f t="shared" si="204"/>
        <v/>
      </c>
      <c r="L537" s="909"/>
      <c r="M537" s="93" t="str">
        <f t="shared" si="217"/>
        <v/>
      </c>
      <c r="N537" s="93" t="str">
        <f t="shared" si="205"/>
        <v/>
      </c>
      <c r="O537" s="96"/>
      <c r="P537" s="96" t="str">
        <f t="shared" si="218"/>
        <v/>
      </c>
      <c r="Q537" s="96" t="str">
        <f t="shared" si="206"/>
        <v/>
      </c>
      <c r="R537" s="96" t="str">
        <f t="shared" si="207"/>
        <v/>
      </c>
      <c r="S537" s="96" t="str">
        <f t="shared" si="219"/>
        <v/>
      </c>
      <c r="T537" s="96" t="str">
        <f t="shared" si="208"/>
        <v/>
      </c>
      <c r="U537" s="96" t="str">
        <f t="shared" si="209"/>
        <v/>
      </c>
      <c r="V537" s="96" t="str">
        <f t="shared" si="210"/>
        <v/>
      </c>
      <c r="W537" s="96" t="str">
        <f t="shared" si="211"/>
        <v/>
      </c>
      <c r="X537" s="96" t="str">
        <f t="shared" si="220"/>
        <v/>
      </c>
      <c r="Y537" s="96" t="str">
        <f t="shared" si="221"/>
        <v/>
      </c>
      <c r="Z537" s="96" t="str">
        <f t="shared" si="212"/>
        <v/>
      </c>
      <c r="AA537" s="96" t="str">
        <f t="shared" si="222"/>
        <v/>
      </c>
      <c r="AB537" s="96" t="str">
        <f t="shared" si="223"/>
        <v/>
      </c>
      <c r="AC537" s="96" t="str">
        <f t="shared" si="213"/>
        <v/>
      </c>
      <c r="AD537" s="96" t="str">
        <f t="shared" si="224"/>
        <v/>
      </c>
      <c r="AE537" s="96" t="str">
        <f t="shared" si="214"/>
        <v/>
      </c>
      <c r="AF537" s="96" t="str">
        <f t="shared" si="215"/>
        <v/>
      </c>
      <c r="AG537" s="96" t="str">
        <f t="shared" si="216"/>
        <v/>
      </c>
      <c r="AH537" s="96" t="str">
        <f t="shared" si="225"/>
        <v/>
      </c>
      <c r="AI537" s="129" t="str">
        <f t="shared" si="226"/>
        <v/>
      </c>
    </row>
    <row r="538" spans="1:35" hidden="1">
      <c r="A538" s="130"/>
      <c r="B538" s="99"/>
      <c r="C538" s="97"/>
      <c r="D538" s="98"/>
      <c r="E538" s="98"/>
      <c r="F538" s="98"/>
      <c r="G538" s="98"/>
      <c r="H538" s="93" t="str">
        <f t="shared" si="202"/>
        <v/>
      </c>
      <c r="I538" s="778"/>
      <c r="J538" s="95" t="str">
        <f t="shared" si="203"/>
        <v/>
      </c>
      <c r="K538" s="95" t="str">
        <f t="shared" si="204"/>
        <v/>
      </c>
      <c r="L538" s="909"/>
      <c r="M538" s="93" t="str">
        <f t="shared" si="217"/>
        <v/>
      </c>
      <c r="N538" s="93" t="str">
        <f t="shared" si="205"/>
        <v/>
      </c>
      <c r="O538" s="96"/>
      <c r="P538" s="96" t="str">
        <f t="shared" si="218"/>
        <v/>
      </c>
      <c r="Q538" s="96" t="str">
        <f t="shared" si="206"/>
        <v/>
      </c>
      <c r="R538" s="96" t="str">
        <f t="shared" si="207"/>
        <v/>
      </c>
      <c r="S538" s="96" t="str">
        <f t="shared" si="219"/>
        <v/>
      </c>
      <c r="T538" s="96" t="str">
        <f t="shared" si="208"/>
        <v/>
      </c>
      <c r="U538" s="96" t="str">
        <f t="shared" si="209"/>
        <v/>
      </c>
      <c r="V538" s="96" t="str">
        <f t="shared" si="210"/>
        <v/>
      </c>
      <c r="W538" s="96" t="str">
        <f t="shared" si="211"/>
        <v/>
      </c>
      <c r="X538" s="96" t="str">
        <f t="shared" si="220"/>
        <v/>
      </c>
      <c r="Y538" s="96" t="str">
        <f t="shared" si="221"/>
        <v/>
      </c>
      <c r="Z538" s="96" t="str">
        <f t="shared" si="212"/>
        <v/>
      </c>
      <c r="AA538" s="96" t="str">
        <f t="shared" si="222"/>
        <v/>
      </c>
      <c r="AB538" s="96" t="str">
        <f t="shared" si="223"/>
        <v/>
      </c>
      <c r="AC538" s="96" t="str">
        <f t="shared" si="213"/>
        <v/>
      </c>
      <c r="AD538" s="96" t="str">
        <f t="shared" si="224"/>
        <v/>
      </c>
      <c r="AE538" s="96" t="str">
        <f t="shared" si="214"/>
        <v/>
      </c>
      <c r="AF538" s="96" t="str">
        <f t="shared" si="215"/>
        <v/>
      </c>
      <c r="AG538" s="96" t="str">
        <f t="shared" si="216"/>
        <v/>
      </c>
      <c r="AH538" s="96" t="str">
        <f t="shared" si="225"/>
        <v/>
      </c>
      <c r="AI538" s="129" t="str">
        <f t="shared" si="226"/>
        <v/>
      </c>
    </row>
    <row r="539" spans="1:35" hidden="1">
      <c r="A539" s="130"/>
      <c r="B539" s="99"/>
      <c r="C539" s="97"/>
      <c r="D539" s="98"/>
      <c r="E539" s="98"/>
      <c r="F539" s="98"/>
      <c r="G539" s="98"/>
      <c r="H539" s="93" t="str">
        <f t="shared" si="202"/>
        <v/>
      </c>
      <c r="I539" s="778"/>
      <c r="J539" s="95" t="str">
        <f t="shared" si="203"/>
        <v/>
      </c>
      <c r="K539" s="95" t="str">
        <f t="shared" si="204"/>
        <v/>
      </c>
      <c r="L539" s="909"/>
      <c r="M539" s="93" t="str">
        <f t="shared" si="217"/>
        <v/>
      </c>
      <c r="N539" s="93" t="str">
        <f t="shared" si="205"/>
        <v/>
      </c>
      <c r="O539" s="96"/>
      <c r="P539" s="96" t="str">
        <f t="shared" si="218"/>
        <v/>
      </c>
      <c r="Q539" s="96" t="str">
        <f t="shared" si="206"/>
        <v/>
      </c>
      <c r="R539" s="96" t="str">
        <f t="shared" si="207"/>
        <v/>
      </c>
      <c r="S539" s="96" t="str">
        <f t="shared" si="219"/>
        <v/>
      </c>
      <c r="T539" s="96" t="str">
        <f t="shared" si="208"/>
        <v/>
      </c>
      <c r="U539" s="96" t="str">
        <f t="shared" si="209"/>
        <v/>
      </c>
      <c r="V539" s="96" t="str">
        <f t="shared" si="210"/>
        <v/>
      </c>
      <c r="W539" s="96" t="str">
        <f t="shared" si="211"/>
        <v/>
      </c>
      <c r="X539" s="96" t="str">
        <f t="shared" si="220"/>
        <v/>
      </c>
      <c r="Y539" s="96" t="str">
        <f t="shared" si="221"/>
        <v/>
      </c>
      <c r="Z539" s="96" t="str">
        <f t="shared" si="212"/>
        <v/>
      </c>
      <c r="AA539" s="96" t="str">
        <f t="shared" si="222"/>
        <v/>
      </c>
      <c r="AB539" s="96" t="str">
        <f t="shared" si="223"/>
        <v/>
      </c>
      <c r="AC539" s="96" t="str">
        <f t="shared" si="213"/>
        <v/>
      </c>
      <c r="AD539" s="96" t="str">
        <f t="shared" si="224"/>
        <v/>
      </c>
      <c r="AE539" s="96" t="str">
        <f t="shared" si="214"/>
        <v/>
      </c>
      <c r="AF539" s="96" t="str">
        <f t="shared" si="215"/>
        <v/>
      </c>
      <c r="AG539" s="96" t="str">
        <f t="shared" si="216"/>
        <v/>
      </c>
      <c r="AH539" s="96" t="str">
        <f t="shared" si="225"/>
        <v/>
      </c>
      <c r="AI539" s="129" t="str">
        <f t="shared" si="226"/>
        <v/>
      </c>
    </row>
    <row r="540" spans="1:35" hidden="1">
      <c r="A540" s="130"/>
      <c r="B540" s="99"/>
      <c r="C540" s="97"/>
      <c r="D540" s="98"/>
      <c r="E540" s="98"/>
      <c r="F540" s="98"/>
      <c r="G540" s="98"/>
      <c r="H540" s="93" t="str">
        <f t="shared" si="202"/>
        <v/>
      </c>
      <c r="I540" s="778"/>
      <c r="J540" s="95" t="str">
        <f t="shared" si="203"/>
        <v/>
      </c>
      <c r="K540" s="95" t="str">
        <f t="shared" si="204"/>
        <v/>
      </c>
      <c r="L540" s="909"/>
      <c r="M540" s="93" t="str">
        <f t="shared" si="217"/>
        <v/>
      </c>
      <c r="N540" s="93" t="str">
        <f t="shared" si="205"/>
        <v/>
      </c>
      <c r="O540" s="96"/>
      <c r="P540" s="96" t="str">
        <f t="shared" si="218"/>
        <v/>
      </c>
      <c r="Q540" s="96" t="str">
        <f t="shared" si="206"/>
        <v/>
      </c>
      <c r="R540" s="96" t="str">
        <f t="shared" si="207"/>
        <v/>
      </c>
      <c r="S540" s="96" t="str">
        <f t="shared" si="219"/>
        <v/>
      </c>
      <c r="T540" s="96" t="str">
        <f t="shared" si="208"/>
        <v/>
      </c>
      <c r="U540" s="96" t="str">
        <f t="shared" si="209"/>
        <v/>
      </c>
      <c r="V540" s="96" t="str">
        <f t="shared" si="210"/>
        <v/>
      </c>
      <c r="W540" s="96" t="str">
        <f t="shared" si="211"/>
        <v/>
      </c>
      <c r="X540" s="96" t="str">
        <f t="shared" si="220"/>
        <v/>
      </c>
      <c r="Y540" s="96" t="str">
        <f t="shared" si="221"/>
        <v/>
      </c>
      <c r="Z540" s="96" t="str">
        <f t="shared" si="212"/>
        <v/>
      </c>
      <c r="AA540" s="96" t="str">
        <f t="shared" si="222"/>
        <v/>
      </c>
      <c r="AB540" s="96" t="str">
        <f t="shared" si="223"/>
        <v/>
      </c>
      <c r="AC540" s="96" t="str">
        <f t="shared" si="213"/>
        <v/>
      </c>
      <c r="AD540" s="96" t="str">
        <f t="shared" si="224"/>
        <v/>
      </c>
      <c r="AE540" s="96" t="str">
        <f t="shared" si="214"/>
        <v/>
      </c>
      <c r="AF540" s="96" t="str">
        <f t="shared" si="215"/>
        <v/>
      </c>
      <c r="AG540" s="96" t="str">
        <f t="shared" si="216"/>
        <v/>
      </c>
      <c r="AH540" s="96" t="str">
        <f t="shared" si="225"/>
        <v/>
      </c>
      <c r="AI540" s="129" t="str">
        <f t="shared" si="226"/>
        <v/>
      </c>
    </row>
    <row r="541" spans="1:35" hidden="1">
      <c r="A541" s="130"/>
      <c r="B541" s="99"/>
      <c r="C541" s="97"/>
      <c r="D541" s="98"/>
      <c r="E541" s="98"/>
      <c r="F541" s="98"/>
      <c r="G541" s="98"/>
      <c r="H541" s="93" t="str">
        <f t="shared" si="202"/>
        <v/>
      </c>
      <c r="I541" s="778"/>
      <c r="J541" s="95" t="str">
        <f t="shared" si="203"/>
        <v/>
      </c>
      <c r="K541" s="95" t="str">
        <f t="shared" si="204"/>
        <v/>
      </c>
      <c r="L541" s="909"/>
      <c r="M541" s="93" t="str">
        <f t="shared" si="217"/>
        <v/>
      </c>
      <c r="N541" s="93" t="str">
        <f t="shared" si="205"/>
        <v/>
      </c>
      <c r="O541" s="96"/>
      <c r="P541" s="96" t="str">
        <f t="shared" si="218"/>
        <v/>
      </c>
      <c r="Q541" s="96" t="str">
        <f t="shared" si="206"/>
        <v/>
      </c>
      <c r="R541" s="96" t="str">
        <f t="shared" si="207"/>
        <v/>
      </c>
      <c r="S541" s="96" t="str">
        <f t="shared" si="219"/>
        <v/>
      </c>
      <c r="T541" s="96" t="str">
        <f t="shared" si="208"/>
        <v/>
      </c>
      <c r="U541" s="96" t="str">
        <f t="shared" si="209"/>
        <v/>
      </c>
      <c r="V541" s="96" t="str">
        <f t="shared" si="210"/>
        <v/>
      </c>
      <c r="W541" s="96" t="str">
        <f t="shared" si="211"/>
        <v/>
      </c>
      <c r="X541" s="96" t="str">
        <f t="shared" si="220"/>
        <v/>
      </c>
      <c r="Y541" s="96" t="str">
        <f t="shared" si="221"/>
        <v/>
      </c>
      <c r="Z541" s="96" t="str">
        <f t="shared" si="212"/>
        <v/>
      </c>
      <c r="AA541" s="96" t="str">
        <f t="shared" si="222"/>
        <v/>
      </c>
      <c r="AB541" s="96" t="str">
        <f t="shared" si="223"/>
        <v/>
      </c>
      <c r="AC541" s="96" t="str">
        <f t="shared" si="213"/>
        <v/>
      </c>
      <c r="AD541" s="96" t="str">
        <f t="shared" si="224"/>
        <v/>
      </c>
      <c r="AE541" s="96" t="str">
        <f t="shared" si="214"/>
        <v/>
      </c>
      <c r="AF541" s="96" t="str">
        <f t="shared" si="215"/>
        <v/>
      </c>
      <c r="AG541" s="96" t="str">
        <f t="shared" si="216"/>
        <v/>
      </c>
      <c r="AH541" s="96" t="str">
        <f t="shared" si="225"/>
        <v/>
      </c>
      <c r="AI541" s="129" t="str">
        <f t="shared" si="226"/>
        <v/>
      </c>
    </row>
    <row r="542" spans="1:35" hidden="1">
      <c r="A542" s="130"/>
      <c r="B542" s="99"/>
      <c r="C542" s="97"/>
      <c r="D542" s="98"/>
      <c r="E542" s="98"/>
      <c r="F542" s="98"/>
      <c r="G542" s="98"/>
      <c r="H542" s="93" t="str">
        <f t="shared" si="202"/>
        <v/>
      </c>
      <c r="I542" s="778"/>
      <c r="J542" s="95" t="str">
        <f t="shared" si="203"/>
        <v/>
      </c>
      <c r="K542" s="95" t="str">
        <f t="shared" si="204"/>
        <v/>
      </c>
      <c r="L542" s="909"/>
      <c r="M542" s="93" t="str">
        <f t="shared" si="217"/>
        <v/>
      </c>
      <c r="N542" s="93" t="str">
        <f t="shared" si="205"/>
        <v/>
      </c>
      <c r="O542" s="96"/>
      <c r="P542" s="96" t="str">
        <f t="shared" si="218"/>
        <v/>
      </c>
      <c r="Q542" s="96" t="str">
        <f t="shared" si="206"/>
        <v/>
      </c>
      <c r="R542" s="96" t="str">
        <f t="shared" si="207"/>
        <v/>
      </c>
      <c r="S542" s="96" t="str">
        <f t="shared" si="219"/>
        <v/>
      </c>
      <c r="T542" s="96" t="str">
        <f t="shared" si="208"/>
        <v/>
      </c>
      <c r="U542" s="96" t="str">
        <f t="shared" si="209"/>
        <v/>
      </c>
      <c r="V542" s="96" t="str">
        <f t="shared" si="210"/>
        <v/>
      </c>
      <c r="W542" s="96" t="str">
        <f t="shared" si="211"/>
        <v/>
      </c>
      <c r="X542" s="96" t="str">
        <f t="shared" si="220"/>
        <v/>
      </c>
      <c r="Y542" s="96" t="str">
        <f t="shared" si="221"/>
        <v/>
      </c>
      <c r="Z542" s="96" t="str">
        <f t="shared" si="212"/>
        <v/>
      </c>
      <c r="AA542" s="96" t="str">
        <f t="shared" si="222"/>
        <v/>
      </c>
      <c r="AB542" s="96" t="str">
        <f t="shared" si="223"/>
        <v/>
      </c>
      <c r="AC542" s="96" t="str">
        <f t="shared" si="213"/>
        <v/>
      </c>
      <c r="AD542" s="96" t="str">
        <f t="shared" si="224"/>
        <v/>
      </c>
      <c r="AE542" s="96" t="str">
        <f t="shared" si="214"/>
        <v/>
      </c>
      <c r="AF542" s="96" t="str">
        <f t="shared" si="215"/>
        <v/>
      </c>
      <c r="AG542" s="96" t="str">
        <f t="shared" si="216"/>
        <v/>
      </c>
      <c r="AH542" s="96" t="str">
        <f t="shared" si="225"/>
        <v/>
      </c>
      <c r="AI542" s="129" t="str">
        <f t="shared" si="226"/>
        <v/>
      </c>
    </row>
    <row r="543" spans="1:35" hidden="1">
      <c r="A543" s="130"/>
      <c r="B543" s="99"/>
      <c r="C543" s="97"/>
      <c r="D543" s="98"/>
      <c r="E543" s="98"/>
      <c r="F543" s="98"/>
      <c r="G543" s="98"/>
      <c r="H543" s="93" t="str">
        <f t="shared" si="202"/>
        <v/>
      </c>
      <c r="I543" s="778"/>
      <c r="J543" s="95" t="str">
        <f t="shared" si="203"/>
        <v/>
      </c>
      <c r="K543" s="95" t="str">
        <f t="shared" si="204"/>
        <v/>
      </c>
      <c r="L543" s="909"/>
      <c r="M543" s="93" t="str">
        <f t="shared" si="217"/>
        <v/>
      </c>
      <c r="N543" s="93" t="str">
        <f t="shared" si="205"/>
        <v/>
      </c>
      <c r="O543" s="96"/>
      <c r="P543" s="96" t="str">
        <f t="shared" si="218"/>
        <v/>
      </c>
      <c r="Q543" s="96" t="str">
        <f t="shared" si="206"/>
        <v/>
      </c>
      <c r="R543" s="96" t="str">
        <f t="shared" si="207"/>
        <v/>
      </c>
      <c r="S543" s="96" t="str">
        <f t="shared" si="219"/>
        <v/>
      </c>
      <c r="T543" s="96" t="str">
        <f t="shared" si="208"/>
        <v/>
      </c>
      <c r="U543" s="96" t="str">
        <f t="shared" si="209"/>
        <v/>
      </c>
      <c r="V543" s="96" t="str">
        <f t="shared" si="210"/>
        <v/>
      </c>
      <c r="W543" s="96" t="str">
        <f t="shared" si="211"/>
        <v/>
      </c>
      <c r="X543" s="96" t="str">
        <f t="shared" si="220"/>
        <v/>
      </c>
      <c r="Y543" s="96" t="str">
        <f t="shared" si="221"/>
        <v/>
      </c>
      <c r="Z543" s="96" t="str">
        <f t="shared" si="212"/>
        <v/>
      </c>
      <c r="AA543" s="96" t="str">
        <f t="shared" si="222"/>
        <v/>
      </c>
      <c r="AB543" s="96" t="str">
        <f t="shared" si="223"/>
        <v/>
      </c>
      <c r="AC543" s="96" t="str">
        <f t="shared" si="213"/>
        <v/>
      </c>
      <c r="AD543" s="96" t="str">
        <f t="shared" si="224"/>
        <v/>
      </c>
      <c r="AE543" s="96" t="str">
        <f t="shared" si="214"/>
        <v/>
      </c>
      <c r="AF543" s="96" t="str">
        <f t="shared" si="215"/>
        <v/>
      </c>
      <c r="AG543" s="96" t="str">
        <f t="shared" si="216"/>
        <v/>
      </c>
      <c r="AH543" s="96" t="str">
        <f t="shared" si="225"/>
        <v/>
      </c>
      <c r="AI543" s="129" t="str">
        <f t="shared" si="226"/>
        <v/>
      </c>
    </row>
    <row r="544" spans="1:35" hidden="1">
      <c r="A544" s="130"/>
      <c r="B544" s="99"/>
      <c r="C544" s="97"/>
      <c r="D544" s="98"/>
      <c r="E544" s="98"/>
      <c r="F544" s="98"/>
      <c r="G544" s="98"/>
      <c r="H544" s="93" t="str">
        <f t="shared" ref="H544:H607" si="227">IF(AND(ISNUMBER(D544),ISNUMBER(E544),ISNUMBER(F544),ISNUMBER(G544)),ROUND(((D544-E544)+(F544-G544))/2,2),"")</f>
        <v/>
      </c>
      <c r="I544" s="778"/>
      <c r="J544" s="95" t="str">
        <f t="shared" ref="J544:J607" si="228">IF(OR(I544=30,I544=40,I544=60,I544=80,I544=100,I544=120,I544=150,I544=200),VLOOKUP(I544,$C$1021:$D$1028,2,FALSE),"")</f>
        <v/>
      </c>
      <c r="K544" s="95" t="str">
        <f t="shared" ref="K544:K607" si="229">IF(J544&lt;&gt;"",VLOOKUP(I544,$C$1021:$E$1028,3,FALSE),"")</f>
        <v/>
      </c>
      <c r="L544" s="909"/>
      <c r="M544" s="93" t="str">
        <f t="shared" si="217"/>
        <v/>
      </c>
      <c r="N544" s="93" t="str">
        <f t="shared" ref="N544:N607" si="230">IF(AND(ISNUMBER(K544),ISNUMBER(M544)),ROUND(PI()*K544^2/4*M544,2),"")</f>
        <v/>
      </c>
      <c r="O544" s="96"/>
      <c r="P544" s="96" t="str">
        <f t="shared" si="218"/>
        <v/>
      </c>
      <c r="Q544" s="96" t="str">
        <f t="shared" ref="Q544:Q607" si="231">IF(AND(ISNUMBER(H544),ISNUMBER(J544),ISNUMBER(O544)),H544+J544+O544,"")</f>
        <v/>
      </c>
      <c r="R544" s="96" t="str">
        <f t="shared" ref="R544:R607" si="232">IF(AND(ISNUMBER(I544),ISNUMBER(Q544)),IF(Q544&lt;2,VLOOKUP(I544,$C$1021:$G$1028,5),IF(Q544&lt;3,VLOOKUP(I544,$C$1021:$H$1028,6),IF(Q544&lt;4,VLOOKUP(I544,C$1021:I$1028,7),IF(Q544&gt;=4,VLOOKUP(I544,$C$1021:$J$1028,8),)))),"")</f>
        <v/>
      </c>
      <c r="S544" s="96" t="str">
        <f t="shared" si="219"/>
        <v/>
      </c>
      <c r="T544" s="96" t="str">
        <f t="shared" ref="T544:T607" si="233">IF(AND(ISNUMBER(K544),ISNUMBER(L544),ISNUMBER(R544),ISNUMBER(S544)),ROUND(K544*L544+2*R544+(L544-1)*S544,2),"")</f>
        <v/>
      </c>
      <c r="U544" s="96" t="str">
        <f t="shared" ref="U544:U607" si="234">IF(AND(ISNUMBER(K544),ISNUMBER(O544),ISNUMBER(Q544)),Q544-O544-K544,"")</f>
        <v/>
      </c>
      <c r="V544" s="96" t="str">
        <f t="shared" ref="V544:V607" si="235">IF(AND(ISNUMBER(C544),ISNUMBER(Q544),ISNUMBER(T544)),ROUND(C544*Q544*T544,2),"")</f>
        <v/>
      </c>
      <c r="W544" s="96" t="str">
        <f t="shared" ref="W544:W607" si="236">IF(AND(ISNUMBER(M544),ISNUMBER(K544),ISNUMBER($W$12)),ROUND(M544*(PI()*K544+0.3)*$W$12,2),"")</f>
        <v/>
      </c>
      <c r="X544" s="96" t="str">
        <f t="shared" si="220"/>
        <v/>
      </c>
      <c r="Y544" s="96" t="str">
        <f t="shared" si="221"/>
        <v/>
      </c>
      <c r="Z544" s="96" t="str">
        <f t="shared" ref="Z544:Z607" si="237">IF(AND(ISNUMBER(V544),ISNUMBER(N544),ISNUMBER(P544),ISNUMBER(X544)),V544-N544-P544-X544,IF(AND(ISNUMBER(V544),ISNUMBER(N544),ISNUMBER(P544)),V544-N544-P544,""))</f>
        <v/>
      </c>
      <c r="AA544" s="96" t="str">
        <f t="shared" si="222"/>
        <v/>
      </c>
      <c r="AB544" s="96" t="str">
        <f t="shared" si="223"/>
        <v/>
      </c>
      <c r="AC544" s="96" t="str">
        <f t="shared" ref="AC544:AC607" si="238">IF(AND(ISNUMBER(N544),ISNUMBER(P544),ISNUMBER(X544),ISNUMBER(AB544)),N544+P544+X544+AB544,IF(AND(ISNUMBER(N544),ISNUMBER(P544),ISNUMBER(AB544)),N544+P544+AB544,""))</f>
        <v/>
      </c>
      <c r="AD544" s="96" t="str">
        <f t="shared" si="224"/>
        <v/>
      </c>
      <c r="AE544" s="96" t="str">
        <f t="shared" ref="AE544:AE607" si="239">IF(AND(ISNUMBER(AC544),ISNUMBER($AE$12)),ROUND(AC544*$AE$12,2),"")</f>
        <v/>
      </c>
      <c r="AF544" s="96" t="str">
        <f t="shared" ref="AF544:AF607" si="240">IF(AND(ISNUMBER(AD544),ISNUMBER($AF$12)),ROUND(AD544*$AF$12,2),"")</f>
        <v/>
      </c>
      <c r="AG544" s="96" t="str">
        <f t="shared" ref="AG544:AG607" si="241">IF(AND(ISNUMBER(C544),ISNUMBER(Q544),ISNUMBER($AG$12)),IF(Q544&gt;$AG$12,ROUND(C544*Q544*2,2),0),"")</f>
        <v/>
      </c>
      <c r="AH544" s="96" t="str">
        <f t="shared" si="225"/>
        <v/>
      </c>
      <c r="AI544" s="129" t="str">
        <f t="shared" si="226"/>
        <v/>
      </c>
    </row>
    <row r="545" spans="1:35" hidden="1">
      <c r="A545" s="130"/>
      <c r="B545" s="99"/>
      <c r="C545" s="97"/>
      <c r="D545" s="98"/>
      <c r="E545" s="98"/>
      <c r="F545" s="98"/>
      <c r="G545" s="98"/>
      <c r="H545" s="93" t="str">
        <f t="shared" si="227"/>
        <v/>
      </c>
      <c r="I545" s="778"/>
      <c r="J545" s="95" t="str">
        <f t="shared" si="228"/>
        <v/>
      </c>
      <c r="K545" s="95" t="str">
        <f t="shared" si="229"/>
        <v/>
      </c>
      <c r="L545" s="909"/>
      <c r="M545" s="93" t="str">
        <f t="shared" ref="M545:M608" si="242">IF(AND(ISNUMBER(C545),ISNUMBER(L545)),ROUND(C545*L545,2),"")</f>
        <v/>
      </c>
      <c r="N545" s="93" t="str">
        <f t="shared" si="230"/>
        <v/>
      </c>
      <c r="O545" s="96"/>
      <c r="P545" s="96" t="str">
        <f t="shared" ref="P545:P608" si="243">IF(AND(ISNUMBER(C545),ISNUMBER(K545),ISNUMBER(L545),ISNUMBER(O545)),ROUND(C545*K545*L545*O545+((L545-1)*0.2*C545*O545),2),"")</f>
        <v/>
      </c>
      <c r="Q545" s="96" t="str">
        <f t="shared" si="231"/>
        <v/>
      </c>
      <c r="R545" s="96" t="str">
        <f t="shared" si="232"/>
        <v/>
      </c>
      <c r="S545" s="96" t="str">
        <f t="shared" ref="S545:S608" si="244">IF(AND(ISNUMBER(I545),ISNUMBER(L545)),IF(L545&gt;1,VLOOKUP(I545,$C$1021:$F$1028,4),0),"")</f>
        <v/>
      </c>
      <c r="T545" s="96" t="str">
        <f t="shared" si="233"/>
        <v/>
      </c>
      <c r="U545" s="96" t="str">
        <f t="shared" si="234"/>
        <v/>
      </c>
      <c r="V545" s="96" t="str">
        <f t="shared" si="235"/>
        <v/>
      </c>
      <c r="W545" s="96" t="str">
        <f t="shared" si="236"/>
        <v/>
      </c>
      <c r="X545" s="96" t="str">
        <f t="shared" ref="X545:X608" si="245">IF(AND(ISNUMBER(T545),ISNUMBER(R545),ISNUMBER(I545),ISNUMBER(L545),ISNUMBER(U545),ISNUMBER(K545),ISNUMBER(C545)),IF(U545&lt;VLOOKUP(I545,$C$1021:$K$1028,9),ROUND((((T545-(2*R545)+0.1+0.1)*VLOOKUP(I545,$C$1021:$L$1028,10))-(L545*(PI()*(K545/2)^2)))*C545,2),""),"")</f>
        <v/>
      </c>
      <c r="Y545" s="96" t="str">
        <f t="shared" ref="Y545:Y608" si="246">IF(ISNUMBER(X545),U545-0.1,"")</f>
        <v/>
      </c>
      <c r="Z545" s="96" t="str">
        <f t="shared" si="237"/>
        <v/>
      </c>
      <c r="AA545" s="96" t="str">
        <f t="shared" ref="AA545:AA608" si="247">IF(Z545&lt;0,"",Z545)</f>
        <v/>
      </c>
      <c r="AB545" s="96" t="str">
        <f t="shared" ref="AB545:AB608" si="248">IF(AND(ISNUMBER(AA545),ISNUMBER($AB$12)),ROUND(AA545*$AB$12,2),"")</f>
        <v/>
      </c>
      <c r="AC545" s="96" t="str">
        <f t="shared" si="238"/>
        <v/>
      </c>
      <c r="AD545" s="96" t="str">
        <f t="shared" ref="AD545:AD608" si="249">IF(ISNUMBER(AB545),AB545,"")</f>
        <v/>
      </c>
      <c r="AE545" s="96" t="str">
        <f t="shared" si="239"/>
        <v/>
      </c>
      <c r="AF545" s="96" t="str">
        <f t="shared" si="240"/>
        <v/>
      </c>
      <c r="AG545" s="96" t="str">
        <f t="shared" si="241"/>
        <v/>
      </c>
      <c r="AH545" s="96" t="str">
        <f t="shared" ref="AH545:AH608" si="250">IF(ISNUMBER(Y545),IF(AND(Y545&lt;0,ABS(Y545)&lt;$AH$12),ROUND((T545-(2*R545)+0.1+0.1)*ABS(Y545)*C545,2),IF(ABS(Y545)&gt;=$AH$12,ROUND((T545-(2*R545)+0.1+0.1)*$AH$12*C545,2),"")),"")</f>
        <v/>
      </c>
      <c r="AI545" s="129" t="str">
        <f t="shared" ref="AI545:AI608" si="251">IF(AND(ISNUMBER(Y545),ISNUMBER($AI$12)),IF(AND(Y545&lt;0,ABS(Y545)&gt;$AH$12),ROUND((T545-(2*R545)+0.1+0.1)*(ABS(Y545)-$AH$12)*C545,2),""),"")</f>
        <v/>
      </c>
    </row>
    <row r="546" spans="1:35" hidden="1">
      <c r="A546" s="130"/>
      <c r="B546" s="99"/>
      <c r="C546" s="97"/>
      <c r="D546" s="98"/>
      <c r="E546" s="98"/>
      <c r="F546" s="98"/>
      <c r="G546" s="98"/>
      <c r="H546" s="93" t="str">
        <f t="shared" si="227"/>
        <v/>
      </c>
      <c r="I546" s="778"/>
      <c r="J546" s="95" t="str">
        <f t="shared" si="228"/>
        <v/>
      </c>
      <c r="K546" s="95" t="str">
        <f t="shared" si="229"/>
        <v/>
      </c>
      <c r="L546" s="909"/>
      <c r="M546" s="93" t="str">
        <f t="shared" si="242"/>
        <v/>
      </c>
      <c r="N546" s="93" t="str">
        <f t="shared" si="230"/>
        <v/>
      </c>
      <c r="O546" s="96"/>
      <c r="P546" s="96" t="str">
        <f t="shared" si="243"/>
        <v/>
      </c>
      <c r="Q546" s="96" t="str">
        <f t="shared" si="231"/>
        <v/>
      </c>
      <c r="R546" s="96" t="str">
        <f t="shared" si="232"/>
        <v/>
      </c>
      <c r="S546" s="96" t="str">
        <f t="shared" si="244"/>
        <v/>
      </c>
      <c r="T546" s="96" t="str">
        <f t="shared" si="233"/>
        <v/>
      </c>
      <c r="U546" s="96" t="str">
        <f t="shared" si="234"/>
        <v/>
      </c>
      <c r="V546" s="96" t="str">
        <f t="shared" si="235"/>
        <v/>
      </c>
      <c r="W546" s="96" t="str">
        <f t="shared" si="236"/>
        <v/>
      </c>
      <c r="X546" s="96" t="str">
        <f t="shared" si="245"/>
        <v/>
      </c>
      <c r="Y546" s="96" t="str">
        <f t="shared" si="246"/>
        <v/>
      </c>
      <c r="Z546" s="96" t="str">
        <f t="shared" si="237"/>
        <v/>
      </c>
      <c r="AA546" s="96" t="str">
        <f t="shared" si="247"/>
        <v/>
      </c>
      <c r="AB546" s="96" t="str">
        <f t="shared" si="248"/>
        <v/>
      </c>
      <c r="AC546" s="96" t="str">
        <f t="shared" si="238"/>
        <v/>
      </c>
      <c r="AD546" s="96" t="str">
        <f t="shared" si="249"/>
        <v/>
      </c>
      <c r="AE546" s="96" t="str">
        <f t="shared" si="239"/>
        <v/>
      </c>
      <c r="AF546" s="96" t="str">
        <f t="shared" si="240"/>
        <v/>
      </c>
      <c r="AG546" s="96" t="str">
        <f t="shared" si="241"/>
        <v/>
      </c>
      <c r="AH546" s="96" t="str">
        <f t="shared" si="250"/>
        <v/>
      </c>
      <c r="AI546" s="129" t="str">
        <f t="shared" si="251"/>
        <v/>
      </c>
    </row>
    <row r="547" spans="1:35" hidden="1">
      <c r="A547" s="130"/>
      <c r="B547" s="99"/>
      <c r="C547" s="97"/>
      <c r="D547" s="98"/>
      <c r="E547" s="98"/>
      <c r="F547" s="98"/>
      <c r="G547" s="98"/>
      <c r="H547" s="93" t="str">
        <f t="shared" si="227"/>
        <v/>
      </c>
      <c r="I547" s="778"/>
      <c r="J547" s="95" t="str">
        <f t="shared" si="228"/>
        <v/>
      </c>
      <c r="K547" s="95" t="str">
        <f t="shared" si="229"/>
        <v/>
      </c>
      <c r="L547" s="909"/>
      <c r="M547" s="93" t="str">
        <f t="shared" si="242"/>
        <v/>
      </c>
      <c r="N547" s="93" t="str">
        <f t="shared" si="230"/>
        <v/>
      </c>
      <c r="O547" s="96"/>
      <c r="P547" s="96" t="str">
        <f t="shared" si="243"/>
        <v/>
      </c>
      <c r="Q547" s="96" t="str">
        <f t="shared" si="231"/>
        <v/>
      </c>
      <c r="R547" s="96" t="str">
        <f t="shared" si="232"/>
        <v/>
      </c>
      <c r="S547" s="96" t="str">
        <f t="shared" si="244"/>
        <v/>
      </c>
      <c r="T547" s="96" t="str">
        <f t="shared" si="233"/>
        <v/>
      </c>
      <c r="U547" s="96" t="str">
        <f t="shared" si="234"/>
        <v/>
      </c>
      <c r="V547" s="96" t="str">
        <f t="shared" si="235"/>
        <v/>
      </c>
      <c r="W547" s="96" t="str">
        <f t="shared" si="236"/>
        <v/>
      </c>
      <c r="X547" s="96" t="str">
        <f t="shared" si="245"/>
        <v/>
      </c>
      <c r="Y547" s="96" t="str">
        <f t="shared" si="246"/>
        <v/>
      </c>
      <c r="Z547" s="96" t="str">
        <f t="shared" si="237"/>
        <v/>
      </c>
      <c r="AA547" s="96" t="str">
        <f t="shared" si="247"/>
        <v/>
      </c>
      <c r="AB547" s="96" t="str">
        <f t="shared" si="248"/>
        <v/>
      </c>
      <c r="AC547" s="96" t="str">
        <f t="shared" si="238"/>
        <v/>
      </c>
      <c r="AD547" s="96" t="str">
        <f t="shared" si="249"/>
        <v/>
      </c>
      <c r="AE547" s="96" t="str">
        <f t="shared" si="239"/>
        <v/>
      </c>
      <c r="AF547" s="96" t="str">
        <f t="shared" si="240"/>
        <v/>
      </c>
      <c r="AG547" s="96" t="str">
        <f t="shared" si="241"/>
        <v/>
      </c>
      <c r="AH547" s="96" t="str">
        <f t="shared" si="250"/>
        <v/>
      </c>
      <c r="AI547" s="129" t="str">
        <f t="shared" si="251"/>
        <v/>
      </c>
    </row>
    <row r="548" spans="1:35" hidden="1">
      <c r="A548" s="130"/>
      <c r="B548" s="99"/>
      <c r="C548" s="97"/>
      <c r="D548" s="98"/>
      <c r="E548" s="98"/>
      <c r="F548" s="98"/>
      <c r="G548" s="98"/>
      <c r="H548" s="93" t="str">
        <f t="shared" si="227"/>
        <v/>
      </c>
      <c r="I548" s="778"/>
      <c r="J548" s="95" t="str">
        <f t="shared" si="228"/>
        <v/>
      </c>
      <c r="K548" s="95" t="str">
        <f t="shared" si="229"/>
        <v/>
      </c>
      <c r="L548" s="909"/>
      <c r="M548" s="93" t="str">
        <f t="shared" si="242"/>
        <v/>
      </c>
      <c r="N548" s="93" t="str">
        <f t="shared" si="230"/>
        <v/>
      </c>
      <c r="O548" s="96"/>
      <c r="P548" s="96" t="str">
        <f t="shared" si="243"/>
        <v/>
      </c>
      <c r="Q548" s="96" t="str">
        <f t="shared" si="231"/>
        <v/>
      </c>
      <c r="R548" s="96" t="str">
        <f t="shared" si="232"/>
        <v/>
      </c>
      <c r="S548" s="96" t="str">
        <f t="shared" si="244"/>
        <v/>
      </c>
      <c r="T548" s="96" t="str">
        <f t="shared" si="233"/>
        <v/>
      </c>
      <c r="U548" s="96" t="str">
        <f t="shared" si="234"/>
        <v/>
      </c>
      <c r="V548" s="96" t="str">
        <f t="shared" si="235"/>
        <v/>
      </c>
      <c r="W548" s="96" t="str">
        <f t="shared" si="236"/>
        <v/>
      </c>
      <c r="X548" s="96" t="str">
        <f t="shared" si="245"/>
        <v/>
      </c>
      <c r="Y548" s="96" t="str">
        <f t="shared" si="246"/>
        <v/>
      </c>
      <c r="Z548" s="96" t="str">
        <f t="shared" si="237"/>
        <v/>
      </c>
      <c r="AA548" s="96" t="str">
        <f t="shared" si="247"/>
        <v/>
      </c>
      <c r="AB548" s="96" t="str">
        <f t="shared" si="248"/>
        <v/>
      </c>
      <c r="AC548" s="96" t="str">
        <f t="shared" si="238"/>
        <v/>
      </c>
      <c r="AD548" s="96" t="str">
        <f t="shared" si="249"/>
        <v/>
      </c>
      <c r="AE548" s="96" t="str">
        <f t="shared" si="239"/>
        <v/>
      </c>
      <c r="AF548" s="96" t="str">
        <f t="shared" si="240"/>
        <v/>
      </c>
      <c r="AG548" s="96" t="str">
        <f t="shared" si="241"/>
        <v/>
      </c>
      <c r="AH548" s="96" t="str">
        <f t="shared" si="250"/>
        <v/>
      </c>
      <c r="AI548" s="129" t="str">
        <f t="shared" si="251"/>
        <v/>
      </c>
    </row>
    <row r="549" spans="1:35" hidden="1">
      <c r="A549" s="130"/>
      <c r="B549" s="99"/>
      <c r="C549" s="97"/>
      <c r="D549" s="98"/>
      <c r="E549" s="98"/>
      <c r="F549" s="98"/>
      <c r="G549" s="98"/>
      <c r="H549" s="93" t="str">
        <f t="shared" si="227"/>
        <v/>
      </c>
      <c r="I549" s="778"/>
      <c r="J549" s="95" t="str">
        <f t="shared" si="228"/>
        <v/>
      </c>
      <c r="K549" s="95" t="str">
        <f t="shared" si="229"/>
        <v/>
      </c>
      <c r="L549" s="909"/>
      <c r="M549" s="93" t="str">
        <f t="shared" si="242"/>
        <v/>
      </c>
      <c r="N549" s="93" t="str">
        <f t="shared" si="230"/>
        <v/>
      </c>
      <c r="O549" s="96"/>
      <c r="P549" s="96" t="str">
        <f t="shared" si="243"/>
        <v/>
      </c>
      <c r="Q549" s="96" t="str">
        <f t="shared" si="231"/>
        <v/>
      </c>
      <c r="R549" s="96" t="str">
        <f t="shared" si="232"/>
        <v/>
      </c>
      <c r="S549" s="96" t="str">
        <f t="shared" si="244"/>
        <v/>
      </c>
      <c r="T549" s="96" t="str">
        <f t="shared" si="233"/>
        <v/>
      </c>
      <c r="U549" s="96" t="str">
        <f t="shared" si="234"/>
        <v/>
      </c>
      <c r="V549" s="96" t="str">
        <f t="shared" si="235"/>
        <v/>
      </c>
      <c r="W549" s="96" t="str">
        <f t="shared" si="236"/>
        <v/>
      </c>
      <c r="X549" s="96" t="str">
        <f t="shared" si="245"/>
        <v/>
      </c>
      <c r="Y549" s="96" t="str">
        <f t="shared" si="246"/>
        <v/>
      </c>
      <c r="Z549" s="96" t="str">
        <f t="shared" si="237"/>
        <v/>
      </c>
      <c r="AA549" s="96" t="str">
        <f t="shared" si="247"/>
        <v/>
      </c>
      <c r="AB549" s="96" t="str">
        <f t="shared" si="248"/>
        <v/>
      </c>
      <c r="AC549" s="96" t="str">
        <f t="shared" si="238"/>
        <v/>
      </c>
      <c r="AD549" s="96" t="str">
        <f t="shared" si="249"/>
        <v/>
      </c>
      <c r="AE549" s="96" t="str">
        <f t="shared" si="239"/>
        <v/>
      </c>
      <c r="AF549" s="96" t="str">
        <f t="shared" si="240"/>
        <v/>
      </c>
      <c r="AG549" s="96" t="str">
        <f t="shared" si="241"/>
        <v/>
      </c>
      <c r="AH549" s="96" t="str">
        <f t="shared" si="250"/>
        <v/>
      </c>
      <c r="AI549" s="129" t="str">
        <f t="shared" si="251"/>
        <v/>
      </c>
    </row>
    <row r="550" spans="1:35" hidden="1">
      <c r="A550" s="130"/>
      <c r="B550" s="99"/>
      <c r="C550" s="97"/>
      <c r="D550" s="98"/>
      <c r="E550" s="98"/>
      <c r="F550" s="98"/>
      <c r="G550" s="98"/>
      <c r="H550" s="93" t="str">
        <f t="shared" si="227"/>
        <v/>
      </c>
      <c r="I550" s="778"/>
      <c r="J550" s="95" t="str">
        <f t="shared" si="228"/>
        <v/>
      </c>
      <c r="K550" s="95" t="str">
        <f t="shared" si="229"/>
        <v/>
      </c>
      <c r="L550" s="909"/>
      <c r="M550" s="93" t="str">
        <f t="shared" si="242"/>
        <v/>
      </c>
      <c r="N550" s="93" t="str">
        <f t="shared" si="230"/>
        <v/>
      </c>
      <c r="O550" s="96"/>
      <c r="P550" s="96" t="str">
        <f t="shared" si="243"/>
        <v/>
      </c>
      <c r="Q550" s="96" t="str">
        <f t="shared" si="231"/>
        <v/>
      </c>
      <c r="R550" s="96" t="str">
        <f t="shared" si="232"/>
        <v/>
      </c>
      <c r="S550" s="96" t="str">
        <f t="shared" si="244"/>
        <v/>
      </c>
      <c r="T550" s="96" t="str">
        <f t="shared" si="233"/>
        <v/>
      </c>
      <c r="U550" s="96" t="str">
        <f t="shared" si="234"/>
        <v/>
      </c>
      <c r="V550" s="96" t="str">
        <f t="shared" si="235"/>
        <v/>
      </c>
      <c r="W550" s="96" t="str">
        <f t="shared" si="236"/>
        <v/>
      </c>
      <c r="X550" s="96" t="str">
        <f t="shared" si="245"/>
        <v/>
      </c>
      <c r="Y550" s="96" t="str">
        <f t="shared" si="246"/>
        <v/>
      </c>
      <c r="Z550" s="96" t="str">
        <f t="shared" si="237"/>
        <v/>
      </c>
      <c r="AA550" s="96" t="str">
        <f t="shared" si="247"/>
        <v/>
      </c>
      <c r="AB550" s="96" t="str">
        <f t="shared" si="248"/>
        <v/>
      </c>
      <c r="AC550" s="96" t="str">
        <f t="shared" si="238"/>
        <v/>
      </c>
      <c r="AD550" s="96" t="str">
        <f t="shared" si="249"/>
        <v/>
      </c>
      <c r="AE550" s="96" t="str">
        <f t="shared" si="239"/>
        <v/>
      </c>
      <c r="AF550" s="96" t="str">
        <f t="shared" si="240"/>
        <v/>
      </c>
      <c r="AG550" s="96" t="str">
        <f t="shared" si="241"/>
        <v/>
      </c>
      <c r="AH550" s="96" t="str">
        <f t="shared" si="250"/>
        <v/>
      </c>
      <c r="AI550" s="129" t="str">
        <f t="shared" si="251"/>
        <v/>
      </c>
    </row>
    <row r="551" spans="1:35" hidden="1">
      <c r="A551" s="130"/>
      <c r="B551" s="99"/>
      <c r="C551" s="97"/>
      <c r="D551" s="98"/>
      <c r="E551" s="98"/>
      <c r="F551" s="98"/>
      <c r="G551" s="98"/>
      <c r="H551" s="93" t="str">
        <f t="shared" si="227"/>
        <v/>
      </c>
      <c r="I551" s="778"/>
      <c r="J551" s="95" t="str">
        <f t="shared" si="228"/>
        <v/>
      </c>
      <c r="K551" s="95" t="str">
        <f t="shared" si="229"/>
        <v/>
      </c>
      <c r="L551" s="909"/>
      <c r="M551" s="93" t="str">
        <f t="shared" si="242"/>
        <v/>
      </c>
      <c r="N551" s="93" t="str">
        <f t="shared" si="230"/>
        <v/>
      </c>
      <c r="O551" s="96"/>
      <c r="P551" s="96" t="str">
        <f t="shared" si="243"/>
        <v/>
      </c>
      <c r="Q551" s="96" t="str">
        <f t="shared" si="231"/>
        <v/>
      </c>
      <c r="R551" s="96" t="str">
        <f t="shared" si="232"/>
        <v/>
      </c>
      <c r="S551" s="96" t="str">
        <f t="shared" si="244"/>
        <v/>
      </c>
      <c r="T551" s="96" t="str">
        <f t="shared" si="233"/>
        <v/>
      </c>
      <c r="U551" s="96" t="str">
        <f t="shared" si="234"/>
        <v/>
      </c>
      <c r="V551" s="96" t="str">
        <f t="shared" si="235"/>
        <v/>
      </c>
      <c r="W551" s="96" t="str">
        <f t="shared" si="236"/>
        <v/>
      </c>
      <c r="X551" s="96" t="str">
        <f t="shared" si="245"/>
        <v/>
      </c>
      <c r="Y551" s="96" t="str">
        <f t="shared" si="246"/>
        <v/>
      </c>
      <c r="Z551" s="96" t="str">
        <f t="shared" si="237"/>
        <v/>
      </c>
      <c r="AA551" s="96" t="str">
        <f t="shared" si="247"/>
        <v/>
      </c>
      <c r="AB551" s="96" t="str">
        <f t="shared" si="248"/>
        <v/>
      </c>
      <c r="AC551" s="96" t="str">
        <f t="shared" si="238"/>
        <v/>
      </c>
      <c r="AD551" s="96" t="str">
        <f t="shared" si="249"/>
        <v/>
      </c>
      <c r="AE551" s="96" t="str">
        <f t="shared" si="239"/>
        <v/>
      </c>
      <c r="AF551" s="96" t="str">
        <f t="shared" si="240"/>
        <v/>
      </c>
      <c r="AG551" s="96" t="str">
        <f t="shared" si="241"/>
        <v/>
      </c>
      <c r="AH551" s="96" t="str">
        <f t="shared" si="250"/>
        <v/>
      </c>
      <c r="AI551" s="129" t="str">
        <f t="shared" si="251"/>
        <v/>
      </c>
    </row>
    <row r="552" spans="1:35" hidden="1">
      <c r="A552" s="130"/>
      <c r="B552" s="99"/>
      <c r="C552" s="97"/>
      <c r="D552" s="98"/>
      <c r="E552" s="98"/>
      <c r="F552" s="98"/>
      <c r="G552" s="98"/>
      <c r="H552" s="93" t="str">
        <f t="shared" si="227"/>
        <v/>
      </c>
      <c r="I552" s="778"/>
      <c r="J552" s="95" t="str">
        <f t="shared" si="228"/>
        <v/>
      </c>
      <c r="K552" s="95" t="str">
        <f t="shared" si="229"/>
        <v/>
      </c>
      <c r="L552" s="909"/>
      <c r="M552" s="93" t="str">
        <f t="shared" si="242"/>
        <v/>
      </c>
      <c r="N552" s="93" t="str">
        <f t="shared" si="230"/>
        <v/>
      </c>
      <c r="O552" s="96"/>
      <c r="P552" s="96" t="str">
        <f t="shared" si="243"/>
        <v/>
      </c>
      <c r="Q552" s="96" t="str">
        <f t="shared" si="231"/>
        <v/>
      </c>
      <c r="R552" s="96" t="str">
        <f t="shared" si="232"/>
        <v/>
      </c>
      <c r="S552" s="96" t="str">
        <f t="shared" si="244"/>
        <v/>
      </c>
      <c r="T552" s="96" t="str">
        <f t="shared" si="233"/>
        <v/>
      </c>
      <c r="U552" s="96" t="str">
        <f t="shared" si="234"/>
        <v/>
      </c>
      <c r="V552" s="96" t="str">
        <f t="shared" si="235"/>
        <v/>
      </c>
      <c r="W552" s="96" t="str">
        <f t="shared" si="236"/>
        <v/>
      </c>
      <c r="X552" s="96" t="str">
        <f t="shared" si="245"/>
        <v/>
      </c>
      <c r="Y552" s="96" t="str">
        <f t="shared" si="246"/>
        <v/>
      </c>
      <c r="Z552" s="96" t="str">
        <f t="shared" si="237"/>
        <v/>
      </c>
      <c r="AA552" s="96" t="str">
        <f t="shared" si="247"/>
        <v/>
      </c>
      <c r="AB552" s="96" t="str">
        <f t="shared" si="248"/>
        <v/>
      </c>
      <c r="AC552" s="96" t="str">
        <f t="shared" si="238"/>
        <v/>
      </c>
      <c r="AD552" s="96" t="str">
        <f t="shared" si="249"/>
        <v/>
      </c>
      <c r="AE552" s="96" t="str">
        <f t="shared" si="239"/>
        <v/>
      </c>
      <c r="AF552" s="96" t="str">
        <f t="shared" si="240"/>
        <v/>
      </c>
      <c r="AG552" s="96" t="str">
        <f t="shared" si="241"/>
        <v/>
      </c>
      <c r="AH552" s="96" t="str">
        <f t="shared" si="250"/>
        <v/>
      </c>
      <c r="AI552" s="129" t="str">
        <f t="shared" si="251"/>
        <v/>
      </c>
    </row>
    <row r="553" spans="1:35" hidden="1">
      <c r="A553" s="130"/>
      <c r="B553" s="99"/>
      <c r="C553" s="97"/>
      <c r="D553" s="98"/>
      <c r="E553" s="98"/>
      <c r="F553" s="98"/>
      <c r="G553" s="98"/>
      <c r="H553" s="93" t="str">
        <f t="shared" si="227"/>
        <v/>
      </c>
      <c r="I553" s="778"/>
      <c r="J553" s="95" t="str">
        <f t="shared" si="228"/>
        <v/>
      </c>
      <c r="K553" s="95" t="str">
        <f t="shared" si="229"/>
        <v/>
      </c>
      <c r="L553" s="909"/>
      <c r="M553" s="93" t="str">
        <f t="shared" si="242"/>
        <v/>
      </c>
      <c r="N553" s="93" t="str">
        <f t="shared" si="230"/>
        <v/>
      </c>
      <c r="O553" s="96"/>
      <c r="P553" s="96" t="str">
        <f t="shared" si="243"/>
        <v/>
      </c>
      <c r="Q553" s="96" t="str">
        <f t="shared" si="231"/>
        <v/>
      </c>
      <c r="R553" s="96" t="str">
        <f t="shared" si="232"/>
        <v/>
      </c>
      <c r="S553" s="96" t="str">
        <f t="shared" si="244"/>
        <v/>
      </c>
      <c r="T553" s="96" t="str">
        <f t="shared" si="233"/>
        <v/>
      </c>
      <c r="U553" s="96" t="str">
        <f t="shared" si="234"/>
        <v/>
      </c>
      <c r="V553" s="96" t="str">
        <f t="shared" si="235"/>
        <v/>
      </c>
      <c r="W553" s="96" t="str">
        <f t="shared" si="236"/>
        <v/>
      </c>
      <c r="X553" s="96" t="str">
        <f t="shared" si="245"/>
        <v/>
      </c>
      <c r="Y553" s="96" t="str">
        <f t="shared" si="246"/>
        <v/>
      </c>
      <c r="Z553" s="96" t="str">
        <f t="shared" si="237"/>
        <v/>
      </c>
      <c r="AA553" s="96" t="str">
        <f t="shared" si="247"/>
        <v/>
      </c>
      <c r="AB553" s="96" t="str">
        <f t="shared" si="248"/>
        <v/>
      </c>
      <c r="AC553" s="96" t="str">
        <f t="shared" si="238"/>
        <v/>
      </c>
      <c r="AD553" s="96" t="str">
        <f t="shared" si="249"/>
        <v/>
      </c>
      <c r="AE553" s="96" t="str">
        <f t="shared" si="239"/>
        <v/>
      </c>
      <c r="AF553" s="96" t="str">
        <f t="shared" si="240"/>
        <v/>
      </c>
      <c r="AG553" s="96" t="str">
        <f t="shared" si="241"/>
        <v/>
      </c>
      <c r="AH553" s="96" t="str">
        <f t="shared" si="250"/>
        <v/>
      </c>
      <c r="AI553" s="129" t="str">
        <f t="shared" si="251"/>
        <v/>
      </c>
    </row>
    <row r="554" spans="1:35" hidden="1">
      <c r="A554" s="130"/>
      <c r="B554" s="99"/>
      <c r="C554" s="97"/>
      <c r="D554" s="98"/>
      <c r="E554" s="98"/>
      <c r="F554" s="98"/>
      <c r="G554" s="98"/>
      <c r="H554" s="93" t="str">
        <f t="shared" si="227"/>
        <v/>
      </c>
      <c r="I554" s="778"/>
      <c r="J554" s="95" t="str">
        <f t="shared" si="228"/>
        <v/>
      </c>
      <c r="K554" s="95" t="str">
        <f t="shared" si="229"/>
        <v/>
      </c>
      <c r="L554" s="909"/>
      <c r="M554" s="93" t="str">
        <f t="shared" si="242"/>
        <v/>
      </c>
      <c r="N554" s="93" t="str">
        <f t="shared" si="230"/>
        <v/>
      </c>
      <c r="O554" s="96"/>
      <c r="P554" s="96" t="str">
        <f t="shared" si="243"/>
        <v/>
      </c>
      <c r="Q554" s="96" t="str">
        <f t="shared" si="231"/>
        <v/>
      </c>
      <c r="R554" s="96" t="str">
        <f t="shared" si="232"/>
        <v/>
      </c>
      <c r="S554" s="96" t="str">
        <f t="shared" si="244"/>
        <v/>
      </c>
      <c r="T554" s="96" t="str">
        <f t="shared" si="233"/>
        <v/>
      </c>
      <c r="U554" s="96" t="str">
        <f t="shared" si="234"/>
        <v/>
      </c>
      <c r="V554" s="96" t="str">
        <f t="shared" si="235"/>
        <v/>
      </c>
      <c r="W554" s="96" t="str">
        <f t="shared" si="236"/>
        <v/>
      </c>
      <c r="X554" s="96" t="str">
        <f t="shared" si="245"/>
        <v/>
      </c>
      <c r="Y554" s="96" t="str">
        <f t="shared" si="246"/>
        <v/>
      </c>
      <c r="Z554" s="96" t="str">
        <f t="shared" si="237"/>
        <v/>
      </c>
      <c r="AA554" s="96" t="str">
        <f t="shared" si="247"/>
        <v/>
      </c>
      <c r="AB554" s="96" t="str">
        <f t="shared" si="248"/>
        <v/>
      </c>
      <c r="AC554" s="96" t="str">
        <f t="shared" si="238"/>
        <v/>
      </c>
      <c r="AD554" s="96" t="str">
        <f t="shared" si="249"/>
        <v/>
      </c>
      <c r="AE554" s="96" t="str">
        <f t="shared" si="239"/>
        <v/>
      </c>
      <c r="AF554" s="96" t="str">
        <f t="shared" si="240"/>
        <v/>
      </c>
      <c r="AG554" s="96" t="str">
        <f t="shared" si="241"/>
        <v/>
      </c>
      <c r="AH554" s="96" t="str">
        <f t="shared" si="250"/>
        <v/>
      </c>
      <c r="AI554" s="129" t="str">
        <f t="shared" si="251"/>
        <v/>
      </c>
    </row>
    <row r="555" spans="1:35" hidden="1">
      <c r="A555" s="130"/>
      <c r="B555" s="99"/>
      <c r="C555" s="97"/>
      <c r="D555" s="98"/>
      <c r="E555" s="98"/>
      <c r="F555" s="98"/>
      <c r="G555" s="98"/>
      <c r="H555" s="93" t="str">
        <f t="shared" si="227"/>
        <v/>
      </c>
      <c r="I555" s="778"/>
      <c r="J555" s="95" t="str">
        <f t="shared" si="228"/>
        <v/>
      </c>
      <c r="K555" s="95" t="str">
        <f t="shared" si="229"/>
        <v/>
      </c>
      <c r="L555" s="909"/>
      <c r="M555" s="93" t="str">
        <f t="shared" si="242"/>
        <v/>
      </c>
      <c r="N555" s="93" t="str">
        <f t="shared" si="230"/>
        <v/>
      </c>
      <c r="O555" s="96"/>
      <c r="P555" s="96" t="str">
        <f t="shared" si="243"/>
        <v/>
      </c>
      <c r="Q555" s="96" t="str">
        <f t="shared" si="231"/>
        <v/>
      </c>
      <c r="R555" s="96" t="str">
        <f t="shared" si="232"/>
        <v/>
      </c>
      <c r="S555" s="96" t="str">
        <f t="shared" si="244"/>
        <v/>
      </c>
      <c r="T555" s="96" t="str">
        <f t="shared" si="233"/>
        <v/>
      </c>
      <c r="U555" s="96" t="str">
        <f t="shared" si="234"/>
        <v/>
      </c>
      <c r="V555" s="96" t="str">
        <f t="shared" si="235"/>
        <v/>
      </c>
      <c r="W555" s="96" t="str">
        <f t="shared" si="236"/>
        <v/>
      </c>
      <c r="X555" s="96" t="str">
        <f t="shared" si="245"/>
        <v/>
      </c>
      <c r="Y555" s="96" t="str">
        <f t="shared" si="246"/>
        <v/>
      </c>
      <c r="Z555" s="96" t="str">
        <f t="shared" si="237"/>
        <v/>
      </c>
      <c r="AA555" s="96" t="str">
        <f t="shared" si="247"/>
        <v/>
      </c>
      <c r="AB555" s="96" t="str">
        <f t="shared" si="248"/>
        <v/>
      </c>
      <c r="AC555" s="96" t="str">
        <f t="shared" si="238"/>
        <v/>
      </c>
      <c r="AD555" s="96" t="str">
        <f t="shared" si="249"/>
        <v/>
      </c>
      <c r="AE555" s="96" t="str">
        <f t="shared" si="239"/>
        <v/>
      </c>
      <c r="AF555" s="96" t="str">
        <f t="shared" si="240"/>
        <v/>
      </c>
      <c r="AG555" s="96" t="str">
        <f t="shared" si="241"/>
        <v/>
      </c>
      <c r="AH555" s="96" t="str">
        <f t="shared" si="250"/>
        <v/>
      </c>
      <c r="AI555" s="129" t="str">
        <f t="shared" si="251"/>
        <v/>
      </c>
    </row>
    <row r="556" spans="1:35" hidden="1">
      <c r="A556" s="130"/>
      <c r="B556" s="99"/>
      <c r="C556" s="97"/>
      <c r="D556" s="98"/>
      <c r="E556" s="98"/>
      <c r="F556" s="98"/>
      <c r="G556" s="98"/>
      <c r="H556" s="93" t="str">
        <f t="shared" si="227"/>
        <v/>
      </c>
      <c r="I556" s="778"/>
      <c r="J556" s="95" t="str">
        <f t="shared" si="228"/>
        <v/>
      </c>
      <c r="K556" s="95" t="str">
        <f t="shared" si="229"/>
        <v/>
      </c>
      <c r="L556" s="909"/>
      <c r="M556" s="93" t="str">
        <f t="shared" si="242"/>
        <v/>
      </c>
      <c r="N556" s="93" t="str">
        <f t="shared" si="230"/>
        <v/>
      </c>
      <c r="O556" s="96"/>
      <c r="P556" s="96" t="str">
        <f t="shared" si="243"/>
        <v/>
      </c>
      <c r="Q556" s="96" t="str">
        <f t="shared" si="231"/>
        <v/>
      </c>
      <c r="R556" s="96" t="str">
        <f t="shared" si="232"/>
        <v/>
      </c>
      <c r="S556" s="96" t="str">
        <f t="shared" si="244"/>
        <v/>
      </c>
      <c r="T556" s="96" t="str">
        <f t="shared" si="233"/>
        <v/>
      </c>
      <c r="U556" s="96" t="str">
        <f t="shared" si="234"/>
        <v/>
      </c>
      <c r="V556" s="96" t="str">
        <f t="shared" si="235"/>
        <v/>
      </c>
      <c r="W556" s="96" t="str">
        <f t="shared" si="236"/>
        <v/>
      </c>
      <c r="X556" s="96" t="str">
        <f t="shared" si="245"/>
        <v/>
      </c>
      <c r="Y556" s="96" t="str">
        <f t="shared" si="246"/>
        <v/>
      </c>
      <c r="Z556" s="96" t="str">
        <f t="shared" si="237"/>
        <v/>
      </c>
      <c r="AA556" s="96" t="str">
        <f t="shared" si="247"/>
        <v/>
      </c>
      <c r="AB556" s="96" t="str">
        <f t="shared" si="248"/>
        <v/>
      </c>
      <c r="AC556" s="96" t="str">
        <f t="shared" si="238"/>
        <v/>
      </c>
      <c r="AD556" s="96" t="str">
        <f t="shared" si="249"/>
        <v/>
      </c>
      <c r="AE556" s="96" t="str">
        <f t="shared" si="239"/>
        <v/>
      </c>
      <c r="AF556" s="96" t="str">
        <f t="shared" si="240"/>
        <v/>
      </c>
      <c r="AG556" s="96" t="str">
        <f t="shared" si="241"/>
        <v/>
      </c>
      <c r="AH556" s="96" t="str">
        <f t="shared" si="250"/>
        <v/>
      </c>
      <c r="AI556" s="129" t="str">
        <f t="shared" si="251"/>
        <v/>
      </c>
    </row>
    <row r="557" spans="1:35" hidden="1">
      <c r="A557" s="130"/>
      <c r="B557" s="99"/>
      <c r="C557" s="97"/>
      <c r="D557" s="98"/>
      <c r="E557" s="98"/>
      <c r="F557" s="98"/>
      <c r="G557" s="98"/>
      <c r="H557" s="93" t="str">
        <f t="shared" si="227"/>
        <v/>
      </c>
      <c r="I557" s="778"/>
      <c r="J557" s="95" t="str">
        <f t="shared" si="228"/>
        <v/>
      </c>
      <c r="K557" s="95" t="str">
        <f t="shared" si="229"/>
        <v/>
      </c>
      <c r="L557" s="909"/>
      <c r="M557" s="93" t="str">
        <f t="shared" si="242"/>
        <v/>
      </c>
      <c r="N557" s="93" t="str">
        <f t="shared" si="230"/>
        <v/>
      </c>
      <c r="O557" s="96"/>
      <c r="P557" s="96" t="str">
        <f t="shared" si="243"/>
        <v/>
      </c>
      <c r="Q557" s="96" t="str">
        <f t="shared" si="231"/>
        <v/>
      </c>
      <c r="R557" s="96" t="str">
        <f t="shared" si="232"/>
        <v/>
      </c>
      <c r="S557" s="96" t="str">
        <f t="shared" si="244"/>
        <v/>
      </c>
      <c r="T557" s="96" t="str">
        <f t="shared" si="233"/>
        <v/>
      </c>
      <c r="U557" s="96" t="str">
        <f t="shared" si="234"/>
        <v/>
      </c>
      <c r="V557" s="96" t="str">
        <f t="shared" si="235"/>
        <v/>
      </c>
      <c r="W557" s="96" t="str">
        <f t="shared" si="236"/>
        <v/>
      </c>
      <c r="X557" s="96" t="str">
        <f t="shared" si="245"/>
        <v/>
      </c>
      <c r="Y557" s="96" t="str">
        <f t="shared" si="246"/>
        <v/>
      </c>
      <c r="Z557" s="96" t="str">
        <f t="shared" si="237"/>
        <v/>
      </c>
      <c r="AA557" s="96" t="str">
        <f t="shared" si="247"/>
        <v/>
      </c>
      <c r="AB557" s="96" t="str">
        <f t="shared" si="248"/>
        <v/>
      </c>
      <c r="AC557" s="96" t="str">
        <f t="shared" si="238"/>
        <v/>
      </c>
      <c r="AD557" s="96" t="str">
        <f t="shared" si="249"/>
        <v/>
      </c>
      <c r="AE557" s="96" t="str">
        <f t="shared" si="239"/>
        <v/>
      </c>
      <c r="AF557" s="96" t="str">
        <f t="shared" si="240"/>
        <v/>
      </c>
      <c r="AG557" s="96" t="str">
        <f t="shared" si="241"/>
        <v/>
      </c>
      <c r="AH557" s="96" t="str">
        <f t="shared" si="250"/>
        <v/>
      </c>
      <c r="AI557" s="129" t="str">
        <f t="shared" si="251"/>
        <v/>
      </c>
    </row>
    <row r="558" spans="1:35" hidden="1">
      <c r="A558" s="130"/>
      <c r="B558" s="99"/>
      <c r="C558" s="97"/>
      <c r="D558" s="98"/>
      <c r="E558" s="98"/>
      <c r="F558" s="98"/>
      <c r="G558" s="98"/>
      <c r="H558" s="93" t="str">
        <f t="shared" si="227"/>
        <v/>
      </c>
      <c r="I558" s="778"/>
      <c r="J558" s="95" t="str">
        <f t="shared" si="228"/>
        <v/>
      </c>
      <c r="K558" s="95" t="str">
        <f t="shared" si="229"/>
        <v/>
      </c>
      <c r="L558" s="909"/>
      <c r="M558" s="93" t="str">
        <f t="shared" si="242"/>
        <v/>
      </c>
      <c r="N558" s="93" t="str">
        <f t="shared" si="230"/>
        <v/>
      </c>
      <c r="O558" s="96"/>
      <c r="P558" s="96" t="str">
        <f t="shared" si="243"/>
        <v/>
      </c>
      <c r="Q558" s="96" t="str">
        <f t="shared" si="231"/>
        <v/>
      </c>
      <c r="R558" s="96" t="str">
        <f t="shared" si="232"/>
        <v/>
      </c>
      <c r="S558" s="96" t="str">
        <f t="shared" si="244"/>
        <v/>
      </c>
      <c r="T558" s="96" t="str">
        <f t="shared" si="233"/>
        <v/>
      </c>
      <c r="U558" s="96" t="str">
        <f t="shared" si="234"/>
        <v/>
      </c>
      <c r="V558" s="96" t="str">
        <f t="shared" si="235"/>
        <v/>
      </c>
      <c r="W558" s="96" t="str">
        <f t="shared" si="236"/>
        <v/>
      </c>
      <c r="X558" s="96" t="str">
        <f t="shared" si="245"/>
        <v/>
      </c>
      <c r="Y558" s="96" t="str">
        <f t="shared" si="246"/>
        <v/>
      </c>
      <c r="Z558" s="96" t="str">
        <f t="shared" si="237"/>
        <v/>
      </c>
      <c r="AA558" s="96" t="str">
        <f t="shared" si="247"/>
        <v/>
      </c>
      <c r="AB558" s="96" t="str">
        <f t="shared" si="248"/>
        <v/>
      </c>
      <c r="AC558" s="96" t="str">
        <f t="shared" si="238"/>
        <v/>
      </c>
      <c r="AD558" s="96" t="str">
        <f t="shared" si="249"/>
        <v/>
      </c>
      <c r="AE558" s="96" t="str">
        <f t="shared" si="239"/>
        <v/>
      </c>
      <c r="AF558" s="96" t="str">
        <f t="shared" si="240"/>
        <v/>
      </c>
      <c r="AG558" s="96" t="str">
        <f t="shared" si="241"/>
        <v/>
      </c>
      <c r="AH558" s="96" t="str">
        <f t="shared" si="250"/>
        <v/>
      </c>
      <c r="AI558" s="129" t="str">
        <f t="shared" si="251"/>
        <v/>
      </c>
    </row>
    <row r="559" spans="1:35" hidden="1">
      <c r="A559" s="130"/>
      <c r="B559" s="99"/>
      <c r="C559" s="97"/>
      <c r="D559" s="98"/>
      <c r="E559" s="98"/>
      <c r="F559" s="98"/>
      <c r="G559" s="98"/>
      <c r="H559" s="93" t="str">
        <f t="shared" si="227"/>
        <v/>
      </c>
      <c r="I559" s="778"/>
      <c r="J559" s="95" t="str">
        <f t="shared" si="228"/>
        <v/>
      </c>
      <c r="K559" s="95" t="str">
        <f t="shared" si="229"/>
        <v/>
      </c>
      <c r="L559" s="909"/>
      <c r="M559" s="93" t="str">
        <f t="shared" si="242"/>
        <v/>
      </c>
      <c r="N559" s="93" t="str">
        <f t="shared" si="230"/>
        <v/>
      </c>
      <c r="O559" s="96"/>
      <c r="P559" s="96" t="str">
        <f t="shared" si="243"/>
        <v/>
      </c>
      <c r="Q559" s="96" t="str">
        <f t="shared" si="231"/>
        <v/>
      </c>
      <c r="R559" s="96" t="str">
        <f t="shared" si="232"/>
        <v/>
      </c>
      <c r="S559" s="96" t="str">
        <f t="shared" si="244"/>
        <v/>
      </c>
      <c r="T559" s="96" t="str">
        <f t="shared" si="233"/>
        <v/>
      </c>
      <c r="U559" s="96" t="str">
        <f t="shared" si="234"/>
        <v/>
      </c>
      <c r="V559" s="96" t="str">
        <f t="shared" si="235"/>
        <v/>
      </c>
      <c r="W559" s="96" t="str">
        <f t="shared" si="236"/>
        <v/>
      </c>
      <c r="X559" s="96" t="str">
        <f t="shared" si="245"/>
        <v/>
      </c>
      <c r="Y559" s="96" t="str">
        <f t="shared" si="246"/>
        <v/>
      </c>
      <c r="Z559" s="96" t="str">
        <f t="shared" si="237"/>
        <v/>
      </c>
      <c r="AA559" s="96" t="str">
        <f t="shared" si="247"/>
        <v/>
      </c>
      <c r="AB559" s="96" t="str">
        <f t="shared" si="248"/>
        <v/>
      </c>
      <c r="AC559" s="96" t="str">
        <f t="shared" si="238"/>
        <v/>
      </c>
      <c r="AD559" s="96" t="str">
        <f t="shared" si="249"/>
        <v/>
      </c>
      <c r="AE559" s="96" t="str">
        <f t="shared" si="239"/>
        <v/>
      </c>
      <c r="AF559" s="96" t="str">
        <f t="shared" si="240"/>
        <v/>
      </c>
      <c r="AG559" s="96" t="str">
        <f t="shared" si="241"/>
        <v/>
      </c>
      <c r="AH559" s="96" t="str">
        <f t="shared" si="250"/>
        <v/>
      </c>
      <c r="AI559" s="129" t="str">
        <f t="shared" si="251"/>
        <v/>
      </c>
    </row>
    <row r="560" spans="1:35" hidden="1">
      <c r="A560" s="130"/>
      <c r="B560" s="99"/>
      <c r="C560" s="97"/>
      <c r="D560" s="98"/>
      <c r="E560" s="98"/>
      <c r="F560" s="98"/>
      <c r="G560" s="98"/>
      <c r="H560" s="93" t="str">
        <f t="shared" si="227"/>
        <v/>
      </c>
      <c r="I560" s="778"/>
      <c r="J560" s="95" t="str">
        <f t="shared" si="228"/>
        <v/>
      </c>
      <c r="K560" s="95" t="str">
        <f t="shared" si="229"/>
        <v/>
      </c>
      <c r="L560" s="909"/>
      <c r="M560" s="93" t="str">
        <f t="shared" si="242"/>
        <v/>
      </c>
      <c r="N560" s="93" t="str">
        <f t="shared" si="230"/>
        <v/>
      </c>
      <c r="O560" s="96"/>
      <c r="P560" s="96" t="str">
        <f t="shared" si="243"/>
        <v/>
      </c>
      <c r="Q560" s="96" t="str">
        <f t="shared" si="231"/>
        <v/>
      </c>
      <c r="R560" s="96" t="str">
        <f t="shared" si="232"/>
        <v/>
      </c>
      <c r="S560" s="96" t="str">
        <f t="shared" si="244"/>
        <v/>
      </c>
      <c r="T560" s="96" t="str">
        <f t="shared" si="233"/>
        <v/>
      </c>
      <c r="U560" s="96" t="str">
        <f t="shared" si="234"/>
        <v/>
      </c>
      <c r="V560" s="96" t="str">
        <f t="shared" si="235"/>
        <v/>
      </c>
      <c r="W560" s="96" t="str">
        <f t="shared" si="236"/>
        <v/>
      </c>
      <c r="X560" s="96" t="str">
        <f t="shared" si="245"/>
        <v/>
      </c>
      <c r="Y560" s="96" t="str">
        <f t="shared" si="246"/>
        <v/>
      </c>
      <c r="Z560" s="96" t="str">
        <f t="shared" si="237"/>
        <v/>
      </c>
      <c r="AA560" s="96" t="str">
        <f t="shared" si="247"/>
        <v/>
      </c>
      <c r="AB560" s="96" t="str">
        <f t="shared" si="248"/>
        <v/>
      </c>
      <c r="AC560" s="96" t="str">
        <f t="shared" si="238"/>
        <v/>
      </c>
      <c r="AD560" s="96" t="str">
        <f t="shared" si="249"/>
        <v/>
      </c>
      <c r="AE560" s="96" t="str">
        <f t="shared" si="239"/>
        <v/>
      </c>
      <c r="AF560" s="96" t="str">
        <f t="shared" si="240"/>
        <v/>
      </c>
      <c r="AG560" s="96" t="str">
        <f t="shared" si="241"/>
        <v/>
      </c>
      <c r="AH560" s="96" t="str">
        <f t="shared" si="250"/>
        <v/>
      </c>
      <c r="AI560" s="129" t="str">
        <f t="shared" si="251"/>
        <v/>
      </c>
    </row>
    <row r="561" spans="1:35" hidden="1">
      <c r="A561" s="130"/>
      <c r="B561" s="99"/>
      <c r="C561" s="97"/>
      <c r="D561" s="98"/>
      <c r="E561" s="98"/>
      <c r="F561" s="98"/>
      <c r="G561" s="98"/>
      <c r="H561" s="93" t="str">
        <f t="shared" si="227"/>
        <v/>
      </c>
      <c r="I561" s="778"/>
      <c r="J561" s="95" t="str">
        <f t="shared" si="228"/>
        <v/>
      </c>
      <c r="K561" s="95" t="str">
        <f t="shared" si="229"/>
        <v/>
      </c>
      <c r="L561" s="909"/>
      <c r="M561" s="93" t="str">
        <f t="shared" si="242"/>
        <v/>
      </c>
      <c r="N561" s="93" t="str">
        <f t="shared" si="230"/>
        <v/>
      </c>
      <c r="O561" s="96"/>
      <c r="P561" s="96" t="str">
        <f t="shared" si="243"/>
        <v/>
      </c>
      <c r="Q561" s="96" t="str">
        <f t="shared" si="231"/>
        <v/>
      </c>
      <c r="R561" s="96" t="str">
        <f t="shared" si="232"/>
        <v/>
      </c>
      <c r="S561" s="96" t="str">
        <f t="shared" si="244"/>
        <v/>
      </c>
      <c r="T561" s="96" t="str">
        <f t="shared" si="233"/>
        <v/>
      </c>
      <c r="U561" s="96" t="str">
        <f t="shared" si="234"/>
        <v/>
      </c>
      <c r="V561" s="96" t="str">
        <f t="shared" si="235"/>
        <v/>
      </c>
      <c r="W561" s="96" t="str">
        <f t="shared" si="236"/>
        <v/>
      </c>
      <c r="X561" s="96" t="str">
        <f t="shared" si="245"/>
        <v/>
      </c>
      <c r="Y561" s="96" t="str">
        <f t="shared" si="246"/>
        <v/>
      </c>
      <c r="Z561" s="96" t="str">
        <f t="shared" si="237"/>
        <v/>
      </c>
      <c r="AA561" s="96" t="str">
        <f t="shared" si="247"/>
        <v/>
      </c>
      <c r="AB561" s="96" t="str">
        <f t="shared" si="248"/>
        <v/>
      </c>
      <c r="AC561" s="96" t="str">
        <f t="shared" si="238"/>
        <v/>
      </c>
      <c r="AD561" s="96" t="str">
        <f t="shared" si="249"/>
        <v/>
      </c>
      <c r="AE561" s="96" t="str">
        <f t="shared" si="239"/>
        <v/>
      </c>
      <c r="AF561" s="96" t="str">
        <f t="shared" si="240"/>
        <v/>
      </c>
      <c r="AG561" s="96" t="str">
        <f t="shared" si="241"/>
        <v/>
      </c>
      <c r="AH561" s="96" t="str">
        <f t="shared" si="250"/>
        <v/>
      </c>
      <c r="AI561" s="129" t="str">
        <f t="shared" si="251"/>
        <v/>
      </c>
    </row>
    <row r="562" spans="1:35" hidden="1">
      <c r="A562" s="130"/>
      <c r="B562" s="99"/>
      <c r="C562" s="97"/>
      <c r="D562" s="98"/>
      <c r="E562" s="98"/>
      <c r="F562" s="98"/>
      <c r="G562" s="98"/>
      <c r="H562" s="93" t="str">
        <f t="shared" si="227"/>
        <v/>
      </c>
      <c r="I562" s="778"/>
      <c r="J562" s="95" t="str">
        <f t="shared" si="228"/>
        <v/>
      </c>
      <c r="K562" s="95" t="str">
        <f t="shared" si="229"/>
        <v/>
      </c>
      <c r="L562" s="909"/>
      <c r="M562" s="93" t="str">
        <f t="shared" si="242"/>
        <v/>
      </c>
      <c r="N562" s="93" t="str">
        <f t="shared" si="230"/>
        <v/>
      </c>
      <c r="O562" s="96"/>
      <c r="P562" s="96" t="str">
        <f t="shared" si="243"/>
        <v/>
      </c>
      <c r="Q562" s="96" t="str">
        <f t="shared" si="231"/>
        <v/>
      </c>
      <c r="R562" s="96" t="str">
        <f t="shared" si="232"/>
        <v/>
      </c>
      <c r="S562" s="96" t="str">
        <f t="shared" si="244"/>
        <v/>
      </c>
      <c r="T562" s="96" t="str">
        <f t="shared" si="233"/>
        <v/>
      </c>
      <c r="U562" s="96" t="str">
        <f t="shared" si="234"/>
        <v/>
      </c>
      <c r="V562" s="96" t="str">
        <f t="shared" si="235"/>
        <v/>
      </c>
      <c r="W562" s="96" t="str">
        <f t="shared" si="236"/>
        <v/>
      </c>
      <c r="X562" s="96" t="str">
        <f t="shared" si="245"/>
        <v/>
      </c>
      <c r="Y562" s="96" t="str">
        <f t="shared" si="246"/>
        <v/>
      </c>
      <c r="Z562" s="96" t="str">
        <f t="shared" si="237"/>
        <v/>
      </c>
      <c r="AA562" s="96" t="str">
        <f t="shared" si="247"/>
        <v/>
      </c>
      <c r="AB562" s="96" t="str">
        <f t="shared" si="248"/>
        <v/>
      </c>
      <c r="AC562" s="96" t="str">
        <f t="shared" si="238"/>
        <v/>
      </c>
      <c r="AD562" s="96" t="str">
        <f t="shared" si="249"/>
        <v/>
      </c>
      <c r="AE562" s="96" t="str">
        <f t="shared" si="239"/>
        <v/>
      </c>
      <c r="AF562" s="96" t="str">
        <f t="shared" si="240"/>
        <v/>
      </c>
      <c r="AG562" s="96" t="str">
        <f t="shared" si="241"/>
        <v/>
      </c>
      <c r="AH562" s="96" t="str">
        <f t="shared" si="250"/>
        <v/>
      </c>
      <c r="AI562" s="129" t="str">
        <f t="shared" si="251"/>
        <v/>
      </c>
    </row>
    <row r="563" spans="1:35" hidden="1">
      <c r="A563" s="130"/>
      <c r="B563" s="99"/>
      <c r="C563" s="97"/>
      <c r="D563" s="98"/>
      <c r="E563" s="98"/>
      <c r="F563" s="98"/>
      <c r="G563" s="98"/>
      <c r="H563" s="93" t="str">
        <f t="shared" si="227"/>
        <v/>
      </c>
      <c r="I563" s="778"/>
      <c r="J563" s="95" t="str">
        <f t="shared" si="228"/>
        <v/>
      </c>
      <c r="K563" s="95" t="str">
        <f t="shared" si="229"/>
        <v/>
      </c>
      <c r="L563" s="909"/>
      <c r="M563" s="93" t="str">
        <f t="shared" si="242"/>
        <v/>
      </c>
      <c r="N563" s="93" t="str">
        <f t="shared" si="230"/>
        <v/>
      </c>
      <c r="O563" s="96"/>
      <c r="P563" s="96" t="str">
        <f t="shared" si="243"/>
        <v/>
      </c>
      <c r="Q563" s="96" t="str">
        <f t="shared" si="231"/>
        <v/>
      </c>
      <c r="R563" s="96" t="str">
        <f t="shared" si="232"/>
        <v/>
      </c>
      <c r="S563" s="96" t="str">
        <f t="shared" si="244"/>
        <v/>
      </c>
      <c r="T563" s="96" t="str">
        <f t="shared" si="233"/>
        <v/>
      </c>
      <c r="U563" s="96" t="str">
        <f t="shared" si="234"/>
        <v/>
      </c>
      <c r="V563" s="96" t="str">
        <f t="shared" si="235"/>
        <v/>
      </c>
      <c r="W563" s="96" t="str">
        <f t="shared" si="236"/>
        <v/>
      </c>
      <c r="X563" s="96" t="str">
        <f t="shared" si="245"/>
        <v/>
      </c>
      <c r="Y563" s="96" t="str">
        <f t="shared" si="246"/>
        <v/>
      </c>
      <c r="Z563" s="96" t="str">
        <f t="shared" si="237"/>
        <v/>
      </c>
      <c r="AA563" s="96" t="str">
        <f t="shared" si="247"/>
        <v/>
      </c>
      <c r="AB563" s="96" t="str">
        <f t="shared" si="248"/>
        <v/>
      </c>
      <c r="AC563" s="96" t="str">
        <f t="shared" si="238"/>
        <v/>
      </c>
      <c r="AD563" s="96" t="str">
        <f t="shared" si="249"/>
        <v/>
      </c>
      <c r="AE563" s="96" t="str">
        <f t="shared" si="239"/>
        <v/>
      </c>
      <c r="AF563" s="96" t="str">
        <f t="shared" si="240"/>
        <v/>
      </c>
      <c r="AG563" s="96" t="str">
        <f t="shared" si="241"/>
        <v/>
      </c>
      <c r="AH563" s="96" t="str">
        <f t="shared" si="250"/>
        <v/>
      </c>
      <c r="AI563" s="129" t="str">
        <f t="shared" si="251"/>
        <v/>
      </c>
    </row>
    <row r="564" spans="1:35" hidden="1">
      <c r="A564" s="130"/>
      <c r="B564" s="99"/>
      <c r="C564" s="97"/>
      <c r="D564" s="98"/>
      <c r="E564" s="98"/>
      <c r="F564" s="98"/>
      <c r="G564" s="98"/>
      <c r="H564" s="93" t="str">
        <f t="shared" si="227"/>
        <v/>
      </c>
      <c r="I564" s="778"/>
      <c r="J564" s="95" t="str">
        <f t="shared" si="228"/>
        <v/>
      </c>
      <c r="K564" s="95" t="str">
        <f t="shared" si="229"/>
        <v/>
      </c>
      <c r="L564" s="909"/>
      <c r="M564" s="93" t="str">
        <f t="shared" si="242"/>
        <v/>
      </c>
      <c r="N564" s="93" t="str">
        <f t="shared" si="230"/>
        <v/>
      </c>
      <c r="O564" s="96"/>
      <c r="P564" s="96" t="str">
        <f t="shared" si="243"/>
        <v/>
      </c>
      <c r="Q564" s="96" t="str">
        <f t="shared" si="231"/>
        <v/>
      </c>
      <c r="R564" s="96" t="str">
        <f t="shared" si="232"/>
        <v/>
      </c>
      <c r="S564" s="96" t="str">
        <f t="shared" si="244"/>
        <v/>
      </c>
      <c r="T564" s="96" t="str">
        <f t="shared" si="233"/>
        <v/>
      </c>
      <c r="U564" s="96" t="str">
        <f t="shared" si="234"/>
        <v/>
      </c>
      <c r="V564" s="96" t="str">
        <f t="shared" si="235"/>
        <v/>
      </c>
      <c r="W564" s="96" t="str">
        <f t="shared" si="236"/>
        <v/>
      </c>
      <c r="X564" s="96" t="str">
        <f t="shared" si="245"/>
        <v/>
      </c>
      <c r="Y564" s="96" t="str">
        <f t="shared" si="246"/>
        <v/>
      </c>
      <c r="Z564" s="96" t="str">
        <f t="shared" si="237"/>
        <v/>
      </c>
      <c r="AA564" s="96" t="str">
        <f t="shared" si="247"/>
        <v/>
      </c>
      <c r="AB564" s="96" t="str">
        <f t="shared" si="248"/>
        <v/>
      </c>
      <c r="AC564" s="96" t="str">
        <f t="shared" si="238"/>
        <v/>
      </c>
      <c r="AD564" s="96" t="str">
        <f t="shared" si="249"/>
        <v/>
      </c>
      <c r="AE564" s="96" t="str">
        <f t="shared" si="239"/>
        <v/>
      </c>
      <c r="AF564" s="96" t="str">
        <f t="shared" si="240"/>
        <v/>
      </c>
      <c r="AG564" s="96" t="str">
        <f t="shared" si="241"/>
        <v/>
      </c>
      <c r="AH564" s="96" t="str">
        <f t="shared" si="250"/>
        <v/>
      </c>
      <c r="AI564" s="129" t="str">
        <f t="shared" si="251"/>
        <v/>
      </c>
    </row>
    <row r="565" spans="1:35" hidden="1">
      <c r="A565" s="130"/>
      <c r="B565" s="99"/>
      <c r="C565" s="97"/>
      <c r="D565" s="98"/>
      <c r="E565" s="98"/>
      <c r="F565" s="98"/>
      <c r="G565" s="98"/>
      <c r="H565" s="93" t="str">
        <f t="shared" si="227"/>
        <v/>
      </c>
      <c r="I565" s="778"/>
      <c r="J565" s="95" t="str">
        <f t="shared" si="228"/>
        <v/>
      </c>
      <c r="K565" s="95" t="str">
        <f t="shared" si="229"/>
        <v/>
      </c>
      <c r="L565" s="909"/>
      <c r="M565" s="93" t="str">
        <f t="shared" si="242"/>
        <v/>
      </c>
      <c r="N565" s="93" t="str">
        <f t="shared" si="230"/>
        <v/>
      </c>
      <c r="O565" s="96"/>
      <c r="P565" s="96" t="str">
        <f t="shared" si="243"/>
        <v/>
      </c>
      <c r="Q565" s="96" t="str">
        <f t="shared" si="231"/>
        <v/>
      </c>
      <c r="R565" s="96" t="str">
        <f t="shared" si="232"/>
        <v/>
      </c>
      <c r="S565" s="96" t="str">
        <f t="shared" si="244"/>
        <v/>
      </c>
      <c r="T565" s="96" t="str">
        <f t="shared" si="233"/>
        <v/>
      </c>
      <c r="U565" s="96" t="str">
        <f t="shared" si="234"/>
        <v/>
      </c>
      <c r="V565" s="96" t="str">
        <f t="shared" si="235"/>
        <v/>
      </c>
      <c r="W565" s="96" t="str">
        <f t="shared" si="236"/>
        <v/>
      </c>
      <c r="X565" s="96" t="str">
        <f t="shared" si="245"/>
        <v/>
      </c>
      <c r="Y565" s="96" t="str">
        <f t="shared" si="246"/>
        <v/>
      </c>
      <c r="Z565" s="96" t="str">
        <f t="shared" si="237"/>
        <v/>
      </c>
      <c r="AA565" s="96" t="str">
        <f t="shared" si="247"/>
        <v/>
      </c>
      <c r="AB565" s="96" t="str">
        <f t="shared" si="248"/>
        <v/>
      </c>
      <c r="AC565" s="96" t="str">
        <f t="shared" si="238"/>
        <v/>
      </c>
      <c r="AD565" s="96" t="str">
        <f t="shared" si="249"/>
        <v/>
      </c>
      <c r="AE565" s="96" t="str">
        <f t="shared" si="239"/>
        <v/>
      </c>
      <c r="AF565" s="96" t="str">
        <f t="shared" si="240"/>
        <v/>
      </c>
      <c r="AG565" s="96" t="str">
        <f t="shared" si="241"/>
        <v/>
      </c>
      <c r="AH565" s="96" t="str">
        <f t="shared" si="250"/>
        <v/>
      </c>
      <c r="AI565" s="129" t="str">
        <f t="shared" si="251"/>
        <v/>
      </c>
    </row>
    <row r="566" spans="1:35" hidden="1">
      <c r="A566" s="130"/>
      <c r="B566" s="99"/>
      <c r="C566" s="97"/>
      <c r="D566" s="98"/>
      <c r="E566" s="98"/>
      <c r="F566" s="98"/>
      <c r="G566" s="98"/>
      <c r="H566" s="93" t="str">
        <f t="shared" si="227"/>
        <v/>
      </c>
      <c r="I566" s="778"/>
      <c r="J566" s="95" t="str">
        <f t="shared" si="228"/>
        <v/>
      </c>
      <c r="K566" s="95" t="str">
        <f t="shared" si="229"/>
        <v/>
      </c>
      <c r="L566" s="909"/>
      <c r="M566" s="93" t="str">
        <f t="shared" si="242"/>
        <v/>
      </c>
      <c r="N566" s="93" t="str">
        <f t="shared" si="230"/>
        <v/>
      </c>
      <c r="O566" s="96"/>
      <c r="P566" s="96" t="str">
        <f t="shared" si="243"/>
        <v/>
      </c>
      <c r="Q566" s="96" t="str">
        <f t="shared" si="231"/>
        <v/>
      </c>
      <c r="R566" s="96" t="str">
        <f t="shared" si="232"/>
        <v/>
      </c>
      <c r="S566" s="96" t="str">
        <f t="shared" si="244"/>
        <v/>
      </c>
      <c r="T566" s="96" t="str">
        <f t="shared" si="233"/>
        <v/>
      </c>
      <c r="U566" s="96" t="str">
        <f t="shared" si="234"/>
        <v/>
      </c>
      <c r="V566" s="96" t="str">
        <f t="shared" si="235"/>
        <v/>
      </c>
      <c r="W566" s="96" t="str">
        <f t="shared" si="236"/>
        <v/>
      </c>
      <c r="X566" s="96" t="str">
        <f t="shared" si="245"/>
        <v/>
      </c>
      <c r="Y566" s="96" t="str">
        <f t="shared" si="246"/>
        <v/>
      </c>
      <c r="Z566" s="96" t="str">
        <f t="shared" si="237"/>
        <v/>
      </c>
      <c r="AA566" s="96" t="str">
        <f t="shared" si="247"/>
        <v/>
      </c>
      <c r="AB566" s="96" t="str">
        <f t="shared" si="248"/>
        <v/>
      </c>
      <c r="AC566" s="96" t="str">
        <f t="shared" si="238"/>
        <v/>
      </c>
      <c r="AD566" s="96" t="str">
        <f t="shared" si="249"/>
        <v/>
      </c>
      <c r="AE566" s="96" t="str">
        <f t="shared" si="239"/>
        <v/>
      </c>
      <c r="AF566" s="96" t="str">
        <f t="shared" si="240"/>
        <v/>
      </c>
      <c r="AG566" s="96" t="str">
        <f t="shared" si="241"/>
        <v/>
      </c>
      <c r="AH566" s="96" t="str">
        <f t="shared" si="250"/>
        <v/>
      </c>
      <c r="AI566" s="129" t="str">
        <f t="shared" si="251"/>
        <v/>
      </c>
    </row>
    <row r="567" spans="1:35" hidden="1">
      <c r="A567" s="130"/>
      <c r="B567" s="99"/>
      <c r="C567" s="97"/>
      <c r="D567" s="98"/>
      <c r="E567" s="98"/>
      <c r="F567" s="98"/>
      <c r="G567" s="98"/>
      <c r="H567" s="93" t="str">
        <f t="shared" si="227"/>
        <v/>
      </c>
      <c r="I567" s="778"/>
      <c r="J567" s="95" t="str">
        <f t="shared" si="228"/>
        <v/>
      </c>
      <c r="K567" s="95" t="str">
        <f t="shared" si="229"/>
        <v/>
      </c>
      <c r="L567" s="909"/>
      <c r="M567" s="93" t="str">
        <f t="shared" si="242"/>
        <v/>
      </c>
      <c r="N567" s="93" t="str">
        <f t="shared" si="230"/>
        <v/>
      </c>
      <c r="O567" s="96"/>
      <c r="P567" s="96" t="str">
        <f t="shared" si="243"/>
        <v/>
      </c>
      <c r="Q567" s="96" t="str">
        <f t="shared" si="231"/>
        <v/>
      </c>
      <c r="R567" s="96" t="str">
        <f t="shared" si="232"/>
        <v/>
      </c>
      <c r="S567" s="96" t="str">
        <f t="shared" si="244"/>
        <v/>
      </c>
      <c r="T567" s="96" t="str">
        <f t="shared" si="233"/>
        <v/>
      </c>
      <c r="U567" s="96" t="str">
        <f t="shared" si="234"/>
        <v/>
      </c>
      <c r="V567" s="96" t="str">
        <f t="shared" si="235"/>
        <v/>
      </c>
      <c r="W567" s="96" t="str">
        <f t="shared" si="236"/>
        <v/>
      </c>
      <c r="X567" s="96" t="str">
        <f t="shared" si="245"/>
        <v/>
      </c>
      <c r="Y567" s="96" t="str">
        <f t="shared" si="246"/>
        <v/>
      </c>
      <c r="Z567" s="96" t="str">
        <f t="shared" si="237"/>
        <v/>
      </c>
      <c r="AA567" s="96" t="str">
        <f t="shared" si="247"/>
        <v/>
      </c>
      <c r="AB567" s="96" t="str">
        <f t="shared" si="248"/>
        <v/>
      </c>
      <c r="AC567" s="96" t="str">
        <f t="shared" si="238"/>
        <v/>
      </c>
      <c r="AD567" s="96" t="str">
        <f t="shared" si="249"/>
        <v/>
      </c>
      <c r="AE567" s="96" t="str">
        <f t="shared" si="239"/>
        <v/>
      </c>
      <c r="AF567" s="96" t="str">
        <f t="shared" si="240"/>
        <v/>
      </c>
      <c r="AG567" s="96" t="str">
        <f t="shared" si="241"/>
        <v/>
      </c>
      <c r="AH567" s="96" t="str">
        <f t="shared" si="250"/>
        <v/>
      </c>
      <c r="AI567" s="129" t="str">
        <f t="shared" si="251"/>
        <v/>
      </c>
    </row>
    <row r="568" spans="1:35" hidden="1">
      <c r="A568" s="130"/>
      <c r="B568" s="99"/>
      <c r="C568" s="97"/>
      <c r="D568" s="98"/>
      <c r="E568" s="98"/>
      <c r="F568" s="98"/>
      <c r="G568" s="98"/>
      <c r="H568" s="93" t="str">
        <f t="shared" si="227"/>
        <v/>
      </c>
      <c r="I568" s="778"/>
      <c r="J568" s="95" t="str">
        <f t="shared" si="228"/>
        <v/>
      </c>
      <c r="K568" s="95" t="str">
        <f t="shared" si="229"/>
        <v/>
      </c>
      <c r="L568" s="909"/>
      <c r="M568" s="93" t="str">
        <f t="shared" si="242"/>
        <v/>
      </c>
      <c r="N568" s="93" t="str">
        <f t="shared" si="230"/>
        <v/>
      </c>
      <c r="O568" s="96"/>
      <c r="P568" s="96" t="str">
        <f t="shared" si="243"/>
        <v/>
      </c>
      <c r="Q568" s="96" t="str">
        <f t="shared" si="231"/>
        <v/>
      </c>
      <c r="R568" s="96" t="str">
        <f t="shared" si="232"/>
        <v/>
      </c>
      <c r="S568" s="96" t="str">
        <f t="shared" si="244"/>
        <v/>
      </c>
      <c r="T568" s="96" t="str">
        <f t="shared" si="233"/>
        <v/>
      </c>
      <c r="U568" s="96" t="str">
        <f t="shared" si="234"/>
        <v/>
      </c>
      <c r="V568" s="96" t="str">
        <f t="shared" si="235"/>
        <v/>
      </c>
      <c r="W568" s="96" t="str">
        <f t="shared" si="236"/>
        <v/>
      </c>
      <c r="X568" s="96" t="str">
        <f t="shared" si="245"/>
        <v/>
      </c>
      <c r="Y568" s="96" t="str">
        <f t="shared" si="246"/>
        <v/>
      </c>
      <c r="Z568" s="96" t="str">
        <f t="shared" si="237"/>
        <v/>
      </c>
      <c r="AA568" s="96" t="str">
        <f t="shared" si="247"/>
        <v/>
      </c>
      <c r="AB568" s="96" t="str">
        <f t="shared" si="248"/>
        <v/>
      </c>
      <c r="AC568" s="96" t="str">
        <f t="shared" si="238"/>
        <v/>
      </c>
      <c r="AD568" s="96" t="str">
        <f t="shared" si="249"/>
        <v/>
      </c>
      <c r="AE568" s="96" t="str">
        <f t="shared" si="239"/>
        <v/>
      </c>
      <c r="AF568" s="96" t="str">
        <f t="shared" si="240"/>
        <v/>
      </c>
      <c r="AG568" s="96" t="str">
        <f t="shared" si="241"/>
        <v/>
      </c>
      <c r="AH568" s="96" t="str">
        <f t="shared" si="250"/>
        <v/>
      </c>
      <c r="AI568" s="129" t="str">
        <f t="shared" si="251"/>
        <v/>
      </c>
    </row>
    <row r="569" spans="1:35" hidden="1">
      <c r="A569" s="130"/>
      <c r="B569" s="99"/>
      <c r="C569" s="97"/>
      <c r="D569" s="98"/>
      <c r="E569" s="98"/>
      <c r="F569" s="98"/>
      <c r="G569" s="98"/>
      <c r="H569" s="93" t="str">
        <f t="shared" si="227"/>
        <v/>
      </c>
      <c r="I569" s="778"/>
      <c r="J569" s="95" t="str">
        <f t="shared" si="228"/>
        <v/>
      </c>
      <c r="K569" s="95" t="str">
        <f t="shared" si="229"/>
        <v/>
      </c>
      <c r="L569" s="909"/>
      <c r="M569" s="93" t="str">
        <f t="shared" si="242"/>
        <v/>
      </c>
      <c r="N569" s="93" t="str">
        <f t="shared" si="230"/>
        <v/>
      </c>
      <c r="O569" s="96"/>
      <c r="P569" s="96" t="str">
        <f t="shared" si="243"/>
        <v/>
      </c>
      <c r="Q569" s="96" t="str">
        <f t="shared" si="231"/>
        <v/>
      </c>
      <c r="R569" s="96" t="str">
        <f t="shared" si="232"/>
        <v/>
      </c>
      <c r="S569" s="96" t="str">
        <f t="shared" si="244"/>
        <v/>
      </c>
      <c r="T569" s="96" t="str">
        <f t="shared" si="233"/>
        <v/>
      </c>
      <c r="U569" s="96" t="str">
        <f t="shared" si="234"/>
        <v/>
      </c>
      <c r="V569" s="96" t="str">
        <f t="shared" si="235"/>
        <v/>
      </c>
      <c r="W569" s="96" t="str">
        <f t="shared" si="236"/>
        <v/>
      </c>
      <c r="X569" s="96" t="str">
        <f t="shared" si="245"/>
        <v/>
      </c>
      <c r="Y569" s="96" t="str">
        <f t="shared" si="246"/>
        <v/>
      </c>
      <c r="Z569" s="96" t="str">
        <f t="shared" si="237"/>
        <v/>
      </c>
      <c r="AA569" s="96" t="str">
        <f t="shared" si="247"/>
        <v/>
      </c>
      <c r="AB569" s="96" t="str">
        <f t="shared" si="248"/>
        <v/>
      </c>
      <c r="AC569" s="96" t="str">
        <f t="shared" si="238"/>
        <v/>
      </c>
      <c r="AD569" s="96" t="str">
        <f t="shared" si="249"/>
        <v/>
      </c>
      <c r="AE569" s="96" t="str">
        <f t="shared" si="239"/>
        <v/>
      </c>
      <c r="AF569" s="96" t="str">
        <f t="shared" si="240"/>
        <v/>
      </c>
      <c r="AG569" s="96" t="str">
        <f t="shared" si="241"/>
        <v/>
      </c>
      <c r="AH569" s="96" t="str">
        <f t="shared" si="250"/>
        <v/>
      </c>
      <c r="AI569" s="129" t="str">
        <f t="shared" si="251"/>
        <v/>
      </c>
    </row>
    <row r="570" spans="1:35" hidden="1">
      <c r="A570" s="130"/>
      <c r="B570" s="99"/>
      <c r="C570" s="97"/>
      <c r="D570" s="98"/>
      <c r="E570" s="98"/>
      <c r="F570" s="98"/>
      <c r="G570" s="98"/>
      <c r="H570" s="93" t="str">
        <f t="shared" si="227"/>
        <v/>
      </c>
      <c r="I570" s="778"/>
      <c r="J570" s="95" t="str">
        <f t="shared" si="228"/>
        <v/>
      </c>
      <c r="K570" s="95" t="str">
        <f t="shared" si="229"/>
        <v/>
      </c>
      <c r="L570" s="909"/>
      <c r="M570" s="93" t="str">
        <f t="shared" si="242"/>
        <v/>
      </c>
      <c r="N570" s="93" t="str">
        <f t="shared" si="230"/>
        <v/>
      </c>
      <c r="O570" s="96"/>
      <c r="P570" s="96" t="str">
        <f t="shared" si="243"/>
        <v/>
      </c>
      <c r="Q570" s="96" t="str">
        <f t="shared" si="231"/>
        <v/>
      </c>
      <c r="R570" s="96" t="str">
        <f t="shared" si="232"/>
        <v/>
      </c>
      <c r="S570" s="96" t="str">
        <f t="shared" si="244"/>
        <v/>
      </c>
      <c r="T570" s="96" t="str">
        <f t="shared" si="233"/>
        <v/>
      </c>
      <c r="U570" s="96" t="str">
        <f t="shared" si="234"/>
        <v/>
      </c>
      <c r="V570" s="96" t="str">
        <f t="shared" si="235"/>
        <v/>
      </c>
      <c r="W570" s="96" t="str">
        <f t="shared" si="236"/>
        <v/>
      </c>
      <c r="X570" s="96" t="str">
        <f t="shared" si="245"/>
        <v/>
      </c>
      <c r="Y570" s="96" t="str">
        <f t="shared" si="246"/>
        <v/>
      </c>
      <c r="Z570" s="96" t="str">
        <f t="shared" si="237"/>
        <v/>
      </c>
      <c r="AA570" s="96" t="str">
        <f t="shared" si="247"/>
        <v/>
      </c>
      <c r="AB570" s="96" t="str">
        <f t="shared" si="248"/>
        <v/>
      </c>
      <c r="AC570" s="96" t="str">
        <f t="shared" si="238"/>
        <v/>
      </c>
      <c r="AD570" s="96" t="str">
        <f t="shared" si="249"/>
        <v/>
      </c>
      <c r="AE570" s="96" t="str">
        <f t="shared" si="239"/>
        <v/>
      </c>
      <c r="AF570" s="96" t="str">
        <f t="shared" si="240"/>
        <v/>
      </c>
      <c r="AG570" s="96" t="str">
        <f t="shared" si="241"/>
        <v/>
      </c>
      <c r="AH570" s="96" t="str">
        <f t="shared" si="250"/>
        <v/>
      </c>
      <c r="AI570" s="129" t="str">
        <f t="shared" si="251"/>
        <v/>
      </c>
    </row>
    <row r="571" spans="1:35" hidden="1">
      <c r="A571" s="130"/>
      <c r="B571" s="99"/>
      <c r="C571" s="97"/>
      <c r="D571" s="98"/>
      <c r="E571" s="98"/>
      <c r="F571" s="98"/>
      <c r="G571" s="98"/>
      <c r="H571" s="93" t="str">
        <f t="shared" si="227"/>
        <v/>
      </c>
      <c r="I571" s="778"/>
      <c r="J571" s="95" t="str">
        <f t="shared" si="228"/>
        <v/>
      </c>
      <c r="K571" s="95" t="str">
        <f t="shared" si="229"/>
        <v/>
      </c>
      <c r="L571" s="909"/>
      <c r="M571" s="93" t="str">
        <f t="shared" si="242"/>
        <v/>
      </c>
      <c r="N571" s="93" t="str">
        <f t="shared" si="230"/>
        <v/>
      </c>
      <c r="O571" s="96"/>
      <c r="P571" s="96" t="str">
        <f t="shared" si="243"/>
        <v/>
      </c>
      <c r="Q571" s="96" t="str">
        <f t="shared" si="231"/>
        <v/>
      </c>
      <c r="R571" s="96" t="str">
        <f t="shared" si="232"/>
        <v/>
      </c>
      <c r="S571" s="96" t="str">
        <f t="shared" si="244"/>
        <v/>
      </c>
      <c r="T571" s="96" t="str">
        <f t="shared" si="233"/>
        <v/>
      </c>
      <c r="U571" s="96" t="str">
        <f t="shared" si="234"/>
        <v/>
      </c>
      <c r="V571" s="96" t="str">
        <f t="shared" si="235"/>
        <v/>
      </c>
      <c r="W571" s="96" t="str">
        <f t="shared" si="236"/>
        <v/>
      </c>
      <c r="X571" s="96" t="str">
        <f t="shared" si="245"/>
        <v/>
      </c>
      <c r="Y571" s="96" t="str">
        <f t="shared" si="246"/>
        <v/>
      </c>
      <c r="Z571" s="96" t="str">
        <f t="shared" si="237"/>
        <v/>
      </c>
      <c r="AA571" s="96" t="str">
        <f t="shared" si="247"/>
        <v/>
      </c>
      <c r="AB571" s="96" t="str">
        <f t="shared" si="248"/>
        <v/>
      </c>
      <c r="AC571" s="96" t="str">
        <f t="shared" si="238"/>
        <v/>
      </c>
      <c r="AD571" s="96" t="str">
        <f t="shared" si="249"/>
        <v/>
      </c>
      <c r="AE571" s="96" t="str">
        <f t="shared" si="239"/>
        <v/>
      </c>
      <c r="AF571" s="96" t="str">
        <f t="shared" si="240"/>
        <v/>
      </c>
      <c r="AG571" s="96" t="str">
        <f t="shared" si="241"/>
        <v/>
      </c>
      <c r="AH571" s="96" t="str">
        <f t="shared" si="250"/>
        <v/>
      </c>
      <c r="AI571" s="129" t="str">
        <f t="shared" si="251"/>
        <v/>
      </c>
    </row>
    <row r="572" spans="1:35" hidden="1">
      <c r="A572" s="130"/>
      <c r="B572" s="99"/>
      <c r="C572" s="97"/>
      <c r="D572" s="98"/>
      <c r="E572" s="98"/>
      <c r="F572" s="98"/>
      <c r="G572" s="98"/>
      <c r="H572" s="93" t="str">
        <f t="shared" si="227"/>
        <v/>
      </c>
      <c r="I572" s="778"/>
      <c r="J572" s="95" t="str">
        <f t="shared" si="228"/>
        <v/>
      </c>
      <c r="K572" s="95" t="str">
        <f t="shared" si="229"/>
        <v/>
      </c>
      <c r="L572" s="909"/>
      <c r="M572" s="93" t="str">
        <f t="shared" si="242"/>
        <v/>
      </c>
      <c r="N572" s="93" t="str">
        <f t="shared" si="230"/>
        <v/>
      </c>
      <c r="O572" s="96"/>
      <c r="P572" s="96" t="str">
        <f t="shared" si="243"/>
        <v/>
      </c>
      <c r="Q572" s="96" t="str">
        <f t="shared" si="231"/>
        <v/>
      </c>
      <c r="R572" s="96" t="str">
        <f t="shared" si="232"/>
        <v/>
      </c>
      <c r="S572" s="96" t="str">
        <f t="shared" si="244"/>
        <v/>
      </c>
      <c r="T572" s="96" t="str">
        <f t="shared" si="233"/>
        <v/>
      </c>
      <c r="U572" s="96" t="str">
        <f t="shared" si="234"/>
        <v/>
      </c>
      <c r="V572" s="96" t="str">
        <f t="shared" si="235"/>
        <v/>
      </c>
      <c r="W572" s="96" t="str">
        <f t="shared" si="236"/>
        <v/>
      </c>
      <c r="X572" s="96" t="str">
        <f t="shared" si="245"/>
        <v/>
      </c>
      <c r="Y572" s="96" t="str">
        <f t="shared" si="246"/>
        <v/>
      </c>
      <c r="Z572" s="96" t="str">
        <f t="shared" si="237"/>
        <v/>
      </c>
      <c r="AA572" s="96" t="str">
        <f t="shared" si="247"/>
        <v/>
      </c>
      <c r="AB572" s="96" t="str">
        <f t="shared" si="248"/>
        <v/>
      </c>
      <c r="AC572" s="96" t="str">
        <f t="shared" si="238"/>
        <v/>
      </c>
      <c r="AD572" s="96" t="str">
        <f t="shared" si="249"/>
        <v/>
      </c>
      <c r="AE572" s="96" t="str">
        <f t="shared" si="239"/>
        <v/>
      </c>
      <c r="AF572" s="96" t="str">
        <f t="shared" si="240"/>
        <v/>
      </c>
      <c r="AG572" s="96" t="str">
        <f t="shared" si="241"/>
        <v/>
      </c>
      <c r="AH572" s="96" t="str">
        <f t="shared" si="250"/>
        <v/>
      </c>
      <c r="AI572" s="129" t="str">
        <f t="shared" si="251"/>
        <v/>
      </c>
    </row>
    <row r="573" spans="1:35" hidden="1">
      <c r="A573" s="130"/>
      <c r="B573" s="99"/>
      <c r="C573" s="97"/>
      <c r="D573" s="98"/>
      <c r="E573" s="98"/>
      <c r="F573" s="98"/>
      <c r="G573" s="98"/>
      <c r="H573" s="93" t="str">
        <f t="shared" si="227"/>
        <v/>
      </c>
      <c r="I573" s="778"/>
      <c r="J573" s="95" t="str">
        <f t="shared" si="228"/>
        <v/>
      </c>
      <c r="K573" s="95" t="str">
        <f t="shared" si="229"/>
        <v/>
      </c>
      <c r="L573" s="909"/>
      <c r="M573" s="93" t="str">
        <f t="shared" si="242"/>
        <v/>
      </c>
      <c r="N573" s="93" t="str">
        <f t="shared" si="230"/>
        <v/>
      </c>
      <c r="O573" s="96"/>
      <c r="P573" s="96" t="str">
        <f t="shared" si="243"/>
        <v/>
      </c>
      <c r="Q573" s="96" t="str">
        <f t="shared" si="231"/>
        <v/>
      </c>
      <c r="R573" s="96" t="str">
        <f t="shared" si="232"/>
        <v/>
      </c>
      <c r="S573" s="96" t="str">
        <f t="shared" si="244"/>
        <v/>
      </c>
      <c r="T573" s="96" t="str">
        <f t="shared" si="233"/>
        <v/>
      </c>
      <c r="U573" s="96" t="str">
        <f t="shared" si="234"/>
        <v/>
      </c>
      <c r="V573" s="96" t="str">
        <f t="shared" si="235"/>
        <v/>
      </c>
      <c r="W573" s="96" t="str">
        <f t="shared" si="236"/>
        <v/>
      </c>
      <c r="X573" s="96" t="str">
        <f t="shared" si="245"/>
        <v/>
      </c>
      <c r="Y573" s="96" t="str">
        <f t="shared" si="246"/>
        <v/>
      </c>
      <c r="Z573" s="96" t="str">
        <f t="shared" si="237"/>
        <v/>
      </c>
      <c r="AA573" s="96" t="str">
        <f t="shared" si="247"/>
        <v/>
      </c>
      <c r="AB573" s="96" t="str">
        <f t="shared" si="248"/>
        <v/>
      </c>
      <c r="AC573" s="96" t="str">
        <f t="shared" si="238"/>
        <v/>
      </c>
      <c r="AD573" s="96" t="str">
        <f t="shared" si="249"/>
        <v/>
      </c>
      <c r="AE573" s="96" t="str">
        <f t="shared" si="239"/>
        <v/>
      </c>
      <c r="AF573" s="96" t="str">
        <f t="shared" si="240"/>
        <v/>
      </c>
      <c r="AG573" s="96" t="str">
        <f t="shared" si="241"/>
        <v/>
      </c>
      <c r="AH573" s="96" t="str">
        <f t="shared" si="250"/>
        <v/>
      </c>
      <c r="AI573" s="129" t="str">
        <f t="shared" si="251"/>
        <v/>
      </c>
    </row>
    <row r="574" spans="1:35" hidden="1">
      <c r="A574" s="130"/>
      <c r="B574" s="99"/>
      <c r="C574" s="97"/>
      <c r="D574" s="98"/>
      <c r="E574" s="98"/>
      <c r="F574" s="98"/>
      <c r="G574" s="98"/>
      <c r="H574" s="93" t="str">
        <f t="shared" si="227"/>
        <v/>
      </c>
      <c r="I574" s="778"/>
      <c r="J574" s="95" t="str">
        <f t="shared" si="228"/>
        <v/>
      </c>
      <c r="K574" s="95" t="str">
        <f t="shared" si="229"/>
        <v/>
      </c>
      <c r="L574" s="909"/>
      <c r="M574" s="93" t="str">
        <f t="shared" si="242"/>
        <v/>
      </c>
      <c r="N574" s="93" t="str">
        <f t="shared" si="230"/>
        <v/>
      </c>
      <c r="O574" s="96"/>
      <c r="P574" s="96" t="str">
        <f t="shared" si="243"/>
        <v/>
      </c>
      <c r="Q574" s="96" t="str">
        <f t="shared" si="231"/>
        <v/>
      </c>
      <c r="R574" s="96" t="str">
        <f t="shared" si="232"/>
        <v/>
      </c>
      <c r="S574" s="96" t="str">
        <f t="shared" si="244"/>
        <v/>
      </c>
      <c r="T574" s="96" t="str">
        <f t="shared" si="233"/>
        <v/>
      </c>
      <c r="U574" s="96" t="str">
        <f t="shared" si="234"/>
        <v/>
      </c>
      <c r="V574" s="96" t="str">
        <f t="shared" si="235"/>
        <v/>
      </c>
      <c r="W574" s="96" t="str">
        <f t="shared" si="236"/>
        <v/>
      </c>
      <c r="X574" s="96" t="str">
        <f t="shared" si="245"/>
        <v/>
      </c>
      <c r="Y574" s="96" t="str">
        <f t="shared" si="246"/>
        <v/>
      </c>
      <c r="Z574" s="96" t="str">
        <f t="shared" si="237"/>
        <v/>
      </c>
      <c r="AA574" s="96" t="str">
        <f t="shared" si="247"/>
        <v/>
      </c>
      <c r="AB574" s="96" t="str">
        <f t="shared" si="248"/>
        <v/>
      </c>
      <c r="AC574" s="96" t="str">
        <f t="shared" si="238"/>
        <v/>
      </c>
      <c r="AD574" s="96" t="str">
        <f t="shared" si="249"/>
        <v/>
      </c>
      <c r="AE574" s="96" t="str">
        <f t="shared" si="239"/>
        <v/>
      </c>
      <c r="AF574" s="96" t="str">
        <f t="shared" si="240"/>
        <v/>
      </c>
      <c r="AG574" s="96" t="str">
        <f t="shared" si="241"/>
        <v/>
      </c>
      <c r="AH574" s="96" t="str">
        <f t="shared" si="250"/>
        <v/>
      </c>
      <c r="AI574" s="129" t="str">
        <f t="shared" si="251"/>
        <v/>
      </c>
    </row>
    <row r="575" spans="1:35" hidden="1">
      <c r="A575" s="130"/>
      <c r="B575" s="99"/>
      <c r="C575" s="97"/>
      <c r="D575" s="98"/>
      <c r="E575" s="98"/>
      <c r="F575" s="98"/>
      <c r="G575" s="98"/>
      <c r="H575" s="93" t="str">
        <f t="shared" si="227"/>
        <v/>
      </c>
      <c r="I575" s="778"/>
      <c r="J575" s="95" t="str">
        <f t="shared" si="228"/>
        <v/>
      </c>
      <c r="K575" s="95" t="str">
        <f t="shared" si="229"/>
        <v/>
      </c>
      <c r="L575" s="909"/>
      <c r="M575" s="93" t="str">
        <f t="shared" si="242"/>
        <v/>
      </c>
      <c r="N575" s="93" t="str">
        <f t="shared" si="230"/>
        <v/>
      </c>
      <c r="O575" s="96"/>
      <c r="P575" s="96" t="str">
        <f t="shared" si="243"/>
        <v/>
      </c>
      <c r="Q575" s="96" t="str">
        <f t="shared" si="231"/>
        <v/>
      </c>
      <c r="R575" s="96" t="str">
        <f t="shared" si="232"/>
        <v/>
      </c>
      <c r="S575" s="96" t="str">
        <f t="shared" si="244"/>
        <v/>
      </c>
      <c r="T575" s="96" t="str">
        <f t="shared" si="233"/>
        <v/>
      </c>
      <c r="U575" s="96" t="str">
        <f t="shared" si="234"/>
        <v/>
      </c>
      <c r="V575" s="96" t="str">
        <f t="shared" si="235"/>
        <v/>
      </c>
      <c r="W575" s="96" t="str">
        <f t="shared" si="236"/>
        <v/>
      </c>
      <c r="X575" s="96" t="str">
        <f t="shared" si="245"/>
        <v/>
      </c>
      <c r="Y575" s="96" t="str">
        <f t="shared" si="246"/>
        <v/>
      </c>
      <c r="Z575" s="96" t="str">
        <f t="shared" si="237"/>
        <v/>
      </c>
      <c r="AA575" s="96" t="str">
        <f t="shared" si="247"/>
        <v/>
      </c>
      <c r="AB575" s="96" t="str">
        <f t="shared" si="248"/>
        <v/>
      </c>
      <c r="AC575" s="96" t="str">
        <f t="shared" si="238"/>
        <v/>
      </c>
      <c r="AD575" s="96" t="str">
        <f t="shared" si="249"/>
        <v/>
      </c>
      <c r="AE575" s="96" t="str">
        <f t="shared" si="239"/>
        <v/>
      </c>
      <c r="AF575" s="96" t="str">
        <f t="shared" si="240"/>
        <v/>
      </c>
      <c r="AG575" s="96" t="str">
        <f t="shared" si="241"/>
        <v/>
      </c>
      <c r="AH575" s="96" t="str">
        <f t="shared" si="250"/>
        <v/>
      </c>
      <c r="AI575" s="129" t="str">
        <f t="shared" si="251"/>
        <v/>
      </c>
    </row>
    <row r="576" spans="1:35" hidden="1">
      <c r="A576" s="130"/>
      <c r="B576" s="99"/>
      <c r="C576" s="97"/>
      <c r="D576" s="98"/>
      <c r="E576" s="98"/>
      <c r="F576" s="98"/>
      <c r="G576" s="98"/>
      <c r="H576" s="93" t="str">
        <f t="shared" si="227"/>
        <v/>
      </c>
      <c r="I576" s="778"/>
      <c r="J576" s="95" t="str">
        <f t="shared" si="228"/>
        <v/>
      </c>
      <c r="K576" s="95" t="str">
        <f t="shared" si="229"/>
        <v/>
      </c>
      <c r="L576" s="909"/>
      <c r="M576" s="93" t="str">
        <f t="shared" si="242"/>
        <v/>
      </c>
      <c r="N576" s="93" t="str">
        <f t="shared" si="230"/>
        <v/>
      </c>
      <c r="O576" s="96"/>
      <c r="P576" s="96" t="str">
        <f t="shared" si="243"/>
        <v/>
      </c>
      <c r="Q576" s="96" t="str">
        <f t="shared" si="231"/>
        <v/>
      </c>
      <c r="R576" s="96" t="str">
        <f t="shared" si="232"/>
        <v/>
      </c>
      <c r="S576" s="96" t="str">
        <f t="shared" si="244"/>
        <v/>
      </c>
      <c r="T576" s="96" t="str">
        <f t="shared" si="233"/>
        <v/>
      </c>
      <c r="U576" s="96" t="str">
        <f t="shared" si="234"/>
        <v/>
      </c>
      <c r="V576" s="96" t="str">
        <f t="shared" si="235"/>
        <v/>
      </c>
      <c r="W576" s="96" t="str">
        <f t="shared" si="236"/>
        <v/>
      </c>
      <c r="X576" s="96" t="str">
        <f t="shared" si="245"/>
        <v/>
      </c>
      <c r="Y576" s="96" t="str">
        <f t="shared" si="246"/>
        <v/>
      </c>
      <c r="Z576" s="96" t="str">
        <f t="shared" si="237"/>
        <v/>
      </c>
      <c r="AA576" s="96" t="str">
        <f t="shared" si="247"/>
        <v/>
      </c>
      <c r="AB576" s="96" t="str">
        <f t="shared" si="248"/>
        <v/>
      </c>
      <c r="AC576" s="96" t="str">
        <f t="shared" si="238"/>
        <v/>
      </c>
      <c r="AD576" s="96" t="str">
        <f t="shared" si="249"/>
        <v/>
      </c>
      <c r="AE576" s="96" t="str">
        <f t="shared" si="239"/>
        <v/>
      </c>
      <c r="AF576" s="96" t="str">
        <f t="shared" si="240"/>
        <v/>
      </c>
      <c r="AG576" s="96" t="str">
        <f t="shared" si="241"/>
        <v/>
      </c>
      <c r="AH576" s="96" t="str">
        <f t="shared" si="250"/>
        <v/>
      </c>
      <c r="AI576" s="129" t="str">
        <f t="shared" si="251"/>
        <v/>
      </c>
    </row>
    <row r="577" spans="1:35" hidden="1">
      <c r="A577" s="130"/>
      <c r="B577" s="99"/>
      <c r="C577" s="97"/>
      <c r="D577" s="98"/>
      <c r="E577" s="98"/>
      <c r="F577" s="98"/>
      <c r="G577" s="98"/>
      <c r="H577" s="93" t="str">
        <f t="shared" si="227"/>
        <v/>
      </c>
      <c r="I577" s="778"/>
      <c r="J577" s="95" t="str">
        <f t="shared" si="228"/>
        <v/>
      </c>
      <c r="K577" s="95" t="str">
        <f t="shared" si="229"/>
        <v/>
      </c>
      <c r="L577" s="909"/>
      <c r="M577" s="93" t="str">
        <f t="shared" si="242"/>
        <v/>
      </c>
      <c r="N577" s="93" t="str">
        <f t="shared" si="230"/>
        <v/>
      </c>
      <c r="O577" s="96"/>
      <c r="P577" s="96" t="str">
        <f t="shared" si="243"/>
        <v/>
      </c>
      <c r="Q577" s="96" t="str">
        <f t="shared" si="231"/>
        <v/>
      </c>
      <c r="R577" s="96" t="str">
        <f t="shared" si="232"/>
        <v/>
      </c>
      <c r="S577" s="96" t="str">
        <f t="shared" si="244"/>
        <v/>
      </c>
      <c r="T577" s="96" t="str">
        <f t="shared" si="233"/>
        <v/>
      </c>
      <c r="U577" s="96" t="str">
        <f t="shared" si="234"/>
        <v/>
      </c>
      <c r="V577" s="96" t="str">
        <f t="shared" si="235"/>
        <v/>
      </c>
      <c r="W577" s="96" t="str">
        <f t="shared" si="236"/>
        <v/>
      </c>
      <c r="X577" s="96" t="str">
        <f t="shared" si="245"/>
        <v/>
      </c>
      <c r="Y577" s="96" t="str">
        <f t="shared" si="246"/>
        <v/>
      </c>
      <c r="Z577" s="96" t="str">
        <f t="shared" si="237"/>
        <v/>
      </c>
      <c r="AA577" s="96" t="str">
        <f t="shared" si="247"/>
        <v/>
      </c>
      <c r="AB577" s="96" t="str">
        <f t="shared" si="248"/>
        <v/>
      </c>
      <c r="AC577" s="96" t="str">
        <f t="shared" si="238"/>
        <v/>
      </c>
      <c r="AD577" s="96" t="str">
        <f t="shared" si="249"/>
        <v/>
      </c>
      <c r="AE577" s="96" t="str">
        <f t="shared" si="239"/>
        <v/>
      </c>
      <c r="AF577" s="96" t="str">
        <f t="shared" si="240"/>
        <v/>
      </c>
      <c r="AG577" s="96" t="str">
        <f t="shared" si="241"/>
        <v/>
      </c>
      <c r="AH577" s="96" t="str">
        <f t="shared" si="250"/>
        <v/>
      </c>
      <c r="AI577" s="129" t="str">
        <f t="shared" si="251"/>
        <v/>
      </c>
    </row>
    <row r="578" spans="1:35" hidden="1">
      <c r="A578" s="130"/>
      <c r="B578" s="99"/>
      <c r="C578" s="97"/>
      <c r="D578" s="98"/>
      <c r="E578" s="98"/>
      <c r="F578" s="98"/>
      <c r="G578" s="98"/>
      <c r="H578" s="93" t="str">
        <f t="shared" si="227"/>
        <v/>
      </c>
      <c r="I578" s="778"/>
      <c r="J578" s="95" t="str">
        <f t="shared" si="228"/>
        <v/>
      </c>
      <c r="K578" s="95" t="str">
        <f t="shared" si="229"/>
        <v/>
      </c>
      <c r="L578" s="909"/>
      <c r="M578" s="93" t="str">
        <f t="shared" si="242"/>
        <v/>
      </c>
      <c r="N578" s="93" t="str">
        <f t="shared" si="230"/>
        <v/>
      </c>
      <c r="O578" s="96"/>
      <c r="P578" s="96" t="str">
        <f t="shared" si="243"/>
        <v/>
      </c>
      <c r="Q578" s="96" t="str">
        <f t="shared" si="231"/>
        <v/>
      </c>
      <c r="R578" s="96" t="str">
        <f t="shared" si="232"/>
        <v/>
      </c>
      <c r="S578" s="96" t="str">
        <f t="shared" si="244"/>
        <v/>
      </c>
      <c r="T578" s="96" t="str">
        <f t="shared" si="233"/>
        <v/>
      </c>
      <c r="U578" s="96" t="str">
        <f t="shared" si="234"/>
        <v/>
      </c>
      <c r="V578" s="96" t="str">
        <f t="shared" si="235"/>
        <v/>
      </c>
      <c r="W578" s="96" t="str">
        <f t="shared" si="236"/>
        <v/>
      </c>
      <c r="X578" s="96" t="str">
        <f t="shared" si="245"/>
        <v/>
      </c>
      <c r="Y578" s="96" t="str">
        <f t="shared" si="246"/>
        <v/>
      </c>
      <c r="Z578" s="96" t="str">
        <f t="shared" si="237"/>
        <v/>
      </c>
      <c r="AA578" s="96" t="str">
        <f t="shared" si="247"/>
        <v/>
      </c>
      <c r="AB578" s="96" t="str">
        <f t="shared" si="248"/>
        <v/>
      </c>
      <c r="AC578" s="96" t="str">
        <f t="shared" si="238"/>
        <v/>
      </c>
      <c r="AD578" s="96" t="str">
        <f t="shared" si="249"/>
        <v/>
      </c>
      <c r="AE578" s="96" t="str">
        <f t="shared" si="239"/>
        <v/>
      </c>
      <c r="AF578" s="96" t="str">
        <f t="shared" si="240"/>
        <v/>
      </c>
      <c r="AG578" s="96" t="str">
        <f t="shared" si="241"/>
        <v/>
      </c>
      <c r="AH578" s="96" t="str">
        <f t="shared" si="250"/>
        <v/>
      </c>
      <c r="AI578" s="129" t="str">
        <f t="shared" si="251"/>
        <v/>
      </c>
    </row>
    <row r="579" spans="1:35" hidden="1">
      <c r="A579" s="130"/>
      <c r="B579" s="99"/>
      <c r="C579" s="97"/>
      <c r="D579" s="98"/>
      <c r="E579" s="98"/>
      <c r="F579" s="98"/>
      <c r="G579" s="98"/>
      <c r="H579" s="93" t="str">
        <f t="shared" si="227"/>
        <v/>
      </c>
      <c r="I579" s="778"/>
      <c r="J579" s="95" t="str">
        <f t="shared" si="228"/>
        <v/>
      </c>
      <c r="K579" s="95" t="str">
        <f t="shared" si="229"/>
        <v/>
      </c>
      <c r="L579" s="909"/>
      <c r="M579" s="93" t="str">
        <f t="shared" si="242"/>
        <v/>
      </c>
      <c r="N579" s="93" t="str">
        <f t="shared" si="230"/>
        <v/>
      </c>
      <c r="O579" s="96"/>
      <c r="P579" s="96" t="str">
        <f t="shared" si="243"/>
        <v/>
      </c>
      <c r="Q579" s="96" t="str">
        <f t="shared" si="231"/>
        <v/>
      </c>
      <c r="R579" s="96" t="str">
        <f t="shared" si="232"/>
        <v/>
      </c>
      <c r="S579" s="96" t="str">
        <f t="shared" si="244"/>
        <v/>
      </c>
      <c r="T579" s="96" t="str">
        <f t="shared" si="233"/>
        <v/>
      </c>
      <c r="U579" s="96" t="str">
        <f t="shared" si="234"/>
        <v/>
      </c>
      <c r="V579" s="96" t="str">
        <f t="shared" si="235"/>
        <v/>
      </c>
      <c r="W579" s="96" t="str">
        <f t="shared" si="236"/>
        <v/>
      </c>
      <c r="X579" s="96" t="str">
        <f t="shared" si="245"/>
        <v/>
      </c>
      <c r="Y579" s="96" t="str">
        <f t="shared" si="246"/>
        <v/>
      </c>
      <c r="Z579" s="96" t="str">
        <f t="shared" si="237"/>
        <v/>
      </c>
      <c r="AA579" s="96" t="str">
        <f t="shared" si="247"/>
        <v/>
      </c>
      <c r="AB579" s="96" t="str">
        <f t="shared" si="248"/>
        <v/>
      </c>
      <c r="AC579" s="96" t="str">
        <f t="shared" si="238"/>
        <v/>
      </c>
      <c r="AD579" s="96" t="str">
        <f t="shared" si="249"/>
        <v/>
      </c>
      <c r="AE579" s="96" t="str">
        <f t="shared" si="239"/>
        <v/>
      </c>
      <c r="AF579" s="96" t="str">
        <f t="shared" si="240"/>
        <v/>
      </c>
      <c r="AG579" s="96" t="str">
        <f t="shared" si="241"/>
        <v/>
      </c>
      <c r="AH579" s="96" t="str">
        <f t="shared" si="250"/>
        <v/>
      </c>
      <c r="AI579" s="129" t="str">
        <f t="shared" si="251"/>
        <v/>
      </c>
    </row>
    <row r="580" spans="1:35" hidden="1">
      <c r="A580" s="130"/>
      <c r="B580" s="99"/>
      <c r="C580" s="97"/>
      <c r="D580" s="98"/>
      <c r="E580" s="98"/>
      <c r="F580" s="98"/>
      <c r="G580" s="98"/>
      <c r="H580" s="93" t="str">
        <f t="shared" si="227"/>
        <v/>
      </c>
      <c r="I580" s="778"/>
      <c r="J580" s="95" t="str">
        <f t="shared" si="228"/>
        <v/>
      </c>
      <c r="K580" s="95" t="str">
        <f t="shared" si="229"/>
        <v/>
      </c>
      <c r="L580" s="909"/>
      <c r="M580" s="93" t="str">
        <f t="shared" si="242"/>
        <v/>
      </c>
      <c r="N580" s="93" t="str">
        <f t="shared" si="230"/>
        <v/>
      </c>
      <c r="O580" s="96"/>
      <c r="P580" s="96" t="str">
        <f t="shared" si="243"/>
        <v/>
      </c>
      <c r="Q580" s="96" t="str">
        <f t="shared" si="231"/>
        <v/>
      </c>
      <c r="R580" s="96" t="str">
        <f t="shared" si="232"/>
        <v/>
      </c>
      <c r="S580" s="96" t="str">
        <f t="shared" si="244"/>
        <v/>
      </c>
      <c r="T580" s="96" t="str">
        <f t="shared" si="233"/>
        <v/>
      </c>
      <c r="U580" s="96" t="str">
        <f t="shared" si="234"/>
        <v/>
      </c>
      <c r="V580" s="96" t="str">
        <f t="shared" si="235"/>
        <v/>
      </c>
      <c r="W580" s="96" t="str">
        <f t="shared" si="236"/>
        <v/>
      </c>
      <c r="X580" s="96" t="str">
        <f t="shared" si="245"/>
        <v/>
      </c>
      <c r="Y580" s="96" t="str">
        <f t="shared" si="246"/>
        <v/>
      </c>
      <c r="Z580" s="96" t="str">
        <f t="shared" si="237"/>
        <v/>
      </c>
      <c r="AA580" s="96" t="str">
        <f t="shared" si="247"/>
        <v/>
      </c>
      <c r="AB580" s="96" t="str">
        <f t="shared" si="248"/>
        <v/>
      </c>
      <c r="AC580" s="96" t="str">
        <f t="shared" si="238"/>
        <v/>
      </c>
      <c r="AD580" s="96" t="str">
        <f t="shared" si="249"/>
        <v/>
      </c>
      <c r="AE580" s="96" t="str">
        <f t="shared" si="239"/>
        <v/>
      </c>
      <c r="AF580" s="96" t="str">
        <f t="shared" si="240"/>
        <v/>
      </c>
      <c r="AG580" s="96" t="str">
        <f t="shared" si="241"/>
        <v/>
      </c>
      <c r="AH580" s="96" t="str">
        <f t="shared" si="250"/>
        <v/>
      </c>
      <c r="AI580" s="129" t="str">
        <f t="shared" si="251"/>
        <v/>
      </c>
    </row>
    <row r="581" spans="1:35" hidden="1">
      <c r="A581" s="130"/>
      <c r="B581" s="99"/>
      <c r="C581" s="97"/>
      <c r="D581" s="98"/>
      <c r="E581" s="98"/>
      <c r="F581" s="98"/>
      <c r="G581" s="98"/>
      <c r="H581" s="93" t="str">
        <f t="shared" si="227"/>
        <v/>
      </c>
      <c r="I581" s="778"/>
      <c r="J581" s="95" t="str">
        <f t="shared" si="228"/>
        <v/>
      </c>
      <c r="K581" s="95" t="str">
        <f t="shared" si="229"/>
        <v/>
      </c>
      <c r="L581" s="909"/>
      <c r="M581" s="93" t="str">
        <f t="shared" si="242"/>
        <v/>
      </c>
      <c r="N581" s="93" t="str">
        <f t="shared" si="230"/>
        <v/>
      </c>
      <c r="O581" s="96"/>
      <c r="P581" s="96" t="str">
        <f t="shared" si="243"/>
        <v/>
      </c>
      <c r="Q581" s="96" t="str">
        <f t="shared" si="231"/>
        <v/>
      </c>
      <c r="R581" s="96" t="str">
        <f t="shared" si="232"/>
        <v/>
      </c>
      <c r="S581" s="96" t="str">
        <f t="shared" si="244"/>
        <v/>
      </c>
      <c r="T581" s="96" t="str">
        <f t="shared" si="233"/>
        <v/>
      </c>
      <c r="U581" s="96" t="str">
        <f t="shared" si="234"/>
        <v/>
      </c>
      <c r="V581" s="96" t="str">
        <f t="shared" si="235"/>
        <v/>
      </c>
      <c r="W581" s="96" t="str">
        <f t="shared" si="236"/>
        <v/>
      </c>
      <c r="X581" s="96" t="str">
        <f t="shared" si="245"/>
        <v/>
      </c>
      <c r="Y581" s="96" t="str">
        <f t="shared" si="246"/>
        <v/>
      </c>
      <c r="Z581" s="96" t="str">
        <f t="shared" si="237"/>
        <v/>
      </c>
      <c r="AA581" s="96" t="str">
        <f t="shared" si="247"/>
        <v/>
      </c>
      <c r="AB581" s="96" t="str">
        <f t="shared" si="248"/>
        <v/>
      </c>
      <c r="AC581" s="96" t="str">
        <f t="shared" si="238"/>
        <v/>
      </c>
      <c r="AD581" s="96" t="str">
        <f t="shared" si="249"/>
        <v/>
      </c>
      <c r="AE581" s="96" t="str">
        <f t="shared" si="239"/>
        <v/>
      </c>
      <c r="AF581" s="96" t="str">
        <f t="shared" si="240"/>
        <v/>
      </c>
      <c r="AG581" s="96" t="str">
        <f t="shared" si="241"/>
        <v/>
      </c>
      <c r="AH581" s="96" t="str">
        <f t="shared" si="250"/>
        <v/>
      </c>
      <c r="AI581" s="129" t="str">
        <f t="shared" si="251"/>
        <v/>
      </c>
    </row>
    <row r="582" spans="1:35" hidden="1">
      <c r="A582" s="130"/>
      <c r="B582" s="99"/>
      <c r="C582" s="97"/>
      <c r="D582" s="98"/>
      <c r="E582" s="98"/>
      <c r="F582" s="98"/>
      <c r="G582" s="98"/>
      <c r="H582" s="93" t="str">
        <f t="shared" si="227"/>
        <v/>
      </c>
      <c r="I582" s="778"/>
      <c r="J582" s="95" t="str">
        <f t="shared" si="228"/>
        <v/>
      </c>
      <c r="K582" s="95" t="str">
        <f t="shared" si="229"/>
        <v/>
      </c>
      <c r="L582" s="909"/>
      <c r="M582" s="93" t="str">
        <f t="shared" si="242"/>
        <v/>
      </c>
      <c r="N582" s="93" t="str">
        <f t="shared" si="230"/>
        <v/>
      </c>
      <c r="O582" s="96"/>
      <c r="P582" s="96" t="str">
        <f t="shared" si="243"/>
        <v/>
      </c>
      <c r="Q582" s="96" t="str">
        <f t="shared" si="231"/>
        <v/>
      </c>
      <c r="R582" s="96" t="str">
        <f t="shared" si="232"/>
        <v/>
      </c>
      <c r="S582" s="96" t="str">
        <f t="shared" si="244"/>
        <v/>
      </c>
      <c r="T582" s="96" t="str">
        <f t="shared" si="233"/>
        <v/>
      </c>
      <c r="U582" s="96" t="str">
        <f t="shared" si="234"/>
        <v/>
      </c>
      <c r="V582" s="96" t="str">
        <f t="shared" si="235"/>
        <v/>
      </c>
      <c r="W582" s="96" t="str">
        <f t="shared" si="236"/>
        <v/>
      </c>
      <c r="X582" s="96" t="str">
        <f t="shared" si="245"/>
        <v/>
      </c>
      <c r="Y582" s="96" t="str">
        <f t="shared" si="246"/>
        <v/>
      </c>
      <c r="Z582" s="96" t="str">
        <f t="shared" si="237"/>
        <v/>
      </c>
      <c r="AA582" s="96" t="str">
        <f t="shared" si="247"/>
        <v/>
      </c>
      <c r="AB582" s="96" t="str">
        <f t="shared" si="248"/>
        <v/>
      </c>
      <c r="AC582" s="96" t="str">
        <f t="shared" si="238"/>
        <v/>
      </c>
      <c r="AD582" s="96" t="str">
        <f t="shared" si="249"/>
        <v/>
      </c>
      <c r="AE582" s="96" t="str">
        <f t="shared" si="239"/>
        <v/>
      </c>
      <c r="AF582" s="96" t="str">
        <f t="shared" si="240"/>
        <v/>
      </c>
      <c r="AG582" s="96" t="str">
        <f t="shared" si="241"/>
        <v/>
      </c>
      <c r="AH582" s="96" t="str">
        <f t="shared" si="250"/>
        <v/>
      </c>
      <c r="AI582" s="129" t="str">
        <f t="shared" si="251"/>
        <v/>
      </c>
    </row>
    <row r="583" spans="1:35" hidden="1">
      <c r="A583" s="130"/>
      <c r="B583" s="99"/>
      <c r="C583" s="97"/>
      <c r="D583" s="98"/>
      <c r="E583" s="98"/>
      <c r="F583" s="98"/>
      <c r="G583" s="98"/>
      <c r="H583" s="93" t="str">
        <f t="shared" si="227"/>
        <v/>
      </c>
      <c r="I583" s="778"/>
      <c r="J583" s="95" t="str">
        <f t="shared" si="228"/>
        <v/>
      </c>
      <c r="K583" s="95" t="str">
        <f t="shared" si="229"/>
        <v/>
      </c>
      <c r="L583" s="909"/>
      <c r="M583" s="93" t="str">
        <f t="shared" si="242"/>
        <v/>
      </c>
      <c r="N583" s="93" t="str">
        <f t="shared" si="230"/>
        <v/>
      </c>
      <c r="O583" s="96"/>
      <c r="P583" s="96" t="str">
        <f t="shared" si="243"/>
        <v/>
      </c>
      <c r="Q583" s="96" t="str">
        <f t="shared" si="231"/>
        <v/>
      </c>
      <c r="R583" s="96" t="str">
        <f t="shared" si="232"/>
        <v/>
      </c>
      <c r="S583" s="96" t="str">
        <f t="shared" si="244"/>
        <v/>
      </c>
      <c r="T583" s="96" t="str">
        <f t="shared" si="233"/>
        <v/>
      </c>
      <c r="U583" s="96" t="str">
        <f t="shared" si="234"/>
        <v/>
      </c>
      <c r="V583" s="96" t="str">
        <f t="shared" si="235"/>
        <v/>
      </c>
      <c r="W583" s="96" t="str">
        <f t="shared" si="236"/>
        <v/>
      </c>
      <c r="X583" s="96" t="str">
        <f t="shared" si="245"/>
        <v/>
      </c>
      <c r="Y583" s="96" t="str">
        <f t="shared" si="246"/>
        <v/>
      </c>
      <c r="Z583" s="96" t="str">
        <f t="shared" si="237"/>
        <v/>
      </c>
      <c r="AA583" s="96" t="str">
        <f t="shared" si="247"/>
        <v/>
      </c>
      <c r="AB583" s="96" t="str">
        <f t="shared" si="248"/>
        <v/>
      </c>
      <c r="AC583" s="96" t="str">
        <f t="shared" si="238"/>
        <v/>
      </c>
      <c r="AD583" s="96" t="str">
        <f t="shared" si="249"/>
        <v/>
      </c>
      <c r="AE583" s="96" t="str">
        <f t="shared" si="239"/>
        <v/>
      </c>
      <c r="AF583" s="96" t="str">
        <f t="shared" si="240"/>
        <v/>
      </c>
      <c r="AG583" s="96" t="str">
        <f t="shared" si="241"/>
        <v/>
      </c>
      <c r="AH583" s="96" t="str">
        <f t="shared" si="250"/>
        <v/>
      </c>
      <c r="AI583" s="129" t="str">
        <f t="shared" si="251"/>
        <v/>
      </c>
    </row>
    <row r="584" spans="1:35" hidden="1">
      <c r="A584" s="130"/>
      <c r="B584" s="99"/>
      <c r="C584" s="97"/>
      <c r="D584" s="98"/>
      <c r="E584" s="98"/>
      <c r="F584" s="98"/>
      <c r="G584" s="98"/>
      <c r="H584" s="93" t="str">
        <f t="shared" si="227"/>
        <v/>
      </c>
      <c r="I584" s="778"/>
      <c r="J584" s="95" t="str">
        <f t="shared" si="228"/>
        <v/>
      </c>
      <c r="K584" s="95" t="str">
        <f t="shared" si="229"/>
        <v/>
      </c>
      <c r="L584" s="909"/>
      <c r="M584" s="93" t="str">
        <f t="shared" si="242"/>
        <v/>
      </c>
      <c r="N584" s="93" t="str">
        <f t="shared" si="230"/>
        <v/>
      </c>
      <c r="O584" s="96"/>
      <c r="P584" s="96" t="str">
        <f t="shared" si="243"/>
        <v/>
      </c>
      <c r="Q584" s="96" t="str">
        <f t="shared" si="231"/>
        <v/>
      </c>
      <c r="R584" s="96" t="str">
        <f t="shared" si="232"/>
        <v/>
      </c>
      <c r="S584" s="96" t="str">
        <f t="shared" si="244"/>
        <v/>
      </c>
      <c r="T584" s="96" t="str">
        <f t="shared" si="233"/>
        <v/>
      </c>
      <c r="U584" s="96" t="str">
        <f t="shared" si="234"/>
        <v/>
      </c>
      <c r="V584" s="96" t="str">
        <f t="shared" si="235"/>
        <v/>
      </c>
      <c r="W584" s="96" t="str">
        <f t="shared" si="236"/>
        <v/>
      </c>
      <c r="X584" s="96" t="str">
        <f t="shared" si="245"/>
        <v/>
      </c>
      <c r="Y584" s="96" t="str">
        <f t="shared" si="246"/>
        <v/>
      </c>
      <c r="Z584" s="96" t="str">
        <f t="shared" si="237"/>
        <v/>
      </c>
      <c r="AA584" s="96" t="str">
        <f t="shared" si="247"/>
        <v/>
      </c>
      <c r="AB584" s="96" t="str">
        <f t="shared" si="248"/>
        <v/>
      </c>
      <c r="AC584" s="96" t="str">
        <f t="shared" si="238"/>
        <v/>
      </c>
      <c r="AD584" s="96" t="str">
        <f t="shared" si="249"/>
        <v/>
      </c>
      <c r="AE584" s="96" t="str">
        <f t="shared" si="239"/>
        <v/>
      </c>
      <c r="AF584" s="96" t="str">
        <f t="shared" si="240"/>
        <v/>
      </c>
      <c r="AG584" s="96" t="str">
        <f t="shared" si="241"/>
        <v/>
      </c>
      <c r="AH584" s="96" t="str">
        <f t="shared" si="250"/>
        <v/>
      </c>
      <c r="AI584" s="129" t="str">
        <f t="shared" si="251"/>
        <v/>
      </c>
    </row>
    <row r="585" spans="1:35" hidden="1">
      <c r="A585" s="130"/>
      <c r="B585" s="99"/>
      <c r="C585" s="97"/>
      <c r="D585" s="98"/>
      <c r="E585" s="98"/>
      <c r="F585" s="98"/>
      <c r="G585" s="98"/>
      <c r="H585" s="93" t="str">
        <f t="shared" si="227"/>
        <v/>
      </c>
      <c r="I585" s="778"/>
      <c r="J585" s="95" t="str">
        <f t="shared" si="228"/>
        <v/>
      </c>
      <c r="K585" s="95" t="str">
        <f t="shared" si="229"/>
        <v/>
      </c>
      <c r="L585" s="909"/>
      <c r="M585" s="93" t="str">
        <f t="shared" si="242"/>
        <v/>
      </c>
      <c r="N585" s="93" t="str">
        <f t="shared" si="230"/>
        <v/>
      </c>
      <c r="O585" s="96"/>
      <c r="P585" s="96" t="str">
        <f t="shared" si="243"/>
        <v/>
      </c>
      <c r="Q585" s="96" t="str">
        <f t="shared" si="231"/>
        <v/>
      </c>
      <c r="R585" s="96" t="str">
        <f t="shared" si="232"/>
        <v/>
      </c>
      <c r="S585" s="96" t="str">
        <f t="shared" si="244"/>
        <v/>
      </c>
      <c r="T585" s="96" t="str">
        <f t="shared" si="233"/>
        <v/>
      </c>
      <c r="U585" s="96" t="str">
        <f t="shared" si="234"/>
        <v/>
      </c>
      <c r="V585" s="96" t="str">
        <f t="shared" si="235"/>
        <v/>
      </c>
      <c r="W585" s="96" t="str">
        <f t="shared" si="236"/>
        <v/>
      </c>
      <c r="X585" s="96" t="str">
        <f t="shared" si="245"/>
        <v/>
      </c>
      <c r="Y585" s="96" t="str">
        <f t="shared" si="246"/>
        <v/>
      </c>
      <c r="Z585" s="96" t="str">
        <f t="shared" si="237"/>
        <v/>
      </c>
      <c r="AA585" s="96" t="str">
        <f t="shared" si="247"/>
        <v/>
      </c>
      <c r="AB585" s="96" t="str">
        <f t="shared" si="248"/>
        <v/>
      </c>
      <c r="AC585" s="96" t="str">
        <f t="shared" si="238"/>
        <v/>
      </c>
      <c r="AD585" s="96" t="str">
        <f t="shared" si="249"/>
        <v/>
      </c>
      <c r="AE585" s="96" t="str">
        <f t="shared" si="239"/>
        <v/>
      </c>
      <c r="AF585" s="96" t="str">
        <f t="shared" si="240"/>
        <v/>
      </c>
      <c r="AG585" s="96" t="str">
        <f t="shared" si="241"/>
        <v/>
      </c>
      <c r="AH585" s="96" t="str">
        <f t="shared" si="250"/>
        <v/>
      </c>
      <c r="AI585" s="129" t="str">
        <f t="shared" si="251"/>
        <v/>
      </c>
    </row>
    <row r="586" spans="1:35" hidden="1">
      <c r="A586" s="130"/>
      <c r="B586" s="99"/>
      <c r="C586" s="97"/>
      <c r="D586" s="98"/>
      <c r="E586" s="98"/>
      <c r="F586" s="98"/>
      <c r="G586" s="98"/>
      <c r="H586" s="93" t="str">
        <f t="shared" si="227"/>
        <v/>
      </c>
      <c r="I586" s="778"/>
      <c r="J586" s="95" t="str">
        <f t="shared" si="228"/>
        <v/>
      </c>
      <c r="K586" s="95" t="str">
        <f t="shared" si="229"/>
        <v/>
      </c>
      <c r="L586" s="909"/>
      <c r="M586" s="93" t="str">
        <f t="shared" si="242"/>
        <v/>
      </c>
      <c r="N586" s="93" t="str">
        <f t="shared" si="230"/>
        <v/>
      </c>
      <c r="O586" s="96"/>
      <c r="P586" s="96" t="str">
        <f t="shared" si="243"/>
        <v/>
      </c>
      <c r="Q586" s="96" t="str">
        <f t="shared" si="231"/>
        <v/>
      </c>
      <c r="R586" s="96" t="str">
        <f t="shared" si="232"/>
        <v/>
      </c>
      <c r="S586" s="96" t="str">
        <f t="shared" si="244"/>
        <v/>
      </c>
      <c r="T586" s="96" t="str">
        <f t="shared" si="233"/>
        <v/>
      </c>
      <c r="U586" s="96" t="str">
        <f t="shared" si="234"/>
        <v/>
      </c>
      <c r="V586" s="96" t="str">
        <f t="shared" si="235"/>
        <v/>
      </c>
      <c r="W586" s="96" t="str">
        <f t="shared" si="236"/>
        <v/>
      </c>
      <c r="X586" s="96" t="str">
        <f t="shared" si="245"/>
        <v/>
      </c>
      <c r="Y586" s="96" t="str">
        <f t="shared" si="246"/>
        <v/>
      </c>
      <c r="Z586" s="96" t="str">
        <f t="shared" si="237"/>
        <v/>
      </c>
      <c r="AA586" s="96" t="str">
        <f t="shared" si="247"/>
        <v/>
      </c>
      <c r="AB586" s="96" t="str">
        <f t="shared" si="248"/>
        <v/>
      </c>
      <c r="AC586" s="96" t="str">
        <f t="shared" si="238"/>
        <v/>
      </c>
      <c r="AD586" s="96" t="str">
        <f t="shared" si="249"/>
        <v/>
      </c>
      <c r="AE586" s="96" t="str">
        <f t="shared" si="239"/>
        <v/>
      </c>
      <c r="AF586" s="96" t="str">
        <f t="shared" si="240"/>
        <v/>
      </c>
      <c r="AG586" s="96" t="str">
        <f t="shared" si="241"/>
        <v/>
      </c>
      <c r="AH586" s="96" t="str">
        <f t="shared" si="250"/>
        <v/>
      </c>
      <c r="AI586" s="129" t="str">
        <f t="shared" si="251"/>
        <v/>
      </c>
    </row>
    <row r="587" spans="1:35" hidden="1">
      <c r="A587" s="130"/>
      <c r="B587" s="99"/>
      <c r="C587" s="97"/>
      <c r="D587" s="98"/>
      <c r="E587" s="98"/>
      <c r="F587" s="98"/>
      <c r="G587" s="98"/>
      <c r="H587" s="93" t="str">
        <f t="shared" si="227"/>
        <v/>
      </c>
      <c r="I587" s="778"/>
      <c r="J587" s="95" t="str">
        <f t="shared" si="228"/>
        <v/>
      </c>
      <c r="K587" s="95" t="str">
        <f t="shared" si="229"/>
        <v/>
      </c>
      <c r="L587" s="909"/>
      <c r="M587" s="93" t="str">
        <f t="shared" si="242"/>
        <v/>
      </c>
      <c r="N587" s="93" t="str">
        <f t="shared" si="230"/>
        <v/>
      </c>
      <c r="O587" s="96"/>
      <c r="P587" s="96" t="str">
        <f t="shared" si="243"/>
        <v/>
      </c>
      <c r="Q587" s="96" t="str">
        <f t="shared" si="231"/>
        <v/>
      </c>
      <c r="R587" s="96" t="str">
        <f t="shared" si="232"/>
        <v/>
      </c>
      <c r="S587" s="96" t="str">
        <f t="shared" si="244"/>
        <v/>
      </c>
      <c r="T587" s="96" t="str">
        <f t="shared" si="233"/>
        <v/>
      </c>
      <c r="U587" s="96" t="str">
        <f t="shared" si="234"/>
        <v/>
      </c>
      <c r="V587" s="96" t="str">
        <f t="shared" si="235"/>
        <v/>
      </c>
      <c r="W587" s="96" t="str">
        <f t="shared" si="236"/>
        <v/>
      </c>
      <c r="X587" s="96" t="str">
        <f t="shared" si="245"/>
        <v/>
      </c>
      <c r="Y587" s="96" t="str">
        <f t="shared" si="246"/>
        <v/>
      </c>
      <c r="Z587" s="96" t="str">
        <f t="shared" si="237"/>
        <v/>
      </c>
      <c r="AA587" s="96" t="str">
        <f t="shared" si="247"/>
        <v/>
      </c>
      <c r="AB587" s="96" t="str">
        <f t="shared" si="248"/>
        <v/>
      </c>
      <c r="AC587" s="96" t="str">
        <f t="shared" si="238"/>
        <v/>
      </c>
      <c r="AD587" s="96" t="str">
        <f t="shared" si="249"/>
        <v/>
      </c>
      <c r="AE587" s="96" t="str">
        <f t="shared" si="239"/>
        <v/>
      </c>
      <c r="AF587" s="96" t="str">
        <f t="shared" si="240"/>
        <v/>
      </c>
      <c r="AG587" s="96" t="str">
        <f t="shared" si="241"/>
        <v/>
      </c>
      <c r="AH587" s="96" t="str">
        <f t="shared" si="250"/>
        <v/>
      </c>
      <c r="AI587" s="129" t="str">
        <f t="shared" si="251"/>
        <v/>
      </c>
    </row>
    <row r="588" spans="1:35" hidden="1">
      <c r="A588" s="130"/>
      <c r="B588" s="99"/>
      <c r="C588" s="97"/>
      <c r="D588" s="98"/>
      <c r="E588" s="98"/>
      <c r="F588" s="98"/>
      <c r="G588" s="98"/>
      <c r="H588" s="93" t="str">
        <f t="shared" si="227"/>
        <v/>
      </c>
      <c r="I588" s="778"/>
      <c r="J588" s="95" t="str">
        <f t="shared" si="228"/>
        <v/>
      </c>
      <c r="K588" s="95" t="str">
        <f t="shared" si="229"/>
        <v/>
      </c>
      <c r="L588" s="909"/>
      <c r="M588" s="93" t="str">
        <f t="shared" si="242"/>
        <v/>
      </c>
      <c r="N588" s="93" t="str">
        <f t="shared" si="230"/>
        <v/>
      </c>
      <c r="O588" s="96"/>
      <c r="P588" s="96" t="str">
        <f t="shared" si="243"/>
        <v/>
      </c>
      <c r="Q588" s="96" t="str">
        <f t="shared" si="231"/>
        <v/>
      </c>
      <c r="R588" s="96" t="str">
        <f t="shared" si="232"/>
        <v/>
      </c>
      <c r="S588" s="96" t="str">
        <f t="shared" si="244"/>
        <v/>
      </c>
      <c r="T588" s="96" t="str">
        <f t="shared" si="233"/>
        <v/>
      </c>
      <c r="U588" s="96" t="str">
        <f t="shared" si="234"/>
        <v/>
      </c>
      <c r="V588" s="96" t="str">
        <f t="shared" si="235"/>
        <v/>
      </c>
      <c r="W588" s="96" t="str">
        <f t="shared" si="236"/>
        <v/>
      </c>
      <c r="X588" s="96" t="str">
        <f t="shared" si="245"/>
        <v/>
      </c>
      <c r="Y588" s="96" t="str">
        <f t="shared" si="246"/>
        <v/>
      </c>
      <c r="Z588" s="96" t="str">
        <f t="shared" si="237"/>
        <v/>
      </c>
      <c r="AA588" s="96" t="str">
        <f t="shared" si="247"/>
        <v/>
      </c>
      <c r="AB588" s="96" t="str">
        <f t="shared" si="248"/>
        <v/>
      </c>
      <c r="AC588" s="96" t="str">
        <f t="shared" si="238"/>
        <v/>
      </c>
      <c r="AD588" s="96" t="str">
        <f t="shared" si="249"/>
        <v/>
      </c>
      <c r="AE588" s="96" t="str">
        <f t="shared" si="239"/>
        <v/>
      </c>
      <c r="AF588" s="96" t="str">
        <f t="shared" si="240"/>
        <v/>
      </c>
      <c r="AG588" s="96" t="str">
        <f t="shared" si="241"/>
        <v/>
      </c>
      <c r="AH588" s="96" t="str">
        <f t="shared" si="250"/>
        <v/>
      </c>
      <c r="AI588" s="129" t="str">
        <f t="shared" si="251"/>
        <v/>
      </c>
    </row>
    <row r="589" spans="1:35" hidden="1">
      <c r="A589" s="130"/>
      <c r="B589" s="99"/>
      <c r="C589" s="97"/>
      <c r="D589" s="98"/>
      <c r="E589" s="98"/>
      <c r="F589" s="98"/>
      <c r="G589" s="98"/>
      <c r="H589" s="93" t="str">
        <f t="shared" si="227"/>
        <v/>
      </c>
      <c r="I589" s="778"/>
      <c r="J589" s="95" t="str">
        <f t="shared" si="228"/>
        <v/>
      </c>
      <c r="K589" s="95" t="str">
        <f t="shared" si="229"/>
        <v/>
      </c>
      <c r="L589" s="909"/>
      <c r="M589" s="93" t="str">
        <f t="shared" si="242"/>
        <v/>
      </c>
      <c r="N589" s="93" t="str">
        <f t="shared" si="230"/>
        <v/>
      </c>
      <c r="O589" s="96"/>
      <c r="P589" s="96" t="str">
        <f t="shared" si="243"/>
        <v/>
      </c>
      <c r="Q589" s="96" t="str">
        <f t="shared" si="231"/>
        <v/>
      </c>
      <c r="R589" s="96" t="str">
        <f t="shared" si="232"/>
        <v/>
      </c>
      <c r="S589" s="96" t="str">
        <f t="shared" si="244"/>
        <v/>
      </c>
      <c r="T589" s="96" t="str">
        <f t="shared" si="233"/>
        <v/>
      </c>
      <c r="U589" s="96" t="str">
        <f t="shared" si="234"/>
        <v/>
      </c>
      <c r="V589" s="96" t="str">
        <f t="shared" si="235"/>
        <v/>
      </c>
      <c r="W589" s="96" t="str">
        <f t="shared" si="236"/>
        <v/>
      </c>
      <c r="X589" s="96" t="str">
        <f t="shared" si="245"/>
        <v/>
      </c>
      <c r="Y589" s="96" t="str">
        <f t="shared" si="246"/>
        <v/>
      </c>
      <c r="Z589" s="96" t="str">
        <f t="shared" si="237"/>
        <v/>
      </c>
      <c r="AA589" s="96" t="str">
        <f t="shared" si="247"/>
        <v/>
      </c>
      <c r="AB589" s="96" t="str">
        <f t="shared" si="248"/>
        <v/>
      </c>
      <c r="AC589" s="96" t="str">
        <f t="shared" si="238"/>
        <v/>
      </c>
      <c r="AD589" s="96" t="str">
        <f t="shared" si="249"/>
        <v/>
      </c>
      <c r="AE589" s="96" t="str">
        <f t="shared" si="239"/>
        <v/>
      </c>
      <c r="AF589" s="96" t="str">
        <f t="shared" si="240"/>
        <v/>
      </c>
      <c r="AG589" s="96" t="str">
        <f t="shared" si="241"/>
        <v/>
      </c>
      <c r="AH589" s="96" t="str">
        <f t="shared" si="250"/>
        <v/>
      </c>
      <c r="AI589" s="129" t="str">
        <f t="shared" si="251"/>
        <v/>
      </c>
    </row>
    <row r="590" spans="1:35" hidden="1">
      <c r="A590" s="130"/>
      <c r="B590" s="99"/>
      <c r="C590" s="97"/>
      <c r="D590" s="98"/>
      <c r="E590" s="98"/>
      <c r="F590" s="98"/>
      <c r="G590" s="98"/>
      <c r="H590" s="93" t="str">
        <f t="shared" si="227"/>
        <v/>
      </c>
      <c r="I590" s="778"/>
      <c r="J590" s="95" t="str">
        <f t="shared" si="228"/>
        <v/>
      </c>
      <c r="K590" s="95" t="str">
        <f t="shared" si="229"/>
        <v/>
      </c>
      <c r="L590" s="909"/>
      <c r="M590" s="93" t="str">
        <f t="shared" si="242"/>
        <v/>
      </c>
      <c r="N590" s="93" t="str">
        <f t="shared" si="230"/>
        <v/>
      </c>
      <c r="O590" s="96"/>
      <c r="P590" s="96" t="str">
        <f t="shared" si="243"/>
        <v/>
      </c>
      <c r="Q590" s="96" t="str">
        <f t="shared" si="231"/>
        <v/>
      </c>
      <c r="R590" s="96" t="str">
        <f t="shared" si="232"/>
        <v/>
      </c>
      <c r="S590" s="96" t="str">
        <f t="shared" si="244"/>
        <v/>
      </c>
      <c r="T590" s="96" t="str">
        <f t="shared" si="233"/>
        <v/>
      </c>
      <c r="U590" s="96" t="str">
        <f t="shared" si="234"/>
        <v/>
      </c>
      <c r="V590" s="96" t="str">
        <f t="shared" si="235"/>
        <v/>
      </c>
      <c r="W590" s="96" t="str">
        <f t="shared" si="236"/>
        <v/>
      </c>
      <c r="X590" s="96" t="str">
        <f t="shared" si="245"/>
        <v/>
      </c>
      <c r="Y590" s="96" t="str">
        <f t="shared" si="246"/>
        <v/>
      </c>
      <c r="Z590" s="96" t="str">
        <f t="shared" si="237"/>
        <v/>
      </c>
      <c r="AA590" s="96" t="str">
        <f t="shared" si="247"/>
        <v/>
      </c>
      <c r="AB590" s="96" t="str">
        <f t="shared" si="248"/>
        <v/>
      </c>
      <c r="AC590" s="96" t="str">
        <f t="shared" si="238"/>
        <v/>
      </c>
      <c r="AD590" s="96" t="str">
        <f t="shared" si="249"/>
        <v/>
      </c>
      <c r="AE590" s="96" t="str">
        <f t="shared" si="239"/>
        <v/>
      </c>
      <c r="AF590" s="96" t="str">
        <f t="shared" si="240"/>
        <v/>
      </c>
      <c r="AG590" s="96" t="str">
        <f t="shared" si="241"/>
        <v/>
      </c>
      <c r="AH590" s="96" t="str">
        <f t="shared" si="250"/>
        <v/>
      </c>
      <c r="AI590" s="129" t="str">
        <f t="shared" si="251"/>
        <v/>
      </c>
    </row>
    <row r="591" spans="1:35" hidden="1">
      <c r="A591" s="130"/>
      <c r="B591" s="99"/>
      <c r="C591" s="97"/>
      <c r="D591" s="98"/>
      <c r="E591" s="98"/>
      <c r="F591" s="98"/>
      <c r="G591" s="98"/>
      <c r="H591" s="93" t="str">
        <f t="shared" si="227"/>
        <v/>
      </c>
      <c r="I591" s="778"/>
      <c r="J591" s="95" t="str">
        <f t="shared" si="228"/>
        <v/>
      </c>
      <c r="K591" s="95" t="str">
        <f t="shared" si="229"/>
        <v/>
      </c>
      <c r="L591" s="909"/>
      <c r="M591" s="93" t="str">
        <f t="shared" si="242"/>
        <v/>
      </c>
      <c r="N591" s="93" t="str">
        <f t="shared" si="230"/>
        <v/>
      </c>
      <c r="O591" s="96"/>
      <c r="P591" s="96" t="str">
        <f t="shared" si="243"/>
        <v/>
      </c>
      <c r="Q591" s="96" t="str">
        <f t="shared" si="231"/>
        <v/>
      </c>
      <c r="R591" s="96" t="str">
        <f t="shared" si="232"/>
        <v/>
      </c>
      <c r="S591" s="96" t="str">
        <f t="shared" si="244"/>
        <v/>
      </c>
      <c r="T591" s="96" t="str">
        <f t="shared" si="233"/>
        <v/>
      </c>
      <c r="U591" s="96" t="str">
        <f t="shared" si="234"/>
        <v/>
      </c>
      <c r="V591" s="96" t="str">
        <f t="shared" si="235"/>
        <v/>
      </c>
      <c r="W591" s="96" t="str">
        <f t="shared" si="236"/>
        <v/>
      </c>
      <c r="X591" s="96" t="str">
        <f t="shared" si="245"/>
        <v/>
      </c>
      <c r="Y591" s="96" t="str">
        <f t="shared" si="246"/>
        <v/>
      </c>
      <c r="Z591" s="96" t="str">
        <f t="shared" si="237"/>
        <v/>
      </c>
      <c r="AA591" s="96" t="str">
        <f t="shared" si="247"/>
        <v/>
      </c>
      <c r="AB591" s="96" t="str">
        <f t="shared" si="248"/>
        <v/>
      </c>
      <c r="AC591" s="96" t="str">
        <f t="shared" si="238"/>
        <v/>
      </c>
      <c r="AD591" s="96" t="str">
        <f t="shared" si="249"/>
        <v/>
      </c>
      <c r="AE591" s="96" t="str">
        <f t="shared" si="239"/>
        <v/>
      </c>
      <c r="AF591" s="96" t="str">
        <f t="shared" si="240"/>
        <v/>
      </c>
      <c r="AG591" s="96" t="str">
        <f t="shared" si="241"/>
        <v/>
      </c>
      <c r="AH591" s="96" t="str">
        <f t="shared" si="250"/>
        <v/>
      </c>
      <c r="AI591" s="129" t="str">
        <f t="shared" si="251"/>
        <v/>
      </c>
    </row>
    <row r="592" spans="1:35" hidden="1">
      <c r="A592" s="130"/>
      <c r="B592" s="99"/>
      <c r="C592" s="97"/>
      <c r="D592" s="98"/>
      <c r="E592" s="98"/>
      <c r="F592" s="98"/>
      <c r="G592" s="98"/>
      <c r="H592" s="93" t="str">
        <f t="shared" si="227"/>
        <v/>
      </c>
      <c r="I592" s="778"/>
      <c r="J592" s="95" t="str">
        <f t="shared" si="228"/>
        <v/>
      </c>
      <c r="K592" s="95" t="str">
        <f t="shared" si="229"/>
        <v/>
      </c>
      <c r="L592" s="909"/>
      <c r="M592" s="93" t="str">
        <f t="shared" si="242"/>
        <v/>
      </c>
      <c r="N592" s="93" t="str">
        <f t="shared" si="230"/>
        <v/>
      </c>
      <c r="O592" s="96"/>
      <c r="P592" s="96" t="str">
        <f t="shared" si="243"/>
        <v/>
      </c>
      <c r="Q592" s="96" t="str">
        <f t="shared" si="231"/>
        <v/>
      </c>
      <c r="R592" s="96" t="str">
        <f t="shared" si="232"/>
        <v/>
      </c>
      <c r="S592" s="96" t="str">
        <f t="shared" si="244"/>
        <v/>
      </c>
      <c r="T592" s="96" t="str">
        <f t="shared" si="233"/>
        <v/>
      </c>
      <c r="U592" s="96" t="str">
        <f t="shared" si="234"/>
        <v/>
      </c>
      <c r="V592" s="96" t="str">
        <f t="shared" si="235"/>
        <v/>
      </c>
      <c r="W592" s="96" t="str">
        <f t="shared" si="236"/>
        <v/>
      </c>
      <c r="X592" s="96" t="str">
        <f t="shared" si="245"/>
        <v/>
      </c>
      <c r="Y592" s="96" t="str">
        <f t="shared" si="246"/>
        <v/>
      </c>
      <c r="Z592" s="96" t="str">
        <f t="shared" si="237"/>
        <v/>
      </c>
      <c r="AA592" s="96" t="str">
        <f t="shared" si="247"/>
        <v/>
      </c>
      <c r="AB592" s="96" t="str">
        <f t="shared" si="248"/>
        <v/>
      </c>
      <c r="AC592" s="96" t="str">
        <f t="shared" si="238"/>
        <v/>
      </c>
      <c r="AD592" s="96" t="str">
        <f t="shared" si="249"/>
        <v/>
      </c>
      <c r="AE592" s="96" t="str">
        <f t="shared" si="239"/>
        <v/>
      </c>
      <c r="AF592" s="96" t="str">
        <f t="shared" si="240"/>
        <v/>
      </c>
      <c r="AG592" s="96" t="str">
        <f t="shared" si="241"/>
        <v/>
      </c>
      <c r="AH592" s="96" t="str">
        <f t="shared" si="250"/>
        <v/>
      </c>
      <c r="AI592" s="129" t="str">
        <f t="shared" si="251"/>
        <v/>
      </c>
    </row>
    <row r="593" spans="1:35" hidden="1">
      <c r="A593" s="130"/>
      <c r="B593" s="99"/>
      <c r="C593" s="97"/>
      <c r="D593" s="98"/>
      <c r="E593" s="98"/>
      <c r="F593" s="98"/>
      <c r="G593" s="98"/>
      <c r="H593" s="93" t="str">
        <f t="shared" si="227"/>
        <v/>
      </c>
      <c r="I593" s="778"/>
      <c r="J593" s="95" t="str">
        <f t="shared" si="228"/>
        <v/>
      </c>
      <c r="K593" s="95" t="str">
        <f t="shared" si="229"/>
        <v/>
      </c>
      <c r="L593" s="909"/>
      <c r="M593" s="93" t="str">
        <f t="shared" si="242"/>
        <v/>
      </c>
      <c r="N593" s="93" t="str">
        <f t="shared" si="230"/>
        <v/>
      </c>
      <c r="O593" s="96"/>
      <c r="P593" s="96" t="str">
        <f t="shared" si="243"/>
        <v/>
      </c>
      <c r="Q593" s="96" t="str">
        <f t="shared" si="231"/>
        <v/>
      </c>
      <c r="R593" s="96" t="str">
        <f t="shared" si="232"/>
        <v/>
      </c>
      <c r="S593" s="96" t="str">
        <f t="shared" si="244"/>
        <v/>
      </c>
      <c r="T593" s="96" t="str">
        <f t="shared" si="233"/>
        <v/>
      </c>
      <c r="U593" s="96" t="str">
        <f t="shared" si="234"/>
        <v/>
      </c>
      <c r="V593" s="96" t="str">
        <f t="shared" si="235"/>
        <v/>
      </c>
      <c r="W593" s="96" t="str">
        <f t="shared" si="236"/>
        <v/>
      </c>
      <c r="X593" s="96" t="str">
        <f t="shared" si="245"/>
        <v/>
      </c>
      <c r="Y593" s="96" t="str">
        <f t="shared" si="246"/>
        <v/>
      </c>
      <c r="Z593" s="96" t="str">
        <f t="shared" si="237"/>
        <v/>
      </c>
      <c r="AA593" s="96" t="str">
        <f t="shared" si="247"/>
        <v/>
      </c>
      <c r="AB593" s="96" t="str">
        <f t="shared" si="248"/>
        <v/>
      </c>
      <c r="AC593" s="96" t="str">
        <f t="shared" si="238"/>
        <v/>
      </c>
      <c r="AD593" s="96" t="str">
        <f t="shared" si="249"/>
        <v/>
      </c>
      <c r="AE593" s="96" t="str">
        <f t="shared" si="239"/>
        <v/>
      </c>
      <c r="AF593" s="96" t="str">
        <f t="shared" si="240"/>
        <v/>
      </c>
      <c r="AG593" s="96" t="str">
        <f t="shared" si="241"/>
        <v/>
      </c>
      <c r="AH593" s="96" t="str">
        <f t="shared" si="250"/>
        <v/>
      </c>
      <c r="AI593" s="129" t="str">
        <f t="shared" si="251"/>
        <v/>
      </c>
    </row>
    <row r="594" spans="1:35" hidden="1">
      <c r="A594" s="130"/>
      <c r="B594" s="99"/>
      <c r="C594" s="97"/>
      <c r="D594" s="98"/>
      <c r="E594" s="98"/>
      <c r="F594" s="98"/>
      <c r="G594" s="98"/>
      <c r="H594" s="93" t="str">
        <f t="shared" si="227"/>
        <v/>
      </c>
      <c r="I594" s="778"/>
      <c r="J594" s="95" t="str">
        <f t="shared" si="228"/>
        <v/>
      </c>
      <c r="K594" s="95" t="str">
        <f t="shared" si="229"/>
        <v/>
      </c>
      <c r="L594" s="909"/>
      <c r="M594" s="93" t="str">
        <f t="shared" si="242"/>
        <v/>
      </c>
      <c r="N594" s="93" t="str">
        <f t="shared" si="230"/>
        <v/>
      </c>
      <c r="O594" s="96"/>
      <c r="P594" s="96" t="str">
        <f t="shared" si="243"/>
        <v/>
      </c>
      <c r="Q594" s="96" t="str">
        <f t="shared" si="231"/>
        <v/>
      </c>
      <c r="R594" s="96" t="str">
        <f t="shared" si="232"/>
        <v/>
      </c>
      <c r="S594" s="96" t="str">
        <f t="shared" si="244"/>
        <v/>
      </c>
      <c r="T594" s="96" t="str">
        <f t="shared" si="233"/>
        <v/>
      </c>
      <c r="U594" s="96" t="str">
        <f t="shared" si="234"/>
        <v/>
      </c>
      <c r="V594" s="96" t="str">
        <f t="shared" si="235"/>
        <v/>
      </c>
      <c r="W594" s="96" t="str">
        <f t="shared" si="236"/>
        <v/>
      </c>
      <c r="X594" s="96" t="str">
        <f t="shared" si="245"/>
        <v/>
      </c>
      <c r="Y594" s="96" t="str">
        <f t="shared" si="246"/>
        <v/>
      </c>
      <c r="Z594" s="96" t="str">
        <f t="shared" si="237"/>
        <v/>
      </c>
      <c r="AA594" s="96" t="str">
        <f t="shared" si="247"/>
        <v/>
      </c>
      <c r="AB594" s="96" t="str">
        <f t="shared" si="248"/>
        <v/>
      </c>
      <c r="AC594" s="96" t="str">
        <f t="shared" si="238"/>
        <v/>
      </c>
      <c r="AD594" s="96" t="str">
        <f t="shared" si="249"/>
        <v/>
      </c>
      <c r="AE594" s="96" t="str">
        <f t="shared" si="239"/>
        <v/>
      </c>
      <c r="AF594" s="96" t="str">
        <f t="shared" si="240"/>
        <v/>
      </c>
      <c r="AG594" s="96" t="str">
        <f t="shared" si="241"/>
        <v/>
      </c>
      <c r="AH594" s="96" t="str">
        <f t="shared" si="250"/>
        <v/>
      </c>
      <c r="AI594" s="129" t="str">
        <f t="shared" si="251"/>
        <v/>
      </c>
    </row>
    <row r="595" spans="1:35" hidden="1">
      <c r="A595" s="130"/>
      <c r="B595" s="99"/>
      <c r="C595" s="97"/>
      <c r="D595" s="98"/>
      <c r="E595" s="98"/>
      <c r="F595" s="98"/>
      <c r="G595" s="98"/>
      <c r="H595" s="93" t="str">
        <f t="shared" si="227"/>
        <v/>
      </c>
      <c r="I595" s="778"/>
      <c r="J595" s="95" t="str">
        <f t="shared" si="228"/>
        <v/>
      </c>
      <c r="K595" s="95" t="str">
        <f t="shared" si="229"/>
        <v/>
      </c>
      <c r="L595" s="909"/>
      <c r="M595" s="93" t="str">
        <f t="shared" si="242"/>
        <v/>
      </c>
      <c r="N595" s="93" t="str">
        <f t="shared" si="230"/>
        <v/>
      </c>
      <c r="O595" s="96"/>
      <c r="P595" s="96" t="str">
        <f t="shared" si="243"/>
        <v/>
      </c>
      <c r="Q595" s="96" t="str">
        <f t="shared" si="231"/>
        <v/>
      </c>
      <c r="R595" s="96" t="str">
        <f t="shared" si="232"/>
        <v/>
      </c>
      <c r="S595" s="96" t="str">
        <f t="shared" si="244"/>
        <v/>
      </c>
      <c r="T595" s="96" t="str">
        <f t="shared" si="233"/>
        <v/>
      </c>
      <c r="U595" s="96" t="str">
        <f t="shared" si="234"/>
        <v/>
      </c>
      <c r="V595" s="96" t="str">
        <f t="shared" si="235"/>
        <v/>
      </c>
      <c r="W595" s="96" t="str">
        <f t="shared" si="236"/>
        <v/>
      </c>
      <c r="X595" s="96" t="str">
        <f t="shared" si="245"/>
        <v/>
      </c>
      <c r="Y595" s="96" t="str">
        <f t="shared" si="246"/>
        <v/>
      </c>
      <c r="Z595" s="96" t="str">
        <f t="shared" si="237"/>
        <v/>
      </c>
      <c r="AA595" s="96" t="str">
        <f t="shared" si="247"/>
        <v/>
      </c>
      <c r="AB595" s="96" t="str">
        <f t="shared" si="248"/>
        <v/>
      </c>
      <c r="AC595" s="96" t="str">
        <f t="shared" si="238"/>
        <v/>
      </c>
      <c r="AD595" s="96" t="str">
        <f t="shared" si="249"/>
        <v/>
      </c>
      <c r="AE595" s="96" t="str">
        <f t="shared" si="239"/>
        <v/>
      </c>
      <c r="AF595" s="96" t="str">
        <f t="shared" si="240"/>
        <v/>
      </c>
      <c r="AG595" s="96" t="str">
        <f t="shared" si="241"/>
        <v/>
      </c>
      <c r="AH595" s="96" t="str">
        <f t="shared" si="250"/>
        <v/>
      </c>
      <c r="AI595" s="129" t="str">
        <f t="shared" si="251"/>
        <v/>
      </c>
    </row>
    <row r="596" spans="1:35" hidden="1">
      <c r="A596" s="130"/>
      <c r="B596" s="99"/>
      <c r="C596" s="97"/>
      <c r="D596" s="98"/>
      <c r="E596" s="98"/>
      <c r="F596" s="98"/>
      <c r="G596" s="98"/>
      <c r="H596" s="93" t="str">
        <f t="shared" si="227"/>
        <v/>
      </c>
      <c r="I596" s="778"/>
      <c r="J596" s="95" t="str">
        <f t="shared" si="228"/>
        <v/>
      </c>
      <c r="K596" s="95" t="str">
        <f t="shared" si="229"/>
        <v/>
      </c>
      <c r="L596" s="909"/>
      <c r="M596" s="93" t="str">
        <f t="shared" si="242"/>
        <v/>
      </c>
      <c r="N596" s="93" t="str">
        <f t="shared" si="230"/>
        <v/>
      </c>
      <c r="O596" s="96"/>
      <c r="P596" s="96" t="str">
        <f t="shared" si="243"/>
        <v/>
      </c>
      <c r="Q596" s="96" t="str">
        <f t="shared" si="231"/>
        <v/>
      </c>
      <c r="R596" s="96" t="str">
        <f t="shared" si="232"/>
        <v/>
      </c>
      <c r="S596" s="96" t="str">
        <f t="shared" si="244"/>
        <v/>
      </c>
      <c r="T596" s="96" t="str">
        <f t="shared" si="233"/>
        <v/>
      </c>
      <c r="U596" s="96" t="str">
        <f t="shared" si="234"/>
        <v/>
      </c>
      <c r="V596" s="96" t="str">
        <f t="shared" si="235"/>
        <v/>
      </c>
      <c r="W596" s="96" t="str">
        <f t="shared" si="236"/>
        <v/>
      </c>
      <c r="X596" s="96" t="str">
        <f t="shared" si="245"/>
        <v/>
      </c>
      <c r="Y596" s="96" t="str">
        <f t="shared" si="246"/>
        <v/>
      </c>
      <c r="Z596" s="96" t="str">
        <f t="shared" si="237"/>
        <v/>
      </c>
      <c r="AA596" s="96" t="str">
        <f t="shared" si="247"/>
        <v/>
      </c>
      <c r="AB596" s="96" t="str">
        <f t="shared" si="248"/>
        <v/>
      </c>
      <c r="AC596" s="96" t="str">
        <f t="shared" si="238"/>
        <v/>
      </c>
      <c r="AD596" s="96" t="str">
        <f t="shared" si="249"/>
        <v/>
      </c>
      <c r="AE596" s="96" t="str">
        <f t="shared" si="239"/>
        <v/>
      </c>
      <c r="AF596" s="96" t="str">
        <f t="shared" si="240"/>
        <v/>
      </c>
      <c r="AG596" s="96" t="str">
        <f t="shared" si="241"/>
        <v/>
      </c>
      <c r="AH596" s="96" t="str">
        <f t="shared" si="250"/>
        <v/>
      </c>
      <c r="AI596" s="129" t="str">
        <f t="shared" si="251"/>
        <v/>
      </c>
    </row>
    <row r="597" spans="1:35" hidden="1">
      <c r="A597" s="130"/>
      <c r="B597" s="99"/>
      <c r="C597" s="97"/>
      <c r="D597" s="98"/>
      <c r="E597" s="98"/>
      <c r="F597" s="98"/>
      <c r="G597" s="98"/>
      <c r="H597" s="93" t="str">
        <f t="shared" si="227"/>
        <v/>
      </c>
      <c r="I597" s="778"/>
      <c r="J597" s="95" t="str">
        <f t="shared" si="228"/>
        <v/>
      </c>
      <c r="K597" s="95" t="str">
        <f t="shared" si="229"/>
        <v/>
      </c>
      <c r="L597" s="909"/>
      <c r="M597" s="93" t="str">
        <f t="shared" si="242"/>
        <v/>
      </c>
      <c r="N597" s="93" t="str">
        <f t="shared" si="230"/>
        <v/>
      </c>
      <c r="O597" s="96"/>
      <c r="P597" s="96" t="str">
        <f t="shared" si="243"/>
        <v/>
      </c>
      <c r="Q597" s="96" t="str">
        <f t="shared" si="231"/>
        <v/>
      </c>
      <c r="R597" s="96" t="str">
        <f t="shared" si="232"/>
        <v/>
      </c>
      <c r="S597" s="96" t="str">
        <f t="shared" si="244"/>
        <v/>
      </c>
      <c r="T597" s="96" t="str">
        <f t="shared" si="233"/>
        <v/>
      </c>
      <c r="U597" s="96" t="str">
        <f t="shared" si="234"/>
        <v/>
      </c>
      <c r="V597" s="96" t="str">
        <f t="shared" si="235"/>
        <v/>
      </c>
      <c r="W597" s="96" t="str">
        <f t="shared" si="236"/>
        <v/>
      </c>
      <c r="X597" s="96" t="str">
        <f t="shared" si="245"/>
        <v/>
      </c>
      <c r="Y597" s="96" t="str">
        <f t="shared" si="246"/>
        <v/>
      </c>
      <c r="Z597" s="96" t="str">
        <f t="shared" si="237"/>
        <v/>
      </c>
      <c r="AA597" s="96" t="str">
        <f t="shared" si="247"/>
        <v/>
      </c>
      <c r="AB597" s="96" t="str">
        <f t="shared" si="248"/>
        <v/>
      </c>
      <c r="AC597" s="96" t="str">
        <f t="shared" si="238"/>
        <v/>
      </c>
      <c r="AD597" s="96" t="str">
        <f t="shared" si="249"/>
        <v/>
      </c>
      <c r="AE597" s="96" t="str">
        <f t="shared" si="239"/>
        <v/>
      </c>
      <c r="AF597" s="96" t="str">
        <f t="shared" si="240"/>
        <v/>
      </c>
      <c r="AG597" s="96" t="str">
        <f t="shared" si="241"/>
        <v/>
      </c>
      <c r="AH597" s="96" t="str">
        <f t="shared" si="250"/>
        <v/>
      </c>
      <c r="AI597" s="129" t="str">
        <f t="shared" si="251"/>
        <v/>
      </c>
    </row>
    <row r="598" spans="1:35" hidden="1">
      <c r="A598" s="130"/>
      <c r="B598" s="99"/>
      <c r="C598" s="97"/>
      <c r="D598" s="98"/>
      <c r="E598" s="98"/>
      <c r="F598" s="98"/>
      <c r="G598" s="98"/>
      <c r="H598" s="93" t="str">
        <f t="shared" si="227"/>
        <v/>
      </c>
      <c r="I598" s="778"/>
      <c r="J598" s="95" t="str">
        <f t="shared" si="228"/>
        <v/>
      </c>
      <c r="K598" s="95" t="str">
        <f t="shared" si="229"/>
        <v/>
      </c>
      <c r="L598" s="909"/>
      <c r="M598" s="93" t="str">
        <f t="shared" si="242"/>
        <v/>
      </c>
      <c r="N598" s="93" t="str">
        <f t="shared" si="230"/>
        <v/>
      </c>
      <c r="O598" s="96"/>
      <c r="P598" s="96" t="str">
        <f t="shared" si="243"/>
        <v/>
      </c>
      <c r="Q598" s="96" t="str">
        <f t="shared" si="231"/>
        <v/>
      </c>
      <c r="R598" s="96" t="str">
        <f t="shared" si="232"/>
        <v/>
      </c>
      <c r="S598" s="96" t="str">
        <f t="shared" si="244"/>
        <v/>
      </c>
      <c r="T598" s="96" t="str">
        <f t="shared" si="233"/>
        <v/>
      </c>
      <c r="U598" s="96" t="str">
        <f t="shared" si="234"/>
        <v/>
      </c>
      <c r="V598" s="96" t="str">
        <f t="shared" si="235"/>
        <v/>
      </c>
      <c r="W598" s="96" t="str">
        <f t="shared" si="236"/>
        <v/>
      </c>
      <c r="X598" s="96" t="str">
        <f t="shared" si="245"/>
        <v/>
      </c>
      <c r="Y598" s="96" t="str">
        <f t="shared" si="246"/>
        <v/>
      </c>
      <c r="Z598" s="96" t="str">
        <f t="shared" si="237"/>
        <v/>
      </c>
      <c r="AA598" s="96" t="str">
        <f t="shared" si="247"/>
        <v/>
      </c>
      <c r="AB598" s="96" t="str">
        <f t="shared" si="248"/>
        <v/>
      </c>
      <c r="AC598" s="96" t="str">
        <f t="shared" si="238"/>
        <v/>
      </c>
      <c r="AD598" s="96" t="str">
        <f t="shared" si="249"/>
        <v/>
      </c>
      <c r="AE598" s="96" t="str">
        <f t="shared" si="239"/>
        <v/>
      </c>
      <c r="AF598" s="96" t="str">
        <f t="shared" si="240"/>
        <v/>
      </c>
      <c r="AG598" s="96" t="str">
        <f t="shared" si="241"/>
        <v/>
      </c>
      <c r="AH598" s="96" t="str">
        <f t="shared" si="250"/>
        <v/>
      </c>
      <c r="AI598" s="129" t="str">
        <f t="shared" si="251"/>
        <v/>
      </c>
    </row>
    <row r="599" spans="1:35" hidden="1">
      <c r="A599" s="130"/>
      <c r="B599" s="99"/>
      <c r="C599" s="97"/>
      <c r="D599" s="98"/>
      <c r="E599" s="98"/>
      <c r="F599" s="98"/>
      <c r="G599" s="98"/>
      <c r="H599" s="93" t="str">
        <f t="shared" si="227"/>
        <v/>
      </c>
      <c r="I599" s="778"/>
      <c r="J599" s="95" t="str">
        <f t="shared" si="228"/>
        <v/>
      </c>
      <c r="K599" s="95" t="str">
        <f t="shared" si="229"/>
        <v/>
      </c>
      <c r="L599" s="909"/>
      <c r="M599" s="93" t="str">
        <f t="shared" si="242"/>
        <v/>
      </c>
      <c r="N599" s="93" t="str">
        <f t="shared" si="230"/>
        <v/>
      </c>
      <c r="O599" s="96"/>
      <c r="P599" s="96" t="str">
        <f t="shared" si="243"/>
        <v/>
      </c>
      <c r="Q599" s="96" t="str">
        <f t="shared" si="231"/>
        <v/>
      </c>
      <c r="R599" s="96" t="str">
        <f t="shared" si="232"/>
        <v/>
      </c>
      <c r="S599" s="96" t="str">
        <f t="shared" si="244"/>
        <v/>
      </c>
      <c r="T599" s="96" t="str">
        <f t="shared" si="233"/>
        <v/>
      </c>
      <c r="U599" s="96" t="str">
        <f t="shared" si="234"/>
        <v/>
      </c>
      <c r="V599" s="96" t="str">
        <f t="shared" si="235"/>
        <v/>
      </c>
      <c r="W599" s="96" t="str">
        <f t="shared" si="236"/>
        <v/>
      </c>
      <c r="X599" s="96" t="str">
        <f t="shared" si="245"/>
        <v/>
      </c>
      <c r="Y599" s="96" t="str">
        <f t="shared" si="246"/>
        <v/>
      </c>
      <c r="Z599" s="96" t="str">
        <f t="shared" si="237"/>
        <v/>
      </c>
      <c r="AA599" s="96" t="str">
        <f t="shared" si="247"/>
        <v/>
      </c>
      <c r="AB599" s="96" t="str">
        <f t="shared" si="248"/>
        <v/>
      </c>
      <c r="AC599" s="96" t="str">
        <f t="shared" si="238"/>
        <v/>
      </c>
      <c r="AD599" s="96" t="str">
        <f t="shared" si="249"/>
        <v/>
      </c>
      <c r="AE599" s="96" t="str">
        <f t="shared" si="239"/>
        <v/>
      </c>
      <c r="AF599" s="96" t="str">
        <f t="shared" si="240"/>
        <v/>
      </c>
      <c r="AG599" s="96" t="str">
        <f t="shared" si="241"/>
        <v/>
      </c>
      <c r="AH599" s="96" t="str">
        <f t="shared" si="250"/>
        <v/>
      </c>
      <c r="AI599" s="129" t="str">
        <f t="shared" si="251"/>
        <v/>
      </c>
    </row>
    <row r="600" spans="1:35" hidden="1">
      <c r="A600" s="130"/>
      <c r="B600" s="99"/>
      <c r="C600" s="97"/>
      <c r="D600" s="98"/>
      <c r="E600" s="98"/>
      <c r="F600" s="98"/>
      <c r="G600" s="98"/>
      <c r="H600" s="93" t="str">
        <f t="shared" si="227"/>
        <v/>
      </c>
      <c r="I600" s="778"/>
      <c r="J600" s="95" t="str">
        <f t="shared" si="228"/>
        <v/>
      </c>
      <c r="K600" s="95" t="str">
        <f t="shared" si="229"/>
        <v/>
      </c>
      <c r="L600" s="909"/>
      <c r="M600" s="93" t="str">
        <f t="shared" si="242"/>
        <v/>
      </c>
      <c r="N600" s="93" t="str">
        <f t="shared" si="230"/>
        <v/>
      </c>
      <c r="O600" s="96"/>
      <c r="P600" s="96" t="str">
        <f t="shared" si="243"/>
        <v/>
      </c>
      <c r="Q600" s="96" t="str">
        <f t="shared" si="231"/>
        <v/>
      </c>
      <c r="R600" s="96" t="str">
        <f t="shared" si="232"/>
        <v/>
      </c>
      <c r="S600" s="96" t="str">
        <f t="shared" si="244"/>
        <v/>
      </c>
      <c r="T600" s="96" t="str">
        <f t="shared" si="233"/>
        <v/>
      </c>
      <c r="U600" s="96" t="str">
        <f t="shared" si="234"/>
        <v/>
      </c>
      <c r="V600" s="96" t="str">
        <f t="shared" si="235"/>
        <v/>
      </c>
      <c r="W600" s="96" t="str">
        <f t="shared" si="236"/>
        <v/>
      </c>
      <c r="X600" s="96" t="str">
        <f t="shared" si="245"/>
        <v/>
      </c>
      <c r="Y600" s="96" t="str">
        <f t="shared" si="246"/>
        <v/>
      </c>
      <c r="Z600" s="96" t="str">
        <f t="shared" si="237"/>
        <v/>
      </c>
      <c r="AA600" s="96" t="str">
        <f t="shared" si="247"/>
        <v/>
      </c>
      <c r="AB600" s="96" t="str">
        <f t="shared" si="248"/>
        <v/>
      </c>
      <c r="AC600" s="96" t="str">
        <f t="shared" si="238"/>
        <v/>
      </c>
      <c r="AD600" s="96" t="str">
        <f t="shared" si="249"/>
        <v/>
      </c>
      <c r="AE600" s="96" t="str">
        <f t="shared" si="239"/>
        <v/>
      </c>
      <c r="AF600" s="96" t="str">
        <f t="shared" si="240"/>
        <v/>
      </c>
      <c r="AG600" s="96" t="str">
        <f t="shared" si="241"/>
        <v/>
      </c>
      <c r="AH600" s="96" t="str">
        <f t="shared" si="250"/>
        <v/>
      </c>
      <c r="AI600" s="129" t="str">
        <f t="shared" si="251"/>
        <v/>
      </c>
    </row>
    <row r="601" spans="1:35" hidden="1">
      <c r="A601" s="130"/>
      <c r="B601" s="99"/>
      <c r="C601" s="97"/>
      <c r="D601" s="98"/>
      <c r="E601" s="98"/>
      <c r="F601" s="98"/>
      <c r="G601" s="98"/>
      <c r="H601" s="93" t="str">
        <f t="shared" si="227"/>
        <v/>
      </c>
      <c r="I601" s="778"/>
      <c r="J601" s="95" t="str">
        <f t="shared" si="228"/>
        <v/>
      </c>
      <c r="K601" s="95" t="str">
        <f t="shared" si="229"/>
        <v/>
      </c>
      <c r="L601" s="909"/>
      <c r="M601" s="93" t="str">
        <f t="shared" si="242"/>
        <v/>
      </c>
      <c r="N601" s="93" t="str">
        <f t="shared" si="230"/>
        <v/>
      </c>
      <c r="O601" s="96"/>
      <c r="P601" s="96" t="str">
        <f t="shared" si="243"/>
        <v/>
      </c>
      <c r="Q601" s="96" t="str">
        <f t="shared" si="231"/>
        <v/>
      </c>
      <c r="R601" s="96" t="str">
        <f t="shared" si="232"/>
        <v/>
      </c>
      <c r="S601" s="96" t="str">
        <f t="shared" si="244"/>
        <v/>
      </c>
      <c r="T601" s="96" t="str">
        <f t="shared" si="233"/>
        <v/>
      </c>
      <c r="U601" s="96" t="str">
        <f t="shared" si="234"/>
        <v/>
      </c>
      <c r="V601" s="96" t="str">
        <f t="shared" si="235"/>
        <v/>
      </c>
      <c r="W601" s="96" t="str">
        <f t="shared" si="236"/>
        <v/>
      </c>
      <c r="X601" s="96" t="str">
        <f t="shared" si="245"/>
        <v/>
      </c>
      <c r="Y601" s="96" t="str">
        <f t="shared" si="246"/>
        <v/>
      </c>
      <c r="Z601" s="96" t="str">
        <f t="shared" si="237"/>
        <v/>
      </c>
      <c r="AA601" s="96" t="str">
        <f t="shared" si="247"/>
        <v/>
      </c>
      <c r="AB601" s="96" t="str">
        <f t="shared" si="248"/>
        <v/>
      </c>
      <c r="AC601" s="96" t="str">
        <f t="shared" si="238"/>
        <v/>
      </c>
      <c r="AD601" s="96" t="str">
        <f t="shared" si="249"/>
        <v/>
      </c>
      <c r="AE601" s="96" t="str">
        <f t="shared" si="239"/>
        <v/>
      </c>
      <c r="AF601" s="96" t="str">
        <f t="shared" si="240"/>
        <v/>
      </c>
      <c r="AG601" s="96" t="str">
        <f t="shared" si="241"/>
        <v/>
      </c>
      <c r="AH601" s="96" t="str">
        <f t="shared" si="250"/>
        <v/>
      </c>
      <c r="AI601" s="129" t="str">
        <f t="shared" si="251"/>
        <v/>
      </c>
    </row>
    <row r="602" spans="1:35" hidden="1">
      <c r="A602" s="130"/>
      <c r="B602" s="99"/>
      <c r="C602" s="97"/>
      <c r="D602" s="98"/>
      <c r="E602" s="98"/>
      <c r="F602" s="98"/>
      <c r="G602" s="98"/>
      <c r="H602" s="93" t="str">
        <f t="shared" si="227"/>
        <v/>
      </c>
      <c r="I602" s="778"/>
      <c r="J602" s="95" t="str">
        <f t="shared" si="228"/>
        <v/>
      </c>
      <c r="K602" s="95" t="str">
        <f t="shared" si="229"/>
        <v/>
      </c>
      <c r="L602" s="909"/>
      <c r="M602" s="93" t="str">
        <f t="shared" si="242"/>
        <v/>
      </c>
      <c r="N602" s="93" t="str">
        <f t="shared" si="230"/>
        <v/>
      </c>
      <c r="O602" s="96"/>
      <c r="P602" s="96" t="str">
        <f t="shared" si="243"/>
        <v/>
      </c>
      <c r="Q602" s="96" t="str">
        <f t="shared" si="231"/>
        <v/>
      </c>
      <c r="R602" s="96" t="str">
        <f t="shared" si="232"/>
        <v/>
      </c>
      <c r="S602" s="96" t="str">
        <f t="shared" si="244"/>
        <v/>
      </c>
      <c r="T602" s="96" t="str">
        <f t="shared" si="233"/>
        <v/>
      </c>
      <c r="U602" s="96" t="str">
        <f t="shared" si="234"/>
        <v/>
      </c>
      <c r="V602" s="96" t="str">
        <f t="shared" si="235"/>
        <v/>
      </c>
      <c r="W602" s="96" t="str">
        <f t="shared" si="236"/>
        <v/>
      </c>
      <c r="X602" s="96" t="str">
        <f t="shared" si="245"/>
        <v/>
      </c>
      <c r="Y602" s="96" t="str">
        <f t="shared" si="246"/>
        <v/>
      </c>
      <c r="Z602" s="96" t="str">
        <f t="shared" si="237"/>
        <v/>
      </c>
      <c r="AA602" s="96" t="str">
        <f t="shared" si="247"/>
        <v/>
      </c>
      <c r="AB602" s="96" t="str">
        <f t="shared" si="248"/>
        <v/>
      </c>
      <c r="AC602" s="96" t="str">
        <f t="shared" si="238"/>
        <v/>
      </c>
      <c r="AD602" s="96" t="str">
        <f t="shared" si="249"/>
        <v/>
      </c>
      <c r="AE602" s="96" t="str">
        <f t="shared" si="239"/>
        <v/>
      </c>
      <c r="AF602" s="96" t="str">
        <f t="shared" si="240"/>
        <v/>
      </c>
      <c r="AG602" s="96" t="str">
        <f t="shared" si="241"/>
        <v/>
      </c>
      <c r="AH602" s="96" t="str">
        <f t="shared" si="250"/>
        <v/>
      </c>
      <c r="AI602" s="129" t="str">
        <f t="shared" si="251"/>
        <v/>
      </c>
    </row>
    <row r="603" spans="1:35" hidden="1">
      <c r="A603" s="130"/>
      <c r="B603" s="99"/>
      <c r="C603" s="97"/>
      <c r="D603" s="98"/>
      <c r="E603" s="98"/>
      <c r="F603" s="98"/>
      <c r="G603" s="98"/>
      <c r="H603" s="93" t="str">
        <f t="shared" si="227"/>
        <v/>
      </c>
      <c r="I603" s="778"/>
      <c r="J603" s="95" t="str">
        <f t="shared" si="228"/>
        <v/>
      </c>
      <c r="K603" s="95" t="str">
        <f t="shared" si="229"/>
        <v/>
      </c>
      <c r="L603" s="909"/>
      <c r="M603" s="93" t="str">
        <f t="shared" si="242"/>
        <v/>
      </c>
      <c r="N603" s="93" t="str">
        <f t="shared" si="230"/>
        <v/>
      </c>
      <c r="O603" s="96"/>
      <c r="P603" s="96" t="str">
        <f t="shared" si="243"/>
        <v/>
      </c>
      <c r="Q603" s="96" t="str">
        <f t="shared" si="231"/>
        <v/>
      </c>
      <c r="R603" s="96" t="str">
        <f t="shared" si="232"/>
        <v/>
      </c>
      <c r="S603" s="96" t="str">
        <f t="shared" si="244"/>
        <v/>
      </c>
      <c r="T603" s="96" t="str">
        <f t="shared" si="233"/>
        <v/>
      </c>
      <c r="U603" s="96" t="str">
        <f t="shared" si="234"/>
        <v/>
      </c>
      <c r="V603" s="96" t="str">
        <f t="shared" si="235"/>
        <v/>
      </c>
      <c r="W603" s="96" t="str">
        <f t="shared" si="236"/>
        <v/>
      </c>
      <c r="X603" s="96" t="str">
        <f t="shared" si="245"/>
        <v/>
      </c>
      <c r="Y603" s="96" t="str">
        <f t="shared" si="246"/>
        <v/>
      </c>
      <c r="Z603" s="96" t="str">
        <f t="shared" si="237"/>
        <v/>
      </c>
      <c r="AA603" s="96" t="str">
        <f t="shared" si="247"/>
        <v/>
      </c>
      <c r="AB603" s="96" t="str">
        <f t="shared" si="248"/>
        <v/>
      </c>
      <c r="AC603" s="96" t="str">
        <f t="shared" si="238"/>
        <v/>
      </c>
      <c r="AD603" s="96" t="str">
        <f t="shared" si="249"/>
        <v/>
      </c>
      <c r="AE603" s="96" t="str">
        <f t="shared" si="239"/>
        <v/>
      </c>
      <c r="AF603" s="96" t="str">
        <f t="shared" si="240"/>
        <v/>
      </c>
      <c r="AG603" s="96" t="str">
        <f t="shared" si="241"/>
        <v/>
      </c>
      <c r="AH603" s="96" t="str">
        <f t="shared" si="250"/>
        <v/>
      </c>
      <c r="AI603" s="129" t="str">
        <f t="shared" si="251"/>
        <v/>
      </c>
    </row>
    <row r="604" spans="1:35" hidden="1">
      <c r="A604" s="130"/>
      <c r="B604" s="99"/>
      <c r="C604" s="97"/>
      <c r="D604" s="98"/>
      <c r="E604" s="98"/>
      <c r="F604" s="98"/>
      <c r="G604" s="98"/>
      <c r="H604" s="93" t="str">
        <f t="shared" si="227"/>
        <v/>
      </c>
      <c r="I604" s="778"/>
      <c r="J604" s="95" t="str">
        <f t="shared" si="228"/>
        <v/>
      </c>
      <c r="K604" s="95" t="str">
        <f t="shared" si="229"/>
        <v/>
      </c>
      <c r="L604" s="909"/>
      <c r="M604" s="93" t="str">
        <f t="shared" si="242"/>
        <v/>
      </c>
      <c r="N604" s="93" t="str">
        <f t="shared" si="230"/>
        <v/>
      </c>
      <c r="O604" s="96"/>
      <c r="P604" s="96" t="str">
        <f t="shared" si="243"/>
        <v/>
      </c>
      <c r="Q604" s="96" t="str">
        <f t="shared" si="231"/>
        <v/>
      </c>
      <c r="R604" s="96" t="str">
        <f t="shared" si="232"/>
        <v/>
      </c>
      <c r="S604" s="96" t="str">
        <f t="shared" si="244"/>
        <v/>
      </c>
      <c r="T604" s="96" t="str">
        <f t="shared" si="233"/>
        <v/>
      </c>
      <c r="U604" s="96" t="str">
        <f t="shared" si="234"/>
        <v/>
      </c>
      <c r="V604" s="96" t="str">
        <f t="shared" si="235"/>
        <v/>
      </c>
      <c r="W604" s="96" t="str">
        <f t="shared" si="236"/>
        <v/>
      </c>
      <c r="X604" s="96" t="str">
        <f t="shared" si="245"/>
        <v/>
      </c>
      <c r="Y604" s="96" t="str">
        <f t="shared" si="246"/>
        <v/>
      </c>
      <c r="Z604" s="96" t="str">
        <f t="shared" si="237"/>
        <v/>
      </c>
      <c r="AA604" s="96" t="str">
        <f t="shared" si="247"/>
        <v/>
      </c>
      <c r="AB604" s="96" t="str">
        <f t="shared" si="248"/>
        <v/>
      </c>
      <c r="AC604" s="96" t="str">
        <f t="shared" si="238"/>
        <v/>
      </c>
      <c r="AD604" s="96" t="str">
        <f t="shared" si="249"/>
        <v/>
      </c>
      <c r="AE604" s="96" t="str">
        <f t="shared" si="239"/>
        <v/>
      </c>
      <c r="AF604" s="96" t="str">
        <f t="shared" si="240"/>
        <v/>
      </c>
      <c r="AG604" s="96" t="str">
        <f t="shared" si="241"/>
        <v/>
      </c>
      <c r="AH604" s="96" t="str">
        <f t="shared" si="250"/>
        <v/>
      </c>
      <c r="AI604" s="129" t="str">
        <f t="shared" si="251"/>
        <v/>
      </c>
    </row>
    <row r="605" spans="1:35" hidden="1">
      <c r="A605" s="130"/>
      <c r="B605" s="99"/>
      <c r="C605" s="97"/>
      <c r="D605" s="98"/>
      <c r="E605" s="98"/>
      <c r="F605" s="98"/>
      <c r="G605" s="98"/>
      <c r="H605" s="93" t="str">
        <f t="shared" si="227"/>
        <v/>
      </c>
      <c r="I605" s="778"/>
      <c r="J605" s="95" t="str">
        <f t="shared" si="228"/>
        <v/>
      </c>
      <c r="K605" s="95" t="str">
        <f t="shared" si="229"/>
        <v/>
      </c>
      <c r="L605" s="909"/>
      <c r="M605" s="93" t="str">
        <f t="shared" si="242"/>
        <v/>
      </c>
      <c r="N605" s="93" t="str">
        <f t="shared" si="230"/>
        <v/>
      </c>
      <c r="O605" s="96"/>
      <c r="P605" s="96" t="str">
        <f t="shared" si="243"/>
        <v/>
      </c>
      <c r="Q605" s="96" t="str">
        <f t="shared" si="231"/>
        <v/>
      </c>
      <c r="R605" s="96" t="str">
        <f t="shared" si="232"/>
        <v/>
      </c>
      <c r="S605" s="96" t="str">
        <f t="shared" si="244"/>
        <v/>
      </c>
      <c r="T605" s="96" t="str">
        <f t="shared" si="233"/>
        <v/>
      </c>
      <c r="U605" s="96" t="str">
        <f t="shared" si="234"/>
        <v/>
      </c>
      <c r="V605" s="96" t="str">
        <f t="shared" si="235"/>
        <v/>
      </c>
      <c r="W605" s="96" t="str">
        <f t="shared" si="236"/>
        <v/>
      </c>
      <c r="X605" s="96" t="str">
        <f t="shared" si="245"/>
        <v/>
      </c>
      <c r="Y605" s="96" t="str">
        <f t="shared" si="246"/>
        <v/>
      </c>
      <c r="Z605" s="96" t="str">
        <f t="shared" si="237"/>
        <v/>
      </c>
      <c r="AA605" s="96" t="str">
        <f t="shared" si="247"/>
        <v/>
      </c>
      <c r="AB605" s="96" t="str">
        <f t="shared" si="248"/>
        <v/>
      </c>
      <c r="AC605" s="96" t="str">
        <f t="shared" si="238"/>
        <v/>
      </c>
      <c r="AD605" s="96" t="str">
        <f t="shared" si="249"/>
        <v/>
      </c>
      <c r="AE605" s="96" t="str">
        <f t="shared" si="239"/>
        <v/>
      </c>
      <c r="AF605" s="96" t="str">
        <f t="shared" si="240"/>
        <v/>
      </c>
      <c r="AG605" s="96" t="str">
        <f t="shared" si="241"/>
        <v/>
      </c>
      <c r="AH605" s="96" t="str">
        <f t="shared" si="250"/>
        <v/>
      </c>
      <c r="AI605" s="129" t="str">
        <f t="shared" si="251"/>
        <v/>
      </c>
    </row>
    <row r="606" spans="1:35" hidden="1">
      <c r="A606" s="130"/>
      <c r="B606" s="99"/>
      <c r="C606" s="97"/>
      <c r="D606" s="98"/>
      <c r="E606" s="98"/>
      <c r="F606" s="98"/>
      <c r="G606" s="98"/>
      <c r="H606" s="93" t="str">
        <f t="shared" si="227"/>
        <v/>
      </c>
      <c r="I606" s="778"/>
      <c r="J606" s="95" t="str">
        <f t="shared" si="228"/>
        <v/>
      </c>
      <c r="K606" s="95" t="str">
        <f t="shared" si="229"/>
        <v/>
      </c>
      <c r="L606" s="909"/>
      <c r="M606" s="93" t="str">
        <f t="shared" si="242"/>
        <v/>
      </c>
      <c r="N606" s="93" t="str">
        <f t="shared" si="230"/>
        <v/>
      </c>
      <c r="O606" s="96"/>
      <c r="P606" s="96" t="str">
        <f t="shared" si="243"/>
        <v/>
      </c>
      <c r="Q606" s="96" t="str">
        <f t="shared" si="231"/>
        <v/>
      </c>
      <c r="R606" s="96" t="str">
        <f t="shared" si="232"/>
        <v/>
      </c>
      <c r="S606" s="96" t="str">
        <f t="shared" si="244"/>
        <v/>
      </c>
      <c r="T606" s="96" t="str">
        <f t="shared" si="233"/>
        <v/>
      </c>
      <c r="U606" s="96" t="str">
        <f t="shared" si="234"/>
        <v/>
      </c>
      <c r="V606" s="96" t="str">
        <f t="shared" si="235"/>
        <v/>
      </c>
      <c r="W606" s="96" t="str">
        <f t="shared" si="236"/>
        <v/>
      </c>
      <c r="X606" s="96" t="str">
        <f t="shared" si="245"/>
        <v/>
      </c>
      <c r="Y606" s="96" t="str">
        <f t="shared" si="246"/>
        <v/>
      </c>
      <c r="Z606" s="96" t="str">
        <f t="shared" si="237"/>
        <v/>
      </c>
      <c r="AA606" s="96" t="str">
        <f t="shared" si="247"/>
        <v/>
      </c>
      <c r="AB606" s="96" t="str">
        <f t="shared" si="248"/>
        <v/>
      </c>
      <c r="AC606" s="96" t="str">
        <f t="shared" si="238"/>
        <v/>
      </c>
      <c r="AD606" s="96" t="str">
        <f t="shared" si="249"/>
        <v/>
      </c>
      <c r="AE606" s="96" t="str">
        <f t="shared" si="239"/>
        <v/>
      </c>
      <c r="AF606" s="96" t="str">
        <f t="shared" si="240"/>
        <v/>
      </c>
      <c r="AG606" s="96" t="str">
        <f t="shared" si="241"/>
        <v/>
      </c>
      <c r="AH606" s="96" t="str">
        <f t="shared" si="250"/>
        <v/>
      </c>
      <c r="AI606" s="129" t="str">
        <f t="shared" si="251"/>
        <v/>
      </c>
    </row>
    <row r="607" spans="1:35" hidden="1">
      <c r="A607" s="130"/>
      <c r="B607" s="99"/>
      <c r="C607" s="97"/>
      <c r="D607" s="98"/>
      <c r="E607" s="98"/>
      <c r="F607" s="98"/>
      <c r="G607" s="98"/>
      <c r="H607" s="93" t="str">
        <f t="shared" si="227"/>
        <v/>
      </c>
      <c r="I607" s="778"/>
      <c r="J607" s="95" t="str">
        <f t="shared" si="228"/>
        <v/>
      </c>
      <c r="K607" s="95" t="str">
        <f t="shared" si="229"/>
        <v/>
      </c>
      <c r="L607" s="909"/>
      <c r="M607" s="93" t="str">
        <f t="shared" si="242"/>
        <v/>
      </c>
      <c r="N607" s="93" t="str">
        <f t="shared" si="230"/>
        <v/>
      </c>
      <c r="O607" s="96"/>
      <c r="P607" s="96" t="str">
        <f t="shared" si="243"/>
        <v/>
      </c>
      <c r="Q607" s="96" t="str">
        <f t="shared" si="231"/>
        <v/>
      </c>
      <c r="R607" s="96" t="str">
        <f t="shared" si="232"/>
        <v/>
      </c>
      <c r="S607" s="96" t="str">
        <f t="shared" si="244"/>
        <v/>
      </c>
      <c r="T607" s="96" t="str">
        <f t="shared" si="233"/>
        <v/>
      </c>
      <c r="U607" s="96" t="str">
        <f t="shared" si="234"/>
        <v/>
      </c>
      <c r="V607" s="96" t="str">
        <f t="shared" si="235"/>
        <v/>
      </c>
      <c r="W607" s="96" t="str">
        <f t="shared" si="236"/>
        <v/>
      </c>
      <c r="X607" s="96" t="str">
        <f t="shared" si="245"/>
        <v/>
      </c>
      <c r="Y607" s="96" t="str">
        <f t="shared" si="246"/>
        <v/>
      </c>
      <c r="Z607" s="96" t="str">
        <f t="shared" si="237"/>
        <v/>
      </c>
      <c r="AA607" s="96" t="str">
        <f t="shared" si="247"/>
        <v/>
      </c>
      <c r="AB607" s="96" t="str">
        <f t="shared" si="248"/>
        <v/>
      </c>
      <c r="AC607" s="96" t="str">
        <f t="shared" si="238"/>
        <v/>
      </c>
      <c r="AD607" s="96" t="str">
        <f t="shared" si="249"/>
        <v/>
      </c>
      <c r="AE607" s="96" t="str">
        <f t="shared" si="239"/>
        <v/>
      </c>
      <c r="AF607" s="96" t="str">
        <f t="shared" si="240"/>
        <v/>
      </c>
      <c r="AG607" s="96" t="str">
        <f t="shared" si="241"/>
        <v/>
      </c>
      <c r="AH607" s="96" t="str">
        <f t="shared" si="250"/>
        <v/>
      </c>
      <c r="AI607" s="129" t="str">
        <f t="shared" si="251"/>
        <v/>
      </c>
    </row>
    <row r="608" spans="1:35" hidden="1">
      <c r="A608" s="130"/>
      <c r="B608" s="99"/>
      <c r="C608" s="97"/>
      <c r="D608" s="98"/>
      <c r="E608" s="98"/>
      <c r="F608" s="98"/>
      <c r="G608" s="98"/>
      <c r="H608" s="93" t="str">
        <f t="shared" ref="H608:H671" si="252">IF(AND(ISNUMBER(D608),ISNUMBER(E608),ISNUMBER(F608),ISNUMBER(G608)),ROUND(((D608-E608)+(F608-G608))/2,2),"")</f>
        <v/>
      </c>
      <c r="I608" s="778"/>
      <c r="J608" s="95" t="str">
        <f t="shared" ref="J608:J671" si="253">IF(OR(I608=30,I608=40,I608=60,I608=80,I608=100,I608=120,I608=150,I608=200),VLOOKUP(I608,$C$1021:$D$1028,2,FALSE),"")</f>
        <v/>
      </c>
      <c r="K608" s="95" t="str">
        <f t="shared" ref="K608:K671" si="254">IF(J608&lt;&gt;"",VLOOKUP(I608,$C$1021:$E$1028,3,FALSE),"")</f>
        <v/>
      </c>
      <c r="L608" s="909"/>
      <c r="M608" s="93" t="str">
        <f t="shared" si="242"/>
        <v/>
      </c>
      <c r="N608" s="93" t="str">
        <f t="shared" ref="N608:N671" si="255">IF(AND(ISNUMBER(K608),ISNUMBER(M608)),ROUND(PI()*K608^2/4*M608,2),"")</f>
        <v/>
      </c>
      <c r="O608" s="96"/>
      <c r="P608" s="96" t="str">
        <f t="shared" si="243"/>
        <v/>
      </c>
      <c r="Q608" s="96" t="str">
        <f t="shared" ref="Q608:Q671" si="256">IF(AND(ISNUMBER(H608),ISNUMBER(J608),ISNUMBER(O608)),H608+J608+O608,"")</f>
        <v/>
      </c>
      <c r="R608" s="96" t="str">
        <f t="shared" ref="R608:R671" si="257">IF(AND(ISNUMBER(I608),ISNUMBER(Q608)),IF(Q608&lt;2,VLOOKUP(I608,$C$1021:$G$1028,5),IF(Q608&lt;3,VLOOKUP(I608,$C$1021:$H$1028,6),IF(Q608&lt;4,VLOOKUP(I608,C$1021:I$1028,7),IF(Q608&gt;=4,VLOOKUP(I608,$C$1021:$J$1028,8),)))),"")</f>
        <v/>
      </c>
      <c r="S608" s="96" t="str">
        <f t="shared" si="244"/>
        <v/>
      </c>
      <c r="T608" s="96" t="str">
        <f t="shared" ref="T608:T671" si="258">IF(AND(ISNUMBER(K608),ISNUMBER(L608),ISNUMBER(R608),ISNUMBER(S608)),ROUND(K608*L608+2*R608+(L608-1)*S608,2),"")</f>
        <v/>
      </c>
      <c r="U608" s="96" t="str">
        <f t="shared" ref="U608:U671" si="259">IF(AND(ISNUMBER(K608),ISNUMBER(O608),ISNUMBER(Q608)),Q608-O608-K608,"")</f>
        <v/>
      </c>
      <c r="V608" s="96" t="str">
        <f t="shared" ref="V608:V671" si="260">IF(AND(ISNUMBER(C608),ISNUMBER(Q608),ISNUMBER(T608)),ROUND(C608*Q608*T608,2),"")</f>
        <v/>
      </c>
      <c r="W608" s="96" t="str">
        <f t="shared" ref="W608:W671" si="261">IF(AND(ISNUMBER(M608),ISNUMBER(K608),ISNUMBER($W$12)),ROUND(M608*(PI()*K608+0.3)*$W$12,2),"")</f>
        <v/>
      </c>
      <c r="X608" s="96" t="str">
        <f t="shared" si="245"/>
        <v/>
      </c>
      <c r="Y608" s="96" t="str">
        <f t="shared" si="246"/>
        <v/>
      </c>
      <c r="Z608" s="96" t="str">
        <f t="shared" ref="Z608:Z671" si="262">IF(AND(ISNUMBER(V608),ISNUMBER(N608),ISNUMBER(P608),ISNUMBER(X608)),V608-N608-P608-X608,IF(AND(ISNUMBER(V608),ISNUMBER(N608),ISNUMBER(P608)),V608-N608-P608,""))</f>
        <v/>
      </c>
      <c r="AA608" s="96" t="str">
        <f t="shared" si="247"/>
        <v/>
      </c>
      <c r="AB608" s="96" t="str">
        <f t="shared" si="248"/>
        <v/>
      </c>
      <c r="AC608" s="96" t="str">
        <f t="shared" ref="AC608:AC671" si="263">IF(AND(ISNUMBER(N608),ISNUMBER(P608),ISNUMBER(X608),ISNUMBER(AB608)),N608+P608+X608+AB608,IF(AND(ISNUMBER(N608),ISNUMBER(P608),ISNUMBER(AB608)),N608+P608+AB608,""))</f>
        <v/>
      </c>
      <c r="AD608" s="96" t="str">
        <f t="shared" si="249"/>
        <v/>
      </c>
      <c r="AE608" s="96" t="str">
        <f t="shared" ref="AE608:AE671" si="264">IF(AND(ISNUMBER(AC608),ISNUMBER($AE$12)),ROUND(AC608*$AE$12,2),"")</f>
        <v/>
      </c>
      <c r="AF608" s="96" t="str">
        <f t="shared" ref="AF608:AF671" si="265">IF(AND(ISNUMBER(AD608),ISNUMBER($AF$12)),ROUND(AD608*$AF$12,2),"")</f>
        <v/>
      </c>
      <c r="AG608" s="96" t="str">
        <f t="shared" ref="AG608:AG671" si="266">IF(AND(ISNUMBER(C608),ISNUMBER(Q608),ISNUMBER($AG$12)),IF(Q608&gt;$AG$12,ROUND(C608*Q608*2,2),0),"")</f>
        <v/>
      </c>
      <c r="AH608" s="96" t="str">
        <f t="shared" si="250"/>
        <v/>
      </c>
      <c r="AI608" s="129" t="str">
        <f t="shared" si="251"/>
        <v/>
      </c>
    </row>
    <row r="609" spans="1:35" hidden="1">
      <c r="A609" s="130"/>
      <c r="B609" s="99"/>
      <c r="C609" s="97"/>
      <c r="D609" s="98"/>
      <c r="E609" s="98"/>
      <c r="F609" s="98"/>
      <c r="G609" s="98"/>
      <c r="H609" s="93" t="str">
        <f t="shared" si="252"/>
        <v/>
      </c>
      <c r="I609" s="778"/>
      <c r="J609" s="95" t="str">
        <f t="shared" si="253"/>
        <v/>
      </c>
      <c r="K609" s="95" t="str">
        <f t="shared" si="254"/>
        <v/>
      </c>
      <c r="L609" s="909"/>
      <c r="M609" s="93" t="str">
        <f t="shared" ref="M609:M672" si="267">IF(AND(ISNUMBER(C609),ISNUMBER(L609)),ROUND(C609*L609,2),"")</f>
        <v/>
      </c>
      <c r="N609" s="93" t="str">
        <f t="shared" si="255"/>
        <v/>
      </c>
      <c r="O609" s="96"/>
      <c r="P609" s="96" t="str">
        <f t="shared" ref="P609:P672" si="268">IF(AND(ISNUMBER(C609),ISNUMBER(K609),ISNUMBER(L609),ISNUMBER(O609)),ROUND(C609*K609*L609*O609+((L609-1)*0.2*C609*O609),2),"")</f>
        <v/>
      </c>
      <c r="Q609" s="96" t="str">
        <f t="shared" si="256"/>
        <v/>
      </c>
      <c r="R609" s="96" t="str">
        <f t="shared" si="257"/>
        <v/>
      </c>
      <c r="S609" s="96" t="str">
        <f t="shared" ref="S609:S672" si="269">IF(AND(ISNUMBER(I609),ISNUMBER(L609)),IF(L609&gt;1,VLOOKUP(I609,$C$1021:$F$1028,4),0),"")</f>
        <v/>
      </c>
      <c r="T609" s="96" t="str">
        <f t="shared" si="258"/>
        <v/>
      </c>
      <c r="U609" s="96" t="str">
        <f t="shared" si="259"/>
        <v/>
      </c>
      <c r="V609" s="96" t="str">
        <f t="shared" si="260"/>
        <v/>
      </c>
      <c r="W609" s="96" t="str">
        <f t="shared" si="261"/>
        <v/>
      </c>
      <c r="X609" s="96" t="str">
        <f t="shared" ref="X609:X672" si="270">IF(AND(ISNUMBER(T609),ISNUMBER(R609),ISNUMBER(I609),ISNUMBER(L609),ISNUMBER(U609),ISNUMBER(K609),ISNUMBER(C609)),IF(U609&lt;VLOOKUP(I609,$C$1021:$K$1028,9),ROUND((((T609-(2*R609)+0.1+0.1)*VLOOKUP(I609,$C$1021:$L$1028,10))-(L609*(PI()*(K609/2)^2)))*C609,2),""),"")</f>
        <v/>
      </c>
      <c r="Y609" s="96" t="str">
        <f t="shared" ref="Y609:Y672" si="271">IF(ISNUMBER(X609),U609-0.1,"")</f>
        <v/>
      </c>
      <c r="Z609" s="96" t="str">
        <f t="shared" si="262"/>
        <v/>
      </c>
      <c r="AA609" s="96" t="str">
        <f t="shared" ref="AA609:AA672" si="272">IF(Z609&lt;0,"",Z609)</f>
        <v/>
      </c>
      <c r="AB609" s="96" t="str">
        <f t="shared" ref="AB609:AB672" si="273">IF(AND(ISNUMBER(AA609),ISNUMBER($AB$12)),ROUND(AA609*$AB$12,2),"")</f>
        <v/>
      </c>
      <c r="AC609" s="96" t="str">
        <f t="shared" si="263"/>
        <v/>
      </c>
      <c r="AD609" s="96" t="str">
        <f t="shared" ref="AD609:AD672" si="274">IF(ISNUMBER(AB609),AB609,"")</f>
        <v/>
      </c>
      <c r="AE609" s="96" t="str">
        <f t="shared" si="264"/>
        <v/>
      </c>
      <c r="AF609" s="96" t="str">
        <f t="shared" si="265"/>
        <v/>
      </c>
      <c r="AG609" s="96" t="str">
        <f t="shared" si="266"/>
        <v/>
      </c>
      <c r="AH609" s="96" t="str">
        <f t="shared" ref="AH609:AH672" si="275">IF(ISNUMBER(Y609),IF(AND(Y609&lt;0,ABS(Y609)&lt;$AH$12),ROUND((T609-(2*R609)+0.1+0.1)*ABS(Y609)*C609,2),IF(ABS(Y609)&gt;=$AH$12,ROUND((T609-(2*R609)+0.1+0.1)*$AH$12*C609,2),"")),"")</f>
        <v/>
      </c>
      <c r="AI609" s="129" t="str">
        <f t="shared" ref="AI609:AI672" si="276">IF(AND(ISNUMBER(Y609),ISNUMBER($AI$12)),IF(AND(Y609&lt;0,ABS(Y609)&gt;$AH$12),ROUND((T609-(2*R609)+0.1+0.1)*(ABS(Y609)-$AH$12)*C609,2),""),"")</f>
        <v/>
      </c>
    </row>
    <row r="610" spans="1:35" hidden="1">
      <c r="A610" s="130"/>
      <c r="B610" s="99"/>
      <c r="C610" s="97"/>
      <c r="D610" s="98"/>
      <c r="E610" s="98"/>
      <c r="F610" s="98"/>
      <c r="G610" s="98"/>
      <c r="H610" s="93" t="str">
        <f t="shared" si="252"/>
        <v/>
      </c>
      <c r="I610" s="778"/>
      <c r="J610" s="95" t="str">
        <f t="shared" si="253"/>
        <v/>
      </c>
      <c r="K610" s="95" t="str">
        <f t="shared" si="254"/>
        <v/>
      </c>
      <c r="L610" s="909"/>
      <c r="M610" s="93" t="str">
        <f t="shared" si="267"/>
        <v/>
      </c>
      <c r="N610" s="93" t="str">
        <f t="shared" si="255"/>
        <v/>
      </c>
      <c r="O610" s="96"/>
      <c r="P610" s="96" t="str">
        <f t="shared" si="268"/>
        <v/>
      </c>
      <c r="Q610" s="96" t="str">
        <f t="shared" si="256"/>
        <v/>
      </c>
      <c r="R610" s="96" t="str">
        <f t="shared" si="257"/>
        <v/>
      </c>
      <c r="S610" s="96" t="str">
        <f t="shared" si="269"/>
        <v/>
      </c>
      <c r="T610" s="96" t="str">
        <f t="shared" si="258"/>
        <v/>
      </c>
      <c r="U610" s="96" t="str">
        <f t="shared" si="259"/>
        <v/>
      </c>
      <c r="V610" s="96" t="str">
        <f t="shared" si="260"/>
        <v/>
      </c>
      <c r="W610" s="96" t="str">
        <f t="shared" si="261"/>
        <v/>
      </c>
      <c r="X610" s="96" t="str">
        <f t="shared" si="270"/>
        <v/>
      </c>
      <c r="Y610" s="96" t="str">
        <f t="shared" si="271"/>
        <v/>
      </c>
      <c r="Z610" s="96" t="str">
        <f t="shared" si="262"/>
        <v/>
      </c>
      <c r="AA610" s="96" t="str">
        <f t="shared" si="272"/>
        <v/>
      </c>
      <c r="AB610" s="96" t="str">
        <f t="shared" si="273"/>
        <v/>
      </c>
      <c r="AC610" s="96" t="str">
        <f t="shared" si="263"/>
        <v/>
      </c>
      <c r="AD610" s="96" t="str">
        <f t="shared" si="274"/>
        <v/>
      </c>
      <c r="AE610" s="96" t="str">
        <f t="shared" si="264"/>
        <v/>
      </c>
      <c r="AF610" s="96" t="str">
        <f t="shared" si="265"/>
        <v/>
      </c>
      <c r="AG610" s="96" t="str">
        <f t="shared" si="266"/>
        <v/>
      </c>
      <c r="AH610" s="96" t="str">
        <f t="shared" si="275"/>
        <v/>
      </c>
      <c r="AI610" s="129" t="str">
        <f t="shared" si="276"/>
        <v/>
      </c>
    </row>
    <row r="611" spans="1:35" hidden="1">
      <c r="A611" s="130"/>
      <c r="B611" s="99"/>
      <c r="C611" s="97"/>
      <c r="D611" s="98"/>
      <c r="E611" s="98"/>
      <c r="F611" s="98"/>
      <c r="G611" s="98"/>
      <c r="H611" s="93" t="str">
        <f t="shared" si="252"/>
        <v/>
      </c>
      <c r="I611" s="778"/>
      <c r="J611" s="95" t="str">
        <f t="shared" si="253"/>
        <v/>
      </c>
      <c r="K611" s="95" t="str">
        <f t="shared" si="254"/>
        <v/>
      </c>
      <c r="L611" s="909"/>
      <c r="M611" s="93" t="str">
        <f t="shared" si="267"/>
        <v/>
      </c>
      <c r="N611" s="93" t="str">
        <f t="shared" si="255"/>
        <v/>
      </c>
      <c r="O611" s="96"/>
      <c r="P611" s="96" t="str">
        <f t="shared" si="268"/>
        <v/>
      </c>
      <c r="Q611" s="96" t="str">
        <f t="shared" si="256"/>
        <v/>
      </c>
      <c r="R611" s="96" t="str">
        <f t="shared" si="257"/>
        <v/>
      </c>
      <c r="S611" s="96" t="str">
        <f t="shared" si="269"/>
        <v/>
      </c>
      <c r="T611" s="96" t="str">
        <f t="shared" si="258"/>
        <v/>
      </c>
      <c r="U611" s="96" t="str">
        <f t="shared" si="259"/>
        <v/>
      </c>
      <c r="V611" s="96" t="str">
        <f t="shared" si="260"/>
        <v/>
      </c>
      <c r="W611" s="96" t="str">
        <f t="shared" si="261"/>
        <v/>
      </c>
      <c r="X611" s="96" t="str">
        <f t="shared" si="270"/>
        <v/>
      </c>
      <c r="Y611" s="96" t="str">
        <f t="shared" si="271"/>
        <v/>
      </c>
      <c r="Z611" s="96" t="str">
        <f t="shared" si="262"/>
        <v/>
      </c>
      <c r="AA611" s="96" t="str">
        <f t="shared" si="272"/>
        <v/>
      </c>
      <c r="AB611" s="96" t="str">
        <f t="shared" si="273"/>
        <v/>
      </c>
      <c r="AC611" s="96" t="str">
        <f t="shared" si="263"/>
        <v/>
      </c>
      <c r="AD611" s="96" t="str">
        <f t="shared" si="274"/>
        <v/>
      </c>
      <c r="AE611" s="96" t="str">
        <f t="shared" si="264"/>
        <v/>
      </c>
      <c r="AF611" s="96" t="str">
        <f t="shared" si="265"/>
        <v/>
      </c>
      <c r="AG611" s="96" t="str">
        <f t="shared" si="266"/>
        <v/>
      </c>
      <c r="AH611" s="96" t="str">
        <f t="shared" si="275"/>
        <v/>
      </c>
      <c r="AI611" s="129" t="str">
        <f t="shared" si="276"/>
        <v/>
      </c>
    </row>
    <row r="612" spans="1:35" hidden="1">
      <c r="A612" s="130"/>
      <c r="B612" s="99"/>
      <c r="C612" s="97"/>
      <c r="D612" s="98"/>
      <c r="E612" s="98"/>
      <c r="F612" s="98"/>
      <c r="G612" s="98"/>
      <c r="H612" s="93" t="str">
        <f t="shared" si="252"/>
        <v/>
      </c>
      <c r="I612" s="778"/>
      <c r="J612" s="95" t="str">
        <f t="shared" si="253"/>
        <v/>
      </c>
      <c r="K612" s="95" t="str">
        <f t="shared" si="254"/>
        <v/>
      </c>
      <c r="L612" s="909"/>
      <c r="M612" s="93" t="str">
        <f t="shared" si="267"/>
        <v/>
      </c>
      <c r="N612" s="93" t="str">
        <f t="shared" si="255"/>
        <v/>
      </c>
      <c r="O612" s="96"/>
      <c r="P612" s="96" t="str">
        <f t="shared" si="268"/>
        <v/>
      </c>
      <c r="Q612" s="96" t="str">
        <f t="shared" si="256"/>
        <v/>
      </c>
      <c r="R612" s="96" t="str">
        <f t="shared" si="257"/>
        <v/>
      </c>
      <c r="S612" s="96" t="str">
        <f t="shared" si="269"/>
        <v/>
      </c>
      <c r="T612" s="96" t="str">
        <f t="shared" si="258"/>
        <v/>
      </c>
      <c r="U612" s="96" t="str">
        <f t="shared" si="259"/>
        <v/>
      </c>
      <c r="V612" s="96" t="str">
        <f t="shared" si="260"/>
        <v/>
      </c>
      <c r="W612" s="96" t="str">
        <f t="shared" si="261"/>
        <v/>
      </c>
      <c r="X612" s="96" t="str">
        <f t="shared" si="270"/>
        <v/>
      </c>
      <c r="Y612" s="96" t="str">
        <f t="shared" si="271"/>
        <v/>
      </c>
      <c r="Z612" s="96" t="str">
        <f t="shared" si="262"/>
        <v/>
      </c>
      <c r="AA612" s="96" t="str">
        <f t="shared" si="272"/>
        <v/>
      </c>
      <c r="AB612" s="96" t="str">
        <f t="shared" si="273"/>
        <v/>
      </c>
      <c r="AC612" s="96" t="str">
        <f t="shared" si="263"/>
        <v/>
      </c>
      <c r="AD612" s="96" t="str">
        <f t="shared" si="274"/>
        <v/>
      </c>
      <c r="AE612" s="96" t="str">
        <f t="shared" si="264"/>
        <v/>
      </c>
      <c r="AF612" s="96" t="str">
        <f t="shared" si="265"/>
        <v/>
      </c>
      <c r="AG612" s="96" t="str">
        <f t="shared" si="266"/>
        <v/>
      </c>
      <c r="AH612" s="96" t="str">
        <f t="shared" si="275"/>
        <v/>
      </c>
      <c r="AI612" s="129" t="str">
        <f t="shared" si="276"/>
        <v/>
      </c>
    </row>
    <row r="613" spans="1:35" hidden="1">
      <c r="A613" s="130"/>
      <c r="B613" s="99"/>
      <c r="C613" s="97"/>
      <c r="D613" s="98"/>
      <c r="E613" s="98"/>
      <c r="F613" s="98"/>
      <c r="G613" s="98"/>
      <c r="H613" s="93" t="str">
        <f t="shared" si="252"/>
        <v/>
      </c>
      <c r="I613" s="778"/>
      <c r="J613" s="95" t="str">
        <f t="shared" si="253"/>
        <v/>
      </c>
      <c r="K613" s="95" t="str">
        <f t="shared" si="254"/>
        <v/>
      </c>
      <c r="L613" s="909"/>
      <c r="M613" s="93" t="str">
        <f t="shared" si="267"/>
        <v/>
      </c>
      <c r="N613" s="93" t="str">
        <f t="shared" si="255"/>
        <v/>
      </c>
      <c r="O613" s="96"/>
      <c r="P613" s="96" t="str">
        <f t="shared" si="268"/>
        <v/>
      </c>
      <c r="Q613" s="96" t="str">
        <f t="shared" si="256"/>
        <v/>
      </c>
      <c r="R613" s="96" t="str">
        <f t="shared" si="257"/>
        <v/>
      </c>
      <c r="S613" s="96" t="str">
        <f t="shared" si="269"/>
        <v/>
      </c>
      <c r="T613" s="96" t="str">
        <f t="shared" si="258"/>
        <v/>
      </c>
      <c r="U613" s="96" t="str">
        <f t="shared" si="259"/>
        <v/>
      </c>
      <c r="V613" s="96" t="str">
        <f t="shared" si="260"/>
        <v/>
      </c>
      <c r="W613" s="96" t="str">
        <f t="shared" si="261"/>
        <v/>
      </c>
      <c r="X613" s="96" t="str">
        <f t="shared" si="270"/>
        <v/>
      </c>
      <c r="Y613" s="96" t="str">
        <f t="shared" si="271"/>
        <v/>
      </c>
      <c r="Z613" s="96" t="str">
        <f t="shared" si="262"/>
        <v/>
      </c>
      <c r="AA613" s="96" t="str">
        <f t="shared" si="272"/>
        <v/>
      </c>
      <c r="AB613" s="96" t="str">
        <f t="shared" si="273"/>
        <v/>
      </c>
      <c r="AC613" s="96" t="str">
        <f t="shared" si="263"/>
        <v/>
      </c>
      <c r="AD613" s="96" t="str">
        <f t="shared" si="274"/>
        <v/>
      </c>
      <c r="AE613" s="96" t="str">
        <f t="shared" si="264"/>
        <v/>
      </c>
      <c r="AF613" s="96" t="str">
        <f t="shared" si="265"/>
        <v/>
      </c>
      <c r="AG613" s="96" t="str">
        <f t="shared" si="266"/>
        <v/>
      </c>
      <c r="AH613" s="96" t="str">
        <f t="shared" si="275"/>
        <v/>
      </c>
      <c r="AI613" s="129" t="str">
        <f t="shared" si="276"/>
        <v/>
      </c>
    </row>
    <row r="614" spans="1:35" hidden="1">
      <c r="A614" s="130"/>
      <c r="B614" s="99"/>
      <c r="C614" s="97"/>
      <c r="D614" s="98"/>
      <c r="E614" s="98"/>
      <c r="F614" s="98"/>
      <c r="G614" s="98"/>
      <c r="H614" s="93" t="str">
        <f t="shared" si="252"/>
        <v/>
      </c>
      <c r="I614" s="778"/>
      <c r="J614" s="95" t="str">
        <f t="shared" si="253"/>
        <v/>
      </c>
      <c r="K614" s="95" t="str">
        <f t="shared" si="254"/>
        <v/>
      </c>
      <c r="L614" s="909"/>
      <c r="M614" s="93" t="str">
        <f t="shared" si="267"/>
        <v/>
      </c>
      <c r="N614" s="93" t="str">
        <f t="shared" si="255"/>
        <v/>
      </c>
      <c r="O614" s="96"/>
      <c r="P614" s="96" t="str">
        <f t="shared" si="268"/>
        <v/>
      </c>
      <c r="Q614" s="96" t="str">
        <f t="shared" si="256"/>
        <v/>
      </c>
      <c r="R614" s="96" t="str">
        <f t="shared" si="257"/>
        <v/>
      </c>
      <c r="S614" s="96" t="str">
        <f t="shared" si="269"/>
        <v/>
      </c>
      <c r="T614" s="96" t="str">
        <f t="shared" si="258"/>
        <v/>
      </c>
      <c r="U614" s="96" t="str">
        <f t="shared" si="259"/>
        <v/>
      </c>
      <c r="V614" s="96" t="str">
        <f t="shared" si="260"/>
        <v/>
      </c>
      <c r="W614" s="96" t="str">
        <f t="shared" si="261"/>
        <v/>
      </c>
      <c r="X614" s="96" t="str">
        <f t="shared" si="270"/>
        <v/>
      </c>
      <c r="Y614" s="96" t="str">
        <f t="shared" si="271"/>
        <v/>
      </c>
      <c r="Z614" s="96" t="str">
        <f t="shared" si="262"/>
        <v/>
      </c>
      <c r="AA614" s="96" t="str">
        <f t="shared" si="272"/>
        <v/>
      </c>
      <c r="AB614" s="96" t="str">
        <f t="shared" si="273"/>
        <v/>
      </c>
      <c r="AC614" s="96" t="str">
        <f t="shared" si="263"/>
        <v/>
      </c>
      <c r="AD614" s="96" t="str">
        <f t="shared" si="274"/>
        <v/>
      </c>
      <c r="AE614" s="96" t="str">
        <f t="shared" si="264"/>
        <v/>
      </c>
      <c r="AF614" s="96" t="str">
        <f t="shared" si="265"/>
        <v/>
      </c>
      <c r="AG614" s="96" t="str">
        <f t="shared" si="266"/>
        <v/>
      </c>
      <c r="AH614" s="96" t="str">
        <f t="shared" si="275"/>
        <v/>
      </c>
      <c r="AI614" s="129" t="str">
        <f t="shared" si="276"/>
        <v/>
      </c>
    </row>
    <row r="615" spans="1:35" hidden="1">
      <c r="A615" s="130"/>
      <c r="B615" s="99"/>
      <c r="C615" s="97"/>
      <c r="D615" s="98"/>
      <c r="E615" s="98"/>
      <c r="F615" s="98"/>
      <c r="G615" s="98"/>
      <c r="H615" s="93" t="str">
        <f t="shared" si="252"/>
        <v/>
      </c>
      <c r="I615" s="778"/>
      <c r="J615" s="95" t="str">
        <f t="shared" si="253"/>
        <v/>
      </c>
      <c r="K615" s="95" t="str">
        <f t="shared" si="254"/>
        <v/>
      </c>
      <c r="L615" s="909"/>
      <c r="M615" s="93" t="str">
        <f t="shared" si="267"/>
        <v/>
      </c>
      <c r="N615" s="93" t="str">
        <f t="shared" si="255"/>
        <v/>
      </c>
      <c r="O615" s="96"/>
      <c r="P615" s="96" t="str">
        <f t="shared" si="268"/>
        <v/>
      </c>
      <c r="Q615" s="96" t="str">
        <f t="shared" si="256"/>
        <v/>
      </c>
      <c r="R615" s="96" t="str">
        <f t="shared" si="257"/>
        <v/>
      </c>
      <c r="S615" s="96" t="str">
        <f t="shared" si="269"/>
        <v/>
      </c>
      <c r="T615" s="96" t="str">
        <f t="shared" si="258"/>
        <v/>
      </c>
      <c r="U615" s="96" t="str">
        <f t="shared" si="259"/>
        <v/>
      </c>
      <c r="V615" s="96" t="str">
        <f t="shared" si="260"/>
        <v/>
      </c>
      <c r="W615" s="96" t="str">
        <f t="shared" si="261"/>
        <v/>
      </c>
      <c r="X615" s="96" t="str">
        <f t="shared" si="270"/>
        <v/>
      </c>
      <c r="Y615" s="96" t="str">
        <f t="shared" si="271"/>
        <v/>
      </c>
      <c r="Z615" s="96" t="str">
        <f t="shared" si="262"/>
        <v/>
      </c>
      <c r="AA615" s="96" t="str">
        <f t="shared" si="272"/>
        <v/>
      </c>
      <c r="AB615" s="96" t="str">
        <f t="shared" si="273"/>
        <v/>
      </c>
      <c r="AC615" s="96" t="str">
        <f t="shared" si="263"/>
        <v/>
      </c>
      <c r="AD615" s="96" t="str">
        <f t="shared" si="274"/>
        <v/>
      </c>
      <c r="AE615" s="96" t="str">
        <f t="shared" si="264"/>
        <v/>
      </c>
      <c r="AF615" s="96" t="str">
        <f t="shared" si="265"/>
        <v/>
      </c>
      <c r="AG615" s="96" t="str">
        <f t="shared" si="266"/>
        <v/>
      </c>
      <c r="AH615" s="96" t="str">
        <f t="shared" si="275"/>
        <v/>
      </c>
      <c r="AI615" s="129" t="str">
        <f t="shared" si="276"/>
        <v/>
      </c>
    </row>
    <row r="616" spans="1:35" hidden="1">
      <c r="A616" s="130"/>
      <c r="B616" s="99"/>
      <c r="C616" s="97"/>
      <c r="D616" s="98"/>
      <c r="E616" s="98"/>
      <c r="F616" s="98"/>
      <c r="G616" s="98"/>
      <c r="H616" s="93" t="str">
        <f t="shared" si="252"/>
        <v/>
      </c>
      <c r="I616" s="778"/>
      <c r="J616" s="95" t="str">
        <f t="shared" si="253"/>
        <v/>
      </c>
      <c r="K616" s="95" t="str">
        <f t="shared" si="254"/>
        <v/>
      </c>
      <c r="L616" s="909"/>
      <c r="M616" s="93" t="str">
        <f t="shared" si="267"/>
        <v/>
      </c>
      <c r="N616" s="93" t="str">
        <f t="shared" si="255"/>
        <v/>
      </c>
      <c r="O616" s="96"/>
      <c r="P616" s="96" t="str">
        <f t="shared" si="268"/>
        <v/>
      </c>
      <c r="Q616" s="96" t="str">
        <f t="shared" si="256"/>
        <v/>
      </c>
      <c r="R616" s="96" t="str">
        <f t="shared" si="257"/>
        <v/>
      </c>
      <c r="S616" s="96" t="str">
        <f t="shared" si="269"/>
        <v/>
      </c>
      <c r="T616" s="96" t="str">
        <f t="shared" si="258"/>
        <v/>
      </c>
      <c r="U616" s="96" t="str">
        <f t="shared" si="259"/>
        <v/>
      </c>
      <c r="V616" s="96" t="str">
        <f t="shared" si="260"/>
        <v/>
      </c>
      <c r="W616" s="96" t="str">
        <f t="shared" si="261"/>
        <v/>
      </c>
      <c r="X616" s="96" t="str">
        <f t="shared" si="270"/>
        <v/>
      </c>
      <c r="Y616" s="96" t="str">
        <f t="shared" si="271"/>
        <v/>
      </c>
      <c r="Z616" s="96" t="str">
        <f t="shared" si="262"/>
        <v/>
      </c>
      <c r="AA616" s="96" t="str">
        <f t="shared" si="272"/>
        <v/>
      </c>
      <c r="AB616" s="96" t="str">
        <f t="shared" si="273"/>
        <v/>
      </c>
      <c r="AC616" s="96" t="str">
        <f t="shared" si="263"/>
        <v/>
      </c>
      <c r="AD616" s="96" t="str">
        <f t="shared" si="274"/>
        <v/>
      </c>
      <c r="AE616" s="96" t="str">
        <f t="shared" si="264"/>
        <v/>
      </c>
      <c r="AF616" s="96" t="str">
        <f t="shared" si="265"/>
        <v/>
      </c>
      <c r="AG616" s="96" t="str">
        <f t="shared" si="266"/>
        <v/>
      </c>
      <c r="AH616" s="96" t="str">
        <f t="shared" si="275"/>
        <v/>
      </c>
      <c r="AI616" s="129" t="str">
        <f t="shared" si="276"/>
        <v/>
      </c>
    </row>
    <row r="617" spans="1:35" hidden="1">
      <c r="A617" s="130"/>
      <c r="B617" s="99"/>
      <c r="C617" s="97"/>
      <c r="D617" s="98"/>
      <c r="E617" s="98"/>
      <c r="F617" s="98"/>
      <c r="G617" s="98"/>
      <c r="H617" s="93" t="str">
        <f t="shared" si="252"/>
        <v/>
      </c>
      <c r="I617" s="778"/>
      <c r="J617" s="95" t="str">
        <f t="shared" si="253"/>
        <v/>
      </c>
      <c r="K617" s="95" t="str">
        <f t="shared" si="254"/>
        <v/>
      </c>
      <c r="L617" s="909"/>
      <c r="M617" s="93" t="str">
        <f t="shared" si="267"/>
        <v/>
      </c>
      <c r="N617" s="93" t="str">
        <f t="shared" si="255"/>
        <v/>
      </c>
      <c r="O617" s="96"/>
      <c r="P617" s="96" t="str">
        <f t="shared" si="268"/>
        <v/>
      </c>
      <c r="Q617" s="96" t="str">
        <f t="shared" si="256"/>
        <v/>
      </c>
      <c r="R617" s="96" t="str">
        <f t="shared" si="257"/>
        <v/>
      </c>
      <c r="S617" s="96" t="str">
        <f t="shared" si="269"/>
        <v/>
      </c>
      <c r="T617" s="96" t="str">
        <f t="shared" si="258"/>
        <v/>
      </c>
      <c r="U617" s="96" t="str">
        <f t="shared" si="259"/>
        <v/>
      </c>
      <c r="V617" s="96" t="str">
        <f t="shared" si="260"/>
        <v/>
      </c>
      <c r="W617" s="96" t="str">
        <f t="shared" si="261"/>
        <v/>
      </c>
      <c r="X617" s="96" t="str">
        <f t="shared" si="270"/>
        <v/>
      </c>
      <c r="Y617" s="96" t="str">
        <f t="shared" si="271"/>
        <v/>
      </c>
      <c r="Z617" s="96" t="str">
        <f t="shared" si="262"/>
        <v/>
      </c>
      <c r="AA617" s="96" t="str">
        <f t="shared" si="272"/>
        <v/>
      </c>
      <c r="AB617" s="96" t="str">
        <f t="shared" si="273"/>
        <v/>
      </c>
      <c r="AC617" s="96" t="str">
        <f t="shared" si="263"/>
        <v/>
      </c>
      <c r="AD617" s="96" t="str">
        <f t="shared" si="274"/>
        <v/>
      </c>
      <c r="AE617" s="96" t="str">
        <f t="shared" si="264"/>
        <v/>
      </c>
      <c r="AF617" s="96" t="str">
        <f t="shared" si="265"/>
        <v/>
      </c>
      <c r="AG617" s="96" t="str">
        <f t="shared" si="266"/>
        <v/>
      </c>
      <c r="AH617" s="96" t="str">
        <f t="shared" si="275"/>
        <v/>
      </c>
      <c r="AI617" s="129" t="str">
        <f t="shared" si="276"/>
        <v/>
      </c>
    </row>
    <row r="618" spans="1:35" hidden="1">
      <c r="A618" s="130"/>
      <c r="B618" s="99"/>
      <c r="C618" s="97"/>
      <c r="D618" s="98"/>
      <c r="E618" s="98"/>
      <c r="F618" s="98"/>
      <c r="G618" s="98"/>
      <c r="H618" s="93" t="str">
        <f t="shared" si="252"/>
        <v/>
      </c>
      <c r="I618" s="778"/>
      <c r="J618" s="95" t="str">
        <f t="shared" si="253"/>
        <v/>
      </c>
      <c r="K618" s="95" t="str">
        <f t="shared" si="254"/>
        <v/>
      </c>
      <c r="L618" s="909"/>
      <c r="M618" s="93" t="str">
        <f t="shared" si="267"/>
        <v/>
      </c>
      <c r="N618" s="93" t="str">
        <f t="shared" si="255"/>
        <v/>
      </c>
      <c r="O618" s="96"/>
      <c r="P618" s="96" t="str">
        <f t="shared" si="268"/>
        <v/>
      </c>
      <c r="Q618" s="96" t="str">
        <f t="shared" si="256"/>
        <v/>
      </c>
      <c r="R618" s="96" t="str">
        <f t="shared" si="257"/>
        <v/>
      </c>
      <c r="S618" s="96" t="str">
        <f t="shared" si="269"/>
        <v/>
      </c>
      <c r="T618" s="96" t="str">
        <f t="shared" si="258"/>
        <v/>
      </c>
      <c r="U618" s="96" t="str">
        <f t="shared" si="259"/>
        <v/>
      </c>
      <c r="V618" s="96" t="str">
        <f t="shared" si="260"/>
        <v/>
      </c>
      <c r="W618" s="96" t="str">
        <f t="shared" si="261"/>
        <v/>
      </c>
      <c r="X618" s="96" t="str">
        <f t="shared" si="270"/>
        <v/>
      </c>
      <c r="Y618" s="96" t="str">
        <f t="shared" si="271"/>
        <v/>
      </c>
      <c r="Z618" s="96" t="str">
        <f t="shared" si="262"/>
        <v/>
      </c>
      <c r="AA618" s="96" t="str">
        <f t="shared" si="272"/>
        <v/>
      </c>
      <c r="AB618" s="96" t="str">
        <f t="shared" si="273"/>
        <v/>
      </c>
      <c r="AC618" s="96" t="str">
        <f t="shared" si="263"/>
        <v/>
      </c>
      <c r="AD618" s="96" t="str">
        <f t="shared" si="274"/>
        <v/>
      </c>
      <c r="AE618" s="96" t="str">
        <f t="shared" si="264"/>
        <v/>
      </c>
      <c r="AF618" s="96" t="str">
        <f t="shared" si="265"/>
        <v/>
      </c>
      <c r="AG618" s="96" t="str">
        <f t="shared" si="266"/>
        <v/>
      </c>
      <c r="AH618" s="96" t="str">
        <f t="shared" si="275"/>
        <v/>
      </c>
      <c r="AI618" s="129" t="str">
        <f t="shared" si="276"/>
        <v/>
      </c>
    </row>
    <row r="619" spans="1:35" hidden="1">
      <c r="A619" s="130"/>
      <c r="B619" s="99"/>
      <c r="C619" s="97"/>
      <c r="D619" s="98"/>
      <c r="E619" s="98"/>
      <c r="F619" s="98"/>
      <c r="G619" s="98"/>
      <c r="H619" s="93" t="str">
        <f t="shared" si="252"/>
        <v/>
      </c>
      <c r="I619" s="778"/>
      <c r="J619" s="95" t="str">
        <f t="shared" si="253"/>
        <v/>
      </c>
      <c r="K619" s="95" t="str">
        <f t="shared" si="254"/>
        <v/>
      </c>
      <c r="L619" s="909"/>
      <c r="M619" s="93" t="str">
        <f t="shared" si="267"/>
        <v/>
      </c>
      <c r="N619" s="93" t="str">
        <f t="shared" si="255"/>
        <v/>
      </c>
      <c r="O619" s="96"/>
      <c r="P619" s="96" t="str">
        <f t="shared" si="268"/>
        <v/>
      </c>
      <c r="Q619" s="96" t="str">
        <f t="shared" si="256"/>
        <v/>
      </c>
      <c r="R619" s="96" t="str">
        <f t="shared" si="257"/>
        <v/>
      </c>
      <c r="S619" s="96" t="str">
        <f t="shared" si="269"/>
        <v/>
      </c>
      <c r="T619" s="96" t="str">
        <f t="shared" si="258"/>
        <v/>
      </c>
      <c r="U619" s="96" t="str">
        <f t="shared" si="259"/>
        <v/>
      </c>
      <c r="V619" s="96" t="str">
        <f t="shared" si="260"/>
        <v/>
      </c>
      <c r="W619" s="96" t="str">
        <f t="shared" si="261"/>
        <v/>
      </c>
      <c r="X619" s="96" t="str">
        <f t="shared" si="270"/>
        <v/>
      </c>
      <c r="Y619" s="96" t="str">
        <f t="shared" si="271"/>
        <v/>
      </c>
      <c r="Z619" s="96" t="str">
        <f t="shared" si="262"/>
        <v/>
      </c>
      <c r="AA619" s="96" t="str">
        <f t="shared" si="272"/>
        <v/>
      </c>
      <c r="AB619" s="96" t="str">
        <f t="shared" si="273"/>
        <v/>
      </c>
      <c r="AC619" s="96" t="str">
        <f t="shared" si="263"/>
        <v/>
      </c>
      <c r="AD619" s="96" t="str">
        <f t="shared" si="274"/>
        <v/>
      </c>
      <c r="AE619" s="96" t="str">
        <f t="shared" si="264"/>
        <v/>
      </c>
      <c r="AF619" s="96" t="str">
        <f t="shared" si="265"/>
        <v/>
      </c>
      <c r="AG619" s="96" t="str">
        <f t="shared" si="266"/>
        <v/>
      </c>
      <c r="AH619" s="96" t="str">
        <f t="shared" si="275"/>
        <v/>
      </c>
      <c r="AI619" s="129" t="str">
        <f t="shared" si="276"/>
        <v/>
      </c>
    </row>
    <row r="620" spans="1:35" hidden="1">
      <c r="A620" s="130"/>
      <c r="B620" s="99"/>
      <c r="C620" s="97"/>
      <c r="D620" s="98"/>
      <c r="E620" s="98"/>
      <c r="F620" s="98"/>
      <c r="G620" s="98"/>
      <c r="H620" s="93" t="str">
        <f t="shared" si="252"/>
        <v/>
      </c>
      <c r="I620" s="778"/>
      <c r="J620" s="95" t="str">
        <f t="shared" si="253"/>
        <v/>
      </c>
      <c r="K620" s="95" t="str">
        <f t="shared" si="254"/>
        <v/>
      </c>
      <c r="L620" s="909"/>
      <c r="M620" s="93" t="str">
        <f t="shared" si="267"/>
        <v/>
      </c>
      <c r="N620" s="93" t="str">
        <f t="shared" si="255"/>
        <v/>
      </c>
      <c r="O620" s="96"/>
      <c r="P620" s="96" t="str">
        <f t="shared" si="268"/>
        <v/>
      </c>
      <c r="Q620" s="96" t="str">
        <f t="shared" si="256"/>
        <v/>
      </c>
      <c r="R620" s="96" t="str">
        <f t="shared" si="257"/>
        <v/>
      </c>
      <c r="S620" s="96" t="str">
        <f t="shared" si="269"/>
        <v/>
      </c>
      <c r="T620" s="96" t="str">
        <f t="shared" si="258"/>
        <v/>
      </c>
      <c r="U620" s="96" t="str">
        <f t="shared" si="259"/>
        <v/>
      </c>
      <c r="V620" s="96" t="str">
        <f t="shared" si="260"/>
        <v/>
      </c>
      <c r="W620" s="96" t="str">
        <f t="shared" si="261"/>
        <v/>
      </c>
      <c r="X620" s="96" t="str">
        <f t="shared" si="270"/>
        <v/>
      </c>
      <c r="Y620" s="96" t="str">
        <f t="shared" si="271"/>
        <v/>
      </c>
      <c r="Z620" s="96" t="str">
        <f t="shared" si="262"/>
        <v/>
      </c>
      <c r="AA620" s="96" t="str">
        <f t="shared" si="272"/>
        <v/>
      </c>
      <c r="AB620" s="96" t="str">
        <f t="shared" si="273"/>
        <v/>
      </c>
      <c r="AC620" s="96" t="str">
        <f t="shared" si="263"/>
        <v/>
      </c>
      <c r="AD620" s="96" t="str">
        <f t="shared" si="274"/>
        <v/>
      </c>
      <c r="AE620" s="96" t="str">
        <f t="shared" si="264"/>
        <v/>
      </c>
      <c r="AF620" s="96" t="str">
        <f t="shared" si="265"/>
        <v/>
      </c>
      <c r="AG620" s="96" t="str">
        <f t="shared" si="266"/>
        <v/>
      </c>
      <c r="AH620" s="96" t="str">
        <f t="shared" si="275"/>
        <v/>
      </c>
      <c r="AI620" s="129" t="str">
        <f t="shared" si="276"/>
        <v/>
      </c>
    </row>
    <row r="621" spans="1:35" hidden="1">
      <c r="A621" s="130"/>
      <c r="B621" s="99"/>
      <c r="C621" s="97"/>
      <c r="D621" s="98"/>
      <c r="E621" s="98"/>
      <c r="F621" s="98"/>
      <c r="G621" s="98"/>
      <c r="H621" s="93" t="str">
        <f t="shared" si="252"/>
        <v/>
      </c>
      <c r="I621" s="778"/>
      <c r="J621" s="95" t="str">
        <f t="shared" si="253"/>
        <v/>
      </c>
      <c r="K621" s="95" t="str">
        <f t="shared" si="254"/>
        <v/>
      </c>
      <c r="L621" s="909"/>
      <c r="M621" s="93" t="str">
        <f t="shared" si="267"/>
        <v/>
      </c>
      <c r="N621" s="93" t="str">
        <f t="shared" si="255"/>
        <v/>
      </c>
      <c r="O621" s="96"/>
      <c r="P621" s="96" t="str">
        <f t="shared" si="268"/>
        <v/>
      </c>
      <c r="Q621" s="96" t="str">
        <f t="shared" si="256"/>
        <v/>
      </c>
      <c r="R621" s="96" t="str">
        <f t="shared" si="257"/>
        <v/>
      </c>
      <c r="S621" s="96" t="str">
        <f t="shared" si="269"/>
        <v/>
      </c>
      <c r="T621" s="96" t="str">
        <f t="shared" si="258"/>
        <v/>
      </c>
      <c r="U621" s="96" t="str">
        <f t="shared" si="259"/>
        <v/>
      </c>
      <c r="V621" s="96" t="str">
        <f t="shared" si="260"/>
        <v/>
      </c>
      <c r="W621" s="96" t="str">
        <f t="shared" si="261"/>
        <v/>
      </c>
      <c r="X621" s="96" t="str">
        <f t="shared" si="270"/>
        <v/>
      </c>
      <c r="Y621" s="96" t="str">
        <f t="shared" si="271"/>
        <v/>
      </c>
      <c r="Z621" s="96" t="str">
        <f t="shared" si="262"/>
        <v/>
      </c>
      <c r="AA621" s="96" t="str">
        <f t="shared" si="272"/>
        <v/>
      </c>
      <c r="AB621" s="96" t="str">
        <f t="shared" si="273"/>
        <v/>
      </c>
      <c r="AC621" s="96" t="str">
        <f t="shared" si="263"/>
        <v/>
      </c>
      <c r="AD621" s="96" t="str">
        <f t="shared" si="274"/>
        <v/>
      </c>
      <c r="AE621" s="96" t="str">
        <f t="shared" si="264"/>
        <v/>
      </c>
      <c r="AF621" s="96" t="str">
        <f t="shared" si="265"/>
        <v/>
      </c>
      <c r="AG621" s="96" t="str">
        <f t="shared" si="266"/>
        <v/>
      </c>
      <c r="AH621" s="96" t="str">
        <f t="shared" si="275"/>
        <v/>
      </c>
      <c r="AI621" s="129" t="str">
        <f t="shared" si="276"/>
        <v/>
      </c>
    </row>
    <row r="622" spans="1:35" hidden="1">
      <c r="A622" s="130"/>
      <c r="B622" s="99"/>
      <c r="C622" s="97"/>
      <c r="D622" s="98"/>
      <c r="E622" s="98"/>
      <c r="F622" s="98"/>
      <c r="G622" s="98"/>
      <c r="H622" s="93" t="str">
        <f t="shared" si="252"/>
        <v/>
      </c>
      <c r="I622" s="778"/>
      <c r="J622" s="95" t="str">
        <f t="shared" si="253"/>
        <v/>
      </c>
      <c r="K622" s="95" t="str">
        <f t="shared" si="254"/>
        <v/>
      </c>
      <c r="L622" s="909"/>
      <c r="M622" s="93" t="str">
        <f t="shared" si="267"/>
        <v/>
      </c>
      <c r="N622" s="93" t="str">
        <f t="shared" si="255"/>
        <v/>
      </c>
      <c r="O622" s="96"/>
      <c r="P622" s="96" t="str">
        <f t="shared" si="268"/>
        <v/>
      </c>
      <c r="Q622" s="96" t="str">
        <f t="shared" si="256"/>
        <v/>
      </c>
      <c r="R622" s="96" t="str">
        <f t="shared" si="257"/>
        <v/>
      </c>
      <c r="S622" s="96" t="str">
        <f t="shared" si="269"/>
        <v/>
      </c>
      <c r="T622" s="96" t="str">
        <f t="shared" si="258"/>
        <v/>
      </c>
      <c r="U622" s="96" t="str">
        <f t="shared" si="259"/>
        <v/>
      </c>
      <c r="V622" s="96" t="str">
        <f t="shared" si="260"/>
        <v/>
      </c>
      <c r="W622" s="96" t="str">
        <f t="shared" si="261"/>
        <v/>
      </c>
      <c r="X622" s="96" t="str">
        <f t="shared" si="270"/>
        <v/>
      </c>
      <c r="Y622" s="96" t="str">
        <f t="shared" si="271"/>
        <v/>
      </c>
      <c r="Z622" s="96" t="str">
        <f t="shared" si="262"/>
        <v/>
      </c>
      <c r="AA622" s="96" t="str">
        <f t="shared" si="272"/>
        <v/>
      </c>
      <c r="AB622" s="96" t="str">
        <f t="shared" si="273"/>
        <v/>
      </c>
      <c r="AC622" s="96" t="str">
        <f t="shared" si="263"/>
        <v/>
      </c>
      <c r="AD622" s="96" t="str">
        <f t="shared" si="274"/>
        <v/>
      </c>
      <c r="AE622" s="96" t="str">
        <f t="shared" si="264"/>
        <v/>
      </c>
      <c r="AF622" s="96" t="str">
        <f t="shared" si="265"/>
        <v/>
      </c>
      <c r="AG622" s="96" t="str">
        <f t="shared" si="266"/>
        <v/>
      </c>
      <c r="AH622" s="96" t="str">
        <f t="shared" si="275"/>
        <v/>
      </c>
      <c r="AI622" s="129" t="str">
        <f t="shared" si="276"/>
        <v/>
      </c>
    </row>
    <row r="623" spans="1:35" hidden="1">
      <c r="A623" s="130"/>
      <c r="B623" s="99"/>
      <c r="C623" s="97"/>
      <c r="D623" s="98"/>
      <c r="E623" s="98"/>
      <c r="F623" s="98"/>
      <c r="G623" s="98"/>
      <c r="H623" s="93" t="str">
        <f t="shared" si="252"/>
        <v/>
      </c>
      <c r="I623" s="778"/>
      <c r="J623" s="95" t="str">
        <f t="shared" si="253"/>
        <v/>
      </c>
      <c r="K623" s="95" t="str">
        <f t="shared" si="254"/>
        <v/>
      </c>
      <c r="L623" s="909"/>
      <c r="M623" s="93" t="str">
        <f t="shared" si="267"/>
        <v/>
      </c>
      <c r="N623" s="93" t="str">
        <f t="shared" si="255"/>
        <v/>
      </c>
      <c r="O623" s="96"/>
      <c r="P623" s="96" t="str">
        <f t="shared" si="268"/>
        <v/>
      </c>
      <c r="Q623" s="96" t="str">
        <f t="shared" si="256"/>
        <v/>
      </c>
      <c r="R623" s="96" t="str">
        <f t="shared" si="257"/>
        <v/>
      </c>
      <c r="S623" s="96" t="str">
        <f t="shared" si="269"/>
        <v/>
      </c>
      <c r="T623" s="96" t="str">
        <f t="shared" si="258"/>
        <v/>
      </c>
      <c r="U623" s="96" t="str">
        <f t="shared" si="259"/>
        <v/>
      </c>
      <c r="V623" s="96" t="str">
        <f t="shared" si="260"/>
        <v/>
      </c>
      <c r="W623" s="96" t="str">
        <f t="shared" si="261"/>
        <v/>
      </c>
      <c r="X623" s="96" t="str">
        <f t="shared" si="270"/>
        <v/>
      </c>
      <c r="Y623" s="96" t="str">
        <f t="shared" si="271"/>
        <v/>
      </c>
      <c r="Z623" s="96" t="str">
        <f t="shared" si="262"/>
        <v/>
      </c>
      <c r="AA623" s="96" t="str">
        <f t="shared" si="272"/>
        <v/>
      </c>
      <c r="AB623" s="96" t="str">
        <f t="shared" si="273"/>
        <v/>
      </c>
      <c r="AC623" s="96" t="str">
        <f t="shared" si="263"/>
        <v/>
      </c>
      <c r="AD623" s="96" t="str">
        <f t="shared" si="274"/>
        <v/>
      </c>
      <c r="AE623" s="96" t="str">
        <f t="shared" si="264"/>
        <v/>
      </c>
      <c r="AF623" s="96" t="str">
        <f t="shared" si="265"/>
        <v/>
      </c>
      <c r="AG623" s="96" t="str">
        <f t="shared" si="266"/>
        <v/>
      </c>
      <c r="AH623" s="96" t="str">
        <f t="shared" si="275"/>
        <v/>
      </c>
      <c r="AI623" s="129" t="str">
        <f t="shared" si="276"/>
        <v/>
      </c>
    </row>
    <row r="624" spans="1:35" hidden="1">
      <c r="A624" s="130"/>
      <c r="B624" s="99"/>
      <c r="C624" s="97"/>
      <c r="D624" s="98"/>
      <c r="E624" s="98"/>
      <c r="F624" s="98"/>
      <c r="G624" s="98"/>
      <c r="H624" s="93" t="str">
        <f t="shared" si="252"/>
        <v/>
      </c>
      <c r="I624" s="778"/>
      <c r="J624" s="95" t="str">
        <f t="shared" si="253"/>
        <v/>
      </c>
      <c r="K624" s="95" t="str">
        <f t="shared" si="254"/>
        <v/>
      </c>
      <c r="L624" s="909"/>
      <c r="M624" s="93" t="str">
        <f t="shared" si="267"/>
        <v/>
      </c>
      <c r="N624" s="93" t="str">
        <f t="shared" si="255"/>
        <v/>
      </c>
      <c r="O624" s="96"/>
      <c r="P624" s="96" t="str">
        <f t="shared" si="268"/>
        <v/>
      </c>
      <c r="Q624" s="96" t="str">
        <f t="shared" si="256"/>
        <v/>
      </c>
      <c r="R624" s="96" t="str">
        <f t="shared" si="257"/>
        <v/>
      </c>
      <c r="S624" s="96" t="str">
        <f t="shared" si="269"/>
        <v/>
      </c>
      <c r="T624" s="96" t="str">
        <f t="shared" si="258"/>
        <v/>
      </c>
      <c r="U624" s="96" t="str">
        <f t="shared" si="259"/>
        <v/>
      </c>
      <c r="V624" s="96" t="str">
        <f t="shared" si="260"/>
        <v/>
      </c>
      <c r="W624" s="96" t="str">
        <f t="shared" si="261"/>
        <v/>
      </c>
      <c r="X624" s="96" t="str">
        <f t="shared" si="270"/>
        <v/>
      </c>
      <c r="Y624" s="96" t="str">
        <f t="shared" si="271"/>
        <v/>
      </c>
      <c r="Z624" s="96" t="str">
        <f t="shared" si="262"/>
        <v/>
      </c>
      <c r="AA624" s="96" t="str">
        <f t="shared" si="272"/>
        <v/>
      </c>
      <c r="AB624" s="96" t="str">
        <f t="shared" si="273"/>
        <v/>
      </c>
      <c r="AC624" s="96" t="str">
        <f t="shared" si="263"/>
        <v/>
      </c>
      <c r="AD624" s="96" t="str">
        <f t="shared" si="274"/>
        <v/>
      </c>
      <c r="AE624" s="96" t="str">
        <f t="shared" si="264"/>
        <v/>
      </c>
      <c r="AF624" s="96" t="str">
        <f t="shared" si="265"/>
        <v/>
      </c>
      <c r="AG624" s="96" t="str">
        <f t="shared" si="266"/>
        <v/>
      </c>
      <c r="AH624" s="96" t="str">
        <f t="shared" si="275"/>
        <v/>
      </c>
      <c r="AI624" s="129" t="str">
        <f t="shared" si="276"/>
        <v/>
      </c>
    </row>
    <row r="625" spans="1:35" hidden="1">
      <c r="A625" s="130"/>
      <c r="B625" s="99"/>
      <c r="C625" s="97"/>
      <c r="D625" s="98"/>
      <c r="E625" s="98"/>
      <c r="F625" s="98"/>
      <c r="G625" s="98"/>
      <c r="H625" s="93" t="str">
        <f t="shared" si="252"/>
        <v/>
      </c>
      <c r="I625" s="778"/>
      <c r="J625" s="95" t="str">
        <f t="shared" si="253"/>
        <v/>
      </c>
      <c r="K625" s="95" t="str">
        <f t="shared" si="254"/>
        <v/>
      </c>
      <c r="L625" s="909"/>
      <c r="M625" s="93" t="str">
        <f t="shared" si="267"/>
        <v/>
      </c>
      <c r="N625" s="93" t="str">
        <f t="shared" si="255"/>
        <v/>
      </c>
      <c r="O625" s="96"/>
      <c r="P625" s="96" t="str">
        <f t="shared" si="268"/>
        <v/>
      </c>
      <c r="Q625" s="96" t="str">
        <f t="shared" si="256"/>
        <v/>
      </c>
      <c r="R625" s="96" t="str">
        <f t="shared" si="257"/>
        <v/>
      </c>
      <c r="S625" s="96" t="str">
        <f t="shared" si="269"/>
        <v/>
      </c>
      <c r="T625" s="96" t="str">
        <f t="shared" si="258"/>
        <v/>
      </c>
      <c r="U625" s="96" t="str">
        <f t="shared" si="259"/>
        <v/>
      </c>
      <c r="V625" s="96" t="str">
        <f t="shared" si="260"/>
        <v/>
      </c>
      <c r="W625" s="96" t="str">
        <f t="shared" si="261"/>
        <v/>
      </c>
      <c r="X625" s="96" t="str">
        <f t="shared" si="270"/>
        <v/>
      </c>
      <c r="Y625" s="96" t="str">
        <f t="shared" si="271"/>
        <v/>
      </c>
      <c r="Z625" s="96" t="str">
        <f t="shared" si="262"/>
        <v/>
      </c>
      <c r="AA625" s="96" t="str">
        <f t="shared" si="272"/>
        <v/>
      </c>
      <c r="AB625" s="96" t="str">
        <f t="shared" si="273"/>
        <v/>
      </c>
      <c r="AC625" s="96" t="str">
        <f t="shared" si="263"/>
        <v/>
      </c>
      <c r="AD625" s="96" t="str">
        <f t="shared" si="274"/>
        <v/>
      </c>
      <c r="AE625" s="96" t="str">
        <f t="shared" si="264"/>
        <v/>
      </c>
      <c r="AF625" s="96" t="str">
        <f t="shared" si="265"/>
        <v/>
      </c>
      <c r="AG625" s="96" t="str">
        <f t="shared" si="266"/>
        <v/>
      </c>
      <c r="AH625" s="96" t="str">
        <f t="shared" si="275"/>
        <v/>
      </c>
      <c r="AI625" s="129" t="str">
        <f t="shared" si="276"/>
        <v/>
      </c>
    </row>
    <row r="626" spans="1:35" hidden="1">
      <c r="A626" s="130"/>
      <c r="B626" s="99"/>
      <c r="C626" s="97"/>
      <c r="D626" s="98"/>
      <c r="E626" s="98"/>
      <c r="F626" s="98"/>
      <c r="G626" s="98"/>
      <c r="H626" s="93" t="str">
        <f t="shared" si="252"/>
        <v/>
      </c>
      <c r="I626" s="778"/>
      <c r="J626" s="95" t="str">
        <f t="shared" si="253"/>
        <v/>
      </c>
      <c r="K626" s="95" t="str">
        <f t="shared" si="254"/>
        <v/>
      </c>
      <c r="L626" s="909"/>
      <c r="M626" s="93" t="str">
        <f t="shared" si="267"/>
        <v/>
      </c>
      <c r="N626" s="93" t="str">
        <f t="shared" si="255"/>
        <v/>
      </c>
      <c r="O626" s="96"/>
      <c r="P626" s="96" t="str">
        <f t="shared" si="268"/>
        <v/>
      </c>
      <c r="Q626" s="96" t="str">
        <f t="shared" si="256"/>
        <v/>
      </c>
      <c r="R626" s="96" t="str">
        <f t="shared" si="257"/>
        <v/>
      </c>
      <c r="S626" s="96" t="str">
        <f t="shared" si="269"/>
        <v/>
      </c>
      <c r="T626" s="96" t="str">
        <f t="shared" si="258"/>
        <v/>
      </c>
      <c r="U626" s="96" t="str">
        <f t="shared" si="259"/>
        <v/>
      </c>
      <c r="V626" s="96" t="str">
        <f t="shared" si="260"/>
        <v/>
      </c>
      <c r="W626" s="96" t="str">
        <f t="shared" si="261"/>
        <v/>
      </c>
      <c r="X626" s="96" t="str">
        <f t="shared" si="270"/>
        <v/>
      </c>
      <c r="Y626" s="96" t="str">
        <f t="shared" si="271"/>
        <v/>
      </c>
      <c r="Z626" s="96" t="str">
        <f t="shared" si="262"/>
        <v/>
      </c>
      <c r="AA626" s="96" t="str">
        <f t="shared" si="272"/>
        <v/>
      </c>
      <c r="AB626" s="96" t="str">
        <f t="shared" si="273"/>
        <v/>
      </c>
      <c r="AC626" s="96" t="str">
        <f t="shared" si="263"/>
        <v/>
      </c>
      <c r="AD626" s="96" t="str">
        <f t="shared" si="274"/>
        <v/>
      </c>
      <c r="AE626" s="96" t="str">
        <f t="shared" si="264"/>
        <v/>
      </c>
      <c r="AF626" s="96" t="str">
        <f t="shared" si="265"/>
        <v/>
      </c>
      <c r="AG626" s="96" t="str">
        <f t="shared" si="266"/>
        <v/>
      </c>
      <c r="AH626" s="96" t="str">
        <f t="shared" si="275"/>
        <v/>
      </c>
      <c r="AI626" s="129" t="str">
        <f t="shared" si="276"/>
        <v/>
      </c>
    </row>
    <row r="627" spans="1:35" hidden="1">
      <c r="A627" s="130"/>
      <c r="B627" s="99"/>
      <c r="C627" s="97"/>
      <c r="D627" s="98"/>
      <c r="E627" s="98"/>
      <c r="F627" s="98"/>
      <c r="G627" s="98"/>
      <c r="H627" s="93" t="str">
        <f t="shared" si="252"/>
        <v/>
      </c>
      <c r="I627" s="778"/>
      <c r="J627" s="95" t="str">
        <f t="shared" si="253"/>
        <v/>
      </c>
      <c r="K627" s="95" t="str">
        <f t="shared" si="254"/>
        <v/>
      </c>
      <c r="L627" s="909"/>
      <c r="M627" s="93" t="str">
        <f t="shared" si="267"/>
        <v/>
      </c>
      <c r="N627" s="93" t="str">
        <f t="shared" si="255"/>
        <v/>
      </c>
      <c r="O627" s="96"/>
      <c r="P627" s="96" t="str">
        <f t="shared" si="268"/>
        <v/>
      </c>
      <c r="Q627" s="96" t="str">
        <f t="shared" si="256"/>
        <v/>
      </c>
      <c r="R627" s="96" t="str">
        <f t="shared" si="257"/>
        <v/>
      </c>
      <c r="S627" s="96" t="str">
        <f t="shared" si="269"/>
        <v/>
      </c>
      <c r="T627" s="96" t="str">
        <f t="shared" si="258"/>
        <v/>
      </c>
      <c r="U627" s="96" t="str">
        <f t="shared" si="259"/>
        <v/>
      </c>
      <c r="V627" s="96" t="str">
        <f t="shared" si="260"/>
        <v/>
      </c>
      <c r="W627" s="96" t="str">
        <f t="shared" si="261"/>
        <v/>
      </c>
      <c r="X627" s="96" t="str">
        <f t="shared" si="270"/>
        <v/>
      </c>
      <c r="Y627" s="96" t="str">
        <f t="shared" si="271"/>
        <v/>
      </c>
      <c r="Z627" s="96" t="str">
        <f t="shared" si="262"/>
        <v/>
      </c>
      <c r="AA627" s="96" t="str">
        <f t="shared" si="272"/>
        <v/>
      </c>
      <c r="AB627" s="96" t="str">
        <f t="shared" si="273"/>
        <v/>
      </c>
      <c r="AC627" s="96" t="str">
        <f t="shared" si="263"/>
        <v/>
      </c>
      <c r="AD627" s="96" t="str">
        <f t="shared" si="274"/>
        <v/>
      </c>
      <c r="AE627" s="96" t="str">
        <f t="shared" si="264"/>
        <v/>
      </c>
      <c r="AF627" s="96" t="str">
        <f t="shared" si="265"/>
        <v/>
      </c>
      <c r="AG627" s="96" t="str">
        <f t="shared" si="266"/>
        <v/>
      </c>
      <c r="AH627" s="96" t="str">
        <f t="shared" si="275"/>
        <v/>
      </c>
      <c r="AI627" s="129" t="str">
        <f t="shared" si="276"/>
        <v/>
      </c>
    </row>
    <row r="628" spans="1:35" hidden="1">
      <c r="A628" s="130"/>
      <c r="B628" s="99"/>
      <c r="C628" s="97"/>
      <c r="D628" s="98"/>
      <c r="E628" s="98"/>
      <c r="F628" s="98"/>
      <c r="G628" s="98"/>
      <c r="H628" s="93" t="str">
        <f t="shared" si="252"/>
        <v/>
      </c>
      <c r="I628" s="778"/>
      <c r="J628" s="95" t="str">
        <f t="shared" si="253"/>
        <v/>
      </c>
      <c r="K628" s="95" t="str">
        <f t="shared" si="254"/>
        <v/>
      </c>
      <c r="L628" s="909"/>
      <c r="M628" s="93" t="str">
        <f t="shared" si="267"/>
        <v/>
      </c>
      <c r="N628" s="93" t="str">
        <f t="shared" si="255"/>
        <v/>
      </c>
      <c r="O628" s="96"/>
      <c r="P628" s="96" t="str">
        <f t="shared" si="268"/>
        <v/>
      </c>
      <c r="Q628" s="96" t="str">
        <f t="shared" si="256"/>
        <v/>
      </c>
      <c r="R628" s="96" t="str">
        <f t="shared" si="257"/>
        <v/>
      </c>
      <c r="S628" s="96" t="str">
        <f t="shared" si="269"/>
        <v/>
      </c>
      <c r="T628" s="96" t="str">
        <f t="shared" si="258"/>
        <v/>
      </c>
      <c r="U628" s="96" t="str">
        <f t="shared" si="259"/>
        <v/>
      </c>
      <c r="V628" s="96" t="str">
        <f t="shared" si="260"/>
        <v/>
      </c>
      <c r="W628" s="96" t="str">
        <f t="shared" si="261"/>
        <v/>
      </c>
      <c r="X628" s="96" t="str">
        <f t="shared" si="270"/>
        <v/>
      </c>
      <c r="Y628" s="96" t="str">
        <f t="shared" si="271"/>
        <v/>
      </c>
      <c r="Z628" s="96" t="str">
        <f t="shared" si="262"/>
        <v/>
      </c>
      <c r="AA628" s="96" t="str">
        <f t="shared" si="272"/>
        <v/>
      </c>
      <c r="AB628" s="96" t="str">
        <f t="shared" si="273"/>
        <v/>
      </c>
      <c r="AC628" s="96" t="str">
        <f t="shared" si="263"/>
        <v/>
      </c>
      <c r="AD628" s="96" t="str">
        <f t="shared" si="274"/>
        <v/>
      </c>
      <c r="AE628" s="96" t="str">
        <f t="shared" si="264"/>
        <v/>
      </c>
      <c r="AF628" s="96" t="str">
        <f t="shared" si="265"/>
        <v/>
      </c>
      <c r="AG628" s="96" t="str">
        <f t="shared" si="266"/>
        <v/>
      </c>
      <c r="AH628" s="96" t="str">
        <f t="shared" si="275"/>
        <v/>
      </c>
      <c r="AI628" s="129" t="str">
        <f t="shared" si="276"/>
        <v/>
      </c>
    </row>
    <row r="629" spans="1:35" hidden="1">
      <c r="A629" s="130"/>
      <c r="B629" s="99"/>
      <c r="C629" s="97"/>
      <c r="D629" s="98"/>
      <c r="E629" s="98"/>
      <c r="F629" s="98"/>
      <c r="G629" s="98"/>
      <c r="H629" s="93" t="str">
        <f t="shared" si="252"/>
        <v/>
      </c>
      <c r="I629" s="778"/>
      <c r="J629" s="95" t="str">
        <f t="shared" si="253"/>
        <v/>
      </c>
      <c r="K629" s="95" t="str">
        <f t="shared" si="254"/>
        <v/>
      </c>
      <c r="L629" s="909"/>
      <c r="M629" s="93" t="str">
        <f t="shared" si="267"/>
        <v/>
      </c>
      <c r="N629" s="93" t="str">
        <f t="shared" si="255"/>
        <v/>
      </c>
      <c r="O629" s="96"/>
      <c r="P629" s="96" t="str">
        <f t="shared" si="268"/>
        <v/>
      </c>
      <c r="Q629" s="96" t="str">
        <f t="shared" si="256"/>
        <v/>
      </c>
      <c r="R629" s="96" t="str">
        <f t="shared" si="257"/>
        <v/>
      </c>
      <c r="S629" s="96" t="str">
        <f t="shared" si="269"/>
        <v/>
      </c>
      <c r="T629" s="96" t="str">
        <f t="shared" si="258"/>
        <v/>
      </c>
      <c r="U629" s="96" t="str">
        <f t="shared" si="259"/>
        <v/>
      </c>
      <c r="V629" s="96" t="str">
        <f t="shared" si="260"/>
        <v/>
      </c>
      <c r="W629" s="96" t="str">
        <f t="shared" si="261"/>
        <v/>
      </c>
      <c r="X629" s="96" t="str">
        <f t="shared" si="270"/>
        <v/>
      </c>
      <c r="Y629" s="96" t="str">
        <f t="shared" si="271"/>
        <v/>
      </c>
      <c r="Z629" s="96" t="str">
        <f t="shared" si="262"/>
        <v/>
      </c>
      <c r="AA629" s="96" t="str">
        <f t="shared" si="272"/>
        <v/>
      </c>
      <c r="AB629" s="96" t="str">
        <f t="shared" si="273"/>
        <v/>
      </c>
      <c r="AC629" s="96" t="str">
        <f t="shared" si="263"/>
        <v/>
      </c>
      <c r="AD629" s="96" t="str">
        <f t="shared" si="274"/>
        <v/>
      </c>
      <c r="AE629" s="96" t="str">
        <f t="shared" si="264"/>
        <v/>
      </c>
      <c r="AF629" s="96" t="str">
        <f t="shared" si="265"/>
        <v/>
      </c>
      <c r="AG629" s="96" t="str">
        <f t="shared" si="266"/>
        <v/>
      </c>
      <c r="AH629" s="96" t="str">
        <f t="shared" si="275"/>
        <v/>
      </c>
      <c r="AI629" s="129" t="str">
        <f t="shared" si="276"/>
        <v/>
      </c>
    </row>
    <row r="630" spans="1:35" hidden="1">
      <c r="A630" s="130"/>
      <c r="B630" s="99"/>
      <c r="C630" s="97"/>
      <c r="D630" s="98"/>
      <c r="E630" s="98"/>
      <c r="F630" s="98"/>
      <c r="G630" s="98"/>
      <c r="H630" s="93" t="str">
        <f t="shared" si="252"/>
        <v/>
      </c>
      <c r="I630" s="778"/>
      <c r="J630" s="95" t="str">
        <f t="shared" si="253"/>
        <v/>
      </c>
      <c r="K630" s="95" t="str">
        <f t="shared" si="254"/>
        <v/>
      </c>
      <c r="L630" s="909"/>
      <c r="M630" s="93" t="str">
        <f t="shared" si="267"/>
        <v/>
      </c>
      <c r="N630" s="93" t="str">
        <f t="shared" si="255"/>
        <v/>
      </c>
      <c r="O630" s="96"/>
      <c r="P630" s="96" t="str">
        <f t="shared" si="268"/>
        <v/>
      </c>
      <c r="Q630" s="96" t="str">
        <f t="shared" si="256"/>
        <v/>
      </c>
      <c r="R630" s="96" t="str">
        <f t="shared" si="257"/>
        <v/>
      </c>
      <c r="S630" s="96" t="str">
        <f t="shared" si="269"/>
        <v/>
      </c>
      <c r="T630" s="96" t="str">
        <f t="shared" si="258"/>
        <v/>
      </c>
      <c r="U630" s="96" t="str">
        <f t="shared" si="259"/>
        <v/>
      </c>
      <c r="V630" s="96" t="str">
        <f t="shared" si="260"/>
        <v/>
      </c>
      <c r="W630" s="96" t="str">
        <f t="shared" si="261"/>
        <v/>
      </c>
      <c r="X630" s="96" t="str">
        <f t="shared" si="270"/>
        <v/>
      </c>
      <c r="Y630" s="96" t="str">
        <f t="shared" si="271"/>
        <v/>
      </c>
      <c r="Z630" s="96" t="str">
        <f t="shared" si="262"/>
        <v/>
      </c>
      <c r="AA630" s="96" t="str">
        <f t="shared" si="272"/>
        <v/>
      </c>
      <c r="AB630" s="96" t="str">
        <f t="shared" si="273"/>
        <v/>
      </c>
      <c r="AC630" s="96" t="str">
        <f t="shared" si="263"/>
        <v/>
      </c>
      <c r="AD630" s="96" t="str">
        <f t="shared" si="274"/>
        <v/>
      </c>
      <c r="AE630" s="96" t="str">
        <f t="shared" si="264"/>
        <v/>
      </c>
      <c r="AF630" s="96" t="str">
        <f t="shared" si="265"/>
        <v/>
      </c>
      <c r="AG630" s="96" t="str">
        <f t="shared" si="266"/>
        <v/>
      </c>
      <c r="AH630" s="96" t="str">
        <f t="shared" si="275"/>
        <v/>
      </c>
      <c r="AI630" s="129" t="str">
        <f t="shared" si="276"/>
        <v/>
      </c>
    </row>
    <row r="631" spans="1:35" hidden="1">
      <c r="A631" s="130"/>
      <c r="B631" s="99"/>
      <c r="C631" s="97"/>
      <c r="D631" s="98"/>
      <c r="E631" s="98"/>
      <c r="F631" s="98"/>
      <c r="G631" s="98"/>
      <c r="H631" s="93" t="str">
        <f t="shared" si="252"/>
        <v/>
      </c>
      <c r="I631" s="778"/>
      <c r="J631" s="95" t="str">
        <f t="shared" si="253"/>
        <v/>
      </c>
      <c r="K631" s="95" t="str">
        <f t="shared" si="254"/>
        <v/>
      </c>
      <c r="L631" s="909"/>
      <c r="M631" s="93" t="str">
        <f t="shared" si="267"/>
        <v/>
      </c>
      <c r="N631" s="93" t="str">
        <f t="shared" si="255"/>
        <v/>
      </c>
      <c r="O631" s="96"/>
      <c r="P631" s="96" t="str">
        <f t="shared" si="268"/>
        <v/>
      </c>
      <c r="Q631" s="96" t="str">
        <f t="shared" si="256"/>
        <v/>
      </c>
      <c r="R631" s="96" t="str">
        <f t="shared" si="257"/>
        <v/>
      </c>
      <c r="S631" s="96" t="str">
        <f t="shared" si="269"/>
        <v/>
      </c>
      <c r="T631" s="96" t="str">
        <f t="shared" si="258"/>
        <v/>
      </c>
      <c r="U631" s="96" t="str">
        <f t="shared" si="259"/>
        <v/>
      </c>
      <c r="V631" s="96" t="str">
        <f t="shared" si="260"/>
        <v/>
      </c>
      <c r="W631" s="96" t="str">
        <f t="shared" si="261"/>
        <v/>
      </c>
      <c r="X631" s="96" t="str">
        <f t="shared" si="270"/>
        <v/>
      </c>
      <c r="Y631" s="96" t="str">
        <f t="shared" si="271"/>
        <v/>
      </c>
      <c r="Z631" s="96" t="str">
        <f t="shared" si="262"/>
        <v/>
      </c>
      <c r="AA631" s="96" t="str">
        <f t="shared" si="272"/>
        <v/>
      </c>
      <c r="AB631" s="96" t="str">
        <f t="shared" si="273"/>
        <v/>
      </c>
      <c r="AC631" s="96" t="str">
        <f t="shared" si="263"/>
        <v/>
      </c>
      <c r="AD631" s="96" t="str">
        <f t="shared" si="274"/>
        <v/>
      </c>
      <c r="AE631" s="96" t="str">
        <f t="shared" si="264"/>
        <v/>
      </c>
      <c r="AF631" s="96" t="str">
        <f t="shared" si="265"/>
        <v/>
      </c>
      <c r="AG631" s="96" t="str">
        <f t="shared" si="266"/>
        <v/>
      </c>
      <c r="AH631" s="96" t="str">
        <f t="shared" si="275"/>
        <v/>
      </c>
      <c r="AI631" s="129" t="str">
        <f t="shared" si="276"/>
        <v/>
      </c>
    </row>
    <row r="632" spans="1:35" hidden="1">
      <c r="A632" s="130"/>
      <c r="B632" s="99"/>
      <c r="C632" s="97"/>
      <c r="D632" s="98"/>
      <c r="E632" s="98"/>
      <c r="F632" s="98"/>
      <c r="G632" s="98"/>
      <c r="H632" s="93" t="str">
        <f t="shared" si="252"/>
        <v/>
      </c>
      <c r="I632" s="778"/>
      <c r="J632" s="95" t="str">
        <f t="shared" si="253"/>
        <v/>
      </c>
      <c r="K632" s="95" t="str">
        <f t="shared" si="254"/>
        <v/>
      </c>
      <c r="L632" s="909"/>
      <c r="M632" s="93" t="str">
        <f t="shared" si="267"/>
        <v/>
      </c>
      <c r="N632" s="93" t="str">
        <f t="shared" si="255"/>
        <v/>
      </c>
      <c r="O632" s="96"/>
      <c r="P632" s="96" t="str">
        <f t="shared" si="268"/>
        <v/>
      </c>
      <c r="Q632" s="96" t="str">
        <f t="shared" si="256"/>
        <v/>
      </c>
      <c r="R632" s="96" t="str">
        <f t="shared" si="257"/>
        <v/>
      </c>
      <c r="S632" s="96" t="str">
        <f t="shared" si="269"/>
        <v/>
      </c>
      <c r="T632" s="96" t="str">
        <f t="shared" si="258"/>
        <v/>
      </c>
      <c r="U632" s="96" t="str">
        <f t="shared" si="259"/>
        <v/>
      </c>
      <c r="V632" s="96" t="str">
        <f t="shared" si="260"/>
        <v/>
      </c>
      <c r="W632" s="96" t="str">
        <f t="shared" si="261"/>
        <v/>
      </c>
      <c r="X632" s="96" t="str">
        <f t="shared" si="270"/>
        <v/>
      </c>
      <c r="Y632" s="96" t="str">
        <f t="shared" si="271"/>
        <v/>
      </c>
      <c r="Z632" s="96" t="str">
        <f t="shared" si="262"/>
        <v/>
      </c>
      <c r="AA632" s="96" t="str">
        <f t="shared" si="272"/>
        <v/>
      </c>
      <c r="AB632" s="96" t="str">
        <f t="shared" si="273"/>
        <v/>
      </c>
      <c r="AC632" s="96" t="str">
        <f t="shared" si="263"/>
        <v/>
      </c>
      <c r="AD632" s="96" t="str">
        <f t="shared" si="274"/>
        <v/>
      </c>
      <c r="AE632" s="96" t="str">
        <f t="shared" si="264"/>
        <v/>
      </c>
      <c r="AF632" s="96" t="str">
        <f t="shared" si="265"/>
        <v/>
      </c>
      <c r="AG632" s="96" t="str">
        <f t="shared" si="266"/>
        <v/>
      </c>
      <c r="AH632" s="96" t="str">
        <f t="shared" si="275"/>
        <v/>
      </c>
      <c r="AI632" s="129" t="str">
        <f t="shared" si="276"/>
        <v/>
      </c>
    </row>
    <row r="633" spans="1:35" hidden="1">
      <c r="A633" s="130"/>
      <c r="B633" s="99"/>
      <c r="C633" s="97"/>
      <c r="D633" s="98"/>
      <c r="E633" s="98"/>
      <c r="F633" s="98"/>
      <c r="G633" s="98"/>
      <c r="H633" s="93" t="str">
        <f t="shared" si="252"/>
        <v/>
      </c>
      <c r="I633" s="778"/>
      <c r="J633" s="95" t="str">
        <f t="shared" si="253"/>
        <v/>
      </c>
      <c r="K633" s="95" t="str">
        <f t="shared" si="254"/>
        <v/>
      </c>
      <c r="L633" s="909"/>
      <c r="M633" s="93" t="str">
        <f t="shared" si="267"/>
        <v/>
      </c>
      <c r="N633" s="93" t="str">
        <f t="shared" si="255"/>
        <v/>
      </c>
      <c r="O633" s="96"/>
      <c r="P633" s="96" t="str">
        <f t="shared" si="268"/>
        <v/>
      </c>
      <c r="Q633" s="96" t="str">
        <f t="shared" si="256"/>
        <v/>
      </c>
      <c r="R633" s="96" t="str">
        <f t="shared" si="257"/>
        <v/>
      </c>
      <c r="S633" s="96" t="str">
        <f t="shared" si="269"/>
        <v/>
      </c>
      <c r="T633" s="96" t="str">
        <f t="shared" si="258"/>
        <v/>
      </c>
      <c r="U633" s="96" t="str">
        <f t="shared" si="259"/>
        <v/>
      </c>
      <c r="V633" s="96" t="str">
        <f t="shared" si="260"/>
        <v/>
      </c>
      <c r="W633" s="96" t="str">
        <f t="shared" si="261"/>
        <v/>
      </c>
      <c r="X633" s="96" t="str">
        <f t="shared" si="270"/>
        <v/>
      </c>
      <c r="Y633" s="96" t="str">
        <f t="shared" si="271"/>
        <v/>
      </c>
      <c r="Z633" s="96" t="str">
        <f t="shared" si="262"/>
        <v/>
      </c>
      <c r="AA633" s="96" t="str">
        <f t="shared" si="272"/>
        <v/>
      </c>
      <c r="AB633" s="96" t="str">
        <f t="shared" si="273"/>
        <v/>
      </c>
      <c r="AC633" s="96" t="str">
        <f t="shared" si="263"/>
        <v/>
      </c>
      <c r="AD633" s="96" t="str">
        <f t="shared" si="274"/>
        <v/>
      </c>
      <c r="AE633" s="96" t="str">
        <f t="shared" si="264"/>
        <v/>
      </c>
      <c r="AF633" s="96" t="str">
        <f t="shared" si="265"/>
        <v/>
      </c>
      <c r="AG633" s="96" t="str">
        <f t="shared" si="266"/>
        <v/>
      </c>
      <c r="AH633" s="96" t="str">
        <f t="shared" si="275"/>
        <v/>
      </c>
      <c r="AI633" s="129" t="str">
        <f t="shared" si="276"/>
        <v/>
      </c>
    </row>
    <row r="634" spans="1:35" hidden="1">
      <c r="A634" s="130"/>
      <c r="B634" s="99"/>
      <c r="C634" s="97"/>
      <c r="D634" s="98"/>
      <c r="E634" s="98"/>
      <c r="F634" s="98"/>
      <c r="G634" s="98"/>
      <c r="H634" s="93" t="str">
        <f t="shared" si="252"/>
        <v/>
      </c>
      <c r="I634" s="778"/>
      <c r="J634" s="95" t="str">
        <f t="shared" si="253"/>
        <v/>
      </c>
      <c r="K634" s="95" t="str">
        <f t="shared" si="254"/>
        <v/>
      </c>
      <c r="L634" s="909"/>
      <c r="M634" s="93" t="str">
        <f t="shared" si="267"/>
        <v/>
      </c>
      <c r="N634" s="93" t="str">
        <f t="shared" si="255"/>
        <v/>
      </c>
      <c r="O634" s="96"/>
      <c r="P634" s="96" t="str">
        <f t="shared" si="268"/>
        <v/>
      </c>
      <c r="Q634" s="96" t="str">
        <f t="shared" si="256"/>
        <v/>
      </c>
      <c r="R634" s="96" t="str">
        <f t="shared" si="257"/>
        <v/>
      </c>
      <c r="S634" s="96" t="str">
        <f t="shared" si="269"/>
        <v/>
      </c>
      <c r="T634" s="96" t="str">
        <f t="shared" si="258"/>
        <v/>
      </c>
      <c r="U634" s="96" t="str">
        <f t="shared" si="259"/>
        <v/>
      </c>
      <c r="V634" s="96" t="str">
        <f t="shared" si="260"/>
        <v/>
      </c>
      <c r="W634" s="96" t="str">
        <f t="shared" si="261"/>
        <v/>
      </c>
      <c r="X634" s="96" t="str">
        <f t="shared" si="270"/>
        <v/>
      </c>
      <c r="Y634" s="96" t="str">
        <f t="shared" si="271"/>
        <v/>
      </c>
      <c r="Z634" s="96" t="str">
        <f t="shared" si="262"/>
        <v/>
      </c>
      <c r="AA634" s="96" t="str">
        <f t="shared" si="272"/>
        <v/>
      </c>
      <c r="AB634" s="96" t="str">
        <f t="shared" si="273"/>
        <v/>
      </c>
      <c r="AC634" s="96" t="str">
        <f t="shared" si="263"/>
        <v/>
      </c>
      <c r="AD634" s="96" t="str">
        <f t="shared" si="274"/>
        <v/>
      </c>
      <c r="AE634" s="96" t="str">
        <f t="shared" si="264"/>
        <v/>
      </c>
      <c r="AF634" s="96" t="str">
        <f t="shared" si="265"/>
        <v/>
      </c>
      <c r="AG634" s="96" t="str">
        <f t="shared" si="266"/>
        <v/>
      </c>
      <c r="AH634" s="96" t="str">
        <f t="shared" si="275"/>
        <v/>
      </c>
      <c r="AI634" s="129" t="str">
        <f t="shared" si="276"/>
        <v/>
      </c>
    </row>
    <row r="635" spans="1:35" hidden="1">
      <c r="A635" s="130"/>
      <c r="B635" s="99"/>
      <c r="C635" s="97"/>
      <c r="D635" s="98"/>
      <c r="E635" s="98"/>
      <c r="F635" s="98"/>
      <c r="G635" s="98"/>
      <c r="H635" s="93" t="str">
        <f t="shared" si="252"/>
        <v/>
      </c>
      <c r="I635" s="778"/>
      <c r="J635" s="95" t="str">
        <f t="shared" si="253"/>
        <v/>
      </c>
      <c r="K635" s="95" t="str">
        <f t="shared" si="254"/>
        <v/>
      </c>
      <c r="L635" s="909"/>
      <c r="M635" s="93" t="str">
        <f t="shared" si="267"/>
        <v/>
      </c>
      <c r="N635" s="93" t="str">
        <f t="shared" si="255"/>
        <v/>
      </c>
      <c r="O635" s="96"/>
      <c r="P635" s="96" t="str">
        <f t="shared" si="268"/>
        <v/>
      </c>
      <c r="Q635" s="96" t="str">
        <f t="shared" si="256"/>
        <v/>
      </c>
      <c r="R635" s="96" t="str">
        <f t="shared" si="257"/>
        <v/>
      </c>
      <c r="S635" s="96" t="str">
        <f t="shared" si="269"/>
        <v/>
      </c>
      <c r="T635" s="96" t="str">
        <f t="shared" si="258"/>
        <v/>
      </c>
      <c r="U635" s="96" t="str">
        <f t="shared" si="259"/>
        <v/>
      </c>
      <c r="V635" s="96" t="str">
        <f t="shared" si="260"/>
        <v/>
      </c>
      <c r="W635" s="96" t="str">
        <f t="shared" si="261"/>
        <v/>
      </c>
      <c r="X635" s="96" t="str">
        <f t="shared" si="270"/>
        <v/>
      </c>
      <c r="Y635" s="96" t="str">
        <f t="shared" si="271"/>
        <v/>
      </c>
      <c r="Z635" s="96" t="str">
        <f t="shared" si="262"/>
        <v/>
      </c>
      <c r="AA635" s="96" t="str">
        <f t="shared" si="272"/>
        <v/>
      </c>
      <c r="AB635" s="96" t="str">
        <f t="shared" si="273"/>
        <v/>
      </c>
      <c r="AC635" s="96" t="str">
        <f t="shared" si="263"/>
        <v/>
      </c>
      <c r="AD635" s="96" t="str">
        <f t="shared" si="274"/>
        <v/>
      </c>
      <c r="AE635" s="96" t="str">
        <f t="shared" si="264"/>
        <v/>
      </c>
      <c r="AF635" s="96" t="str">
        <f t="shared" si="265"/>
        <v/>
      </c>
      <c r="AG635" s="96" t="str">
        <f t="shared" si="266"/>
        <v/>
      </c>
      <c r="AH635" s="96" t="str">
        <f t="shared" si="275"/>
        <v/>
      </c>
      <c r="AI635" s="129" t="str">
        <f t="shared" si="276"/>
        <v/>
      </c>
    </row>
    <row r="636" spans="1:35" hidden="1">
      <c r="A636" s="130"/>
      <c r="B636" s="99"/>
      <c r="C636" s="97"/>
      <c r="D636" s="98"/>
      <c r="E636" s="98"/>
      <c r="F636" s="98"/>
      <c r="G636" s="98"/>
      <c r="H636" s="93" t="str">
        <f t="shared" si="252"/>
        <v/>
      </c>
      <c r="I636" s="778"/>
      <c r="J636" s="95" t="str">
        <f t="shared" si="253"/>
        <v/>
      </c>
      <c r="K636" s="95" t="str">
        <f t="shared" si="254"/>
        <v/>
      </c>
      <c r="L636" s="909"/>
      <c r="M636" s="93" t="str">
        <f t="shared" si="267"/>
        <v/>
      </c>
      <c r="N636" s="93" t="str">
        <f t="shared" si="255"/>
        <v/>
      </c>
      <c r="O636" s="96"/>
      <c r="P636" s="96" t="str">
        <f t="shared" si="268"/>
        <v/>
      </c>
      <c r="Q636" s="96" t="str">
        <f t="shared" si="256"/>
        <v/>
      </c>
      <c r="R636" s="96" t="str">
        <f t="shared" si="257"/>
        <v/>
      </c>
      <c r="S636" s="96" t="str">
        <f t="shared" si="269"/>
        <v/>
      </c>
      <c r="T636" s="96" t="str">
        <f t="shared" si="258"/>
        <v/>
      </c>
      <c r="U636" s="96" t="str">
        <f t="shared" si="259"/>
        <v/>
      </c>
      <c r="V636" s="96" t="str">
        <f t="shared" si="260"/>
        <v/>
      </c>
      <c r="W636" s="96" t="str">
        <f t="shared" si="261"/>
        <v/>
      </c>
      <c r="X636" s="96" t="str">
        <f t="shared" si="270"/>
        <v/>
      </c>
      <c r="Y636" s="96" t="str">
        <f t="shared" si="271"/>
        <v/>
      </c>
      <c r="Z636" s="96" t="str">
        <f t="shared" si="262"/>
        <v/>
      </c>
      <c r="AA636" s="96" t="str">
        <f t="shared" si="272"/>
        <v/>
      </c>
      <c r="AB636" s="96" t="str">
        <f t="shared" si="273"/>
        <v/>
      </c>
      <c r="AC636" s="96" t="str">
        <f t="shared" si="263"/>
        <v/>
      </c>
      <c r="AD636" s="96" t="str">
        <f t="shared" si="274"/>
        <v/>
      </c>
      <c r="AE636" s="96" t="str">
        <f t="shared" si="264"/>
        <v/>
      </c>
      <c r="AF636" s="96" t="str">
        <f t="shared" si="265"/>
        <v/>
      </c>
      <c r="AG636" s="96" t="str">
        <f t="shared" si="266"/>
        <v/>
      </c>
      <c r="AH636" s="96" t="str">
        <f t="shared" si="275"/>
        <v/>
      </c>
      <c r="AI636" s="129" t="str">
        <f t="shared" si="276"/>
        <v/>
      </c>
    </row>
    <row r="637" spans="1:35" hidden="1">
      <c r="A637" s="130"/>
      <c r="B637" s="99"/>
      <c r="C637" s="97"/>
      <c r="D637" s="98"/>
      <c r="E637" s="98"/>
      <c r="F637" s="98"/>
      <c r="G637" s="98"/>
      <c r="H637" s="93" t="str">
        <f t="shared" si="252"/>
        <v/>
      </c>
      <c r="I637" s="778"/>
      <c r="J637" s="95" t="str">
        <f t="shared" si="253"/>
        <v/>
      </c>
      <c r="K637" s="95" t="str">
        <f t="shared" si="254"/>
        <v/>
      </c>
      <c r="L637" s="909"/>
      <c r="M637" s="93" t="str">
        <f t="shared" si="267"/>
        <v/>
      </c>
      <c r="N637" s="93" t="str">
        <f t="shared" si="255"/>
        <v/>
      </c>
      <c r="O637" s="96"/>
      <c r="P637" s="96" t="str">
        <f t="shared" si="268"/>
        <v/>
      </c>
      <c r="Q637" s="96" t="str">
        <f t="shared" si="256"/>
        <v/>
      </c>
      <c r="R637" s="96" t="str">
        <f t="shared" si="257"/>
        <v/>
      </c>
      <c r="S637" s="96" t="str">
        <f t="shared" si="269"/>
        <v/>
      </c>
      <c r="T637" s="96" t="str">
        <f t="shared" si="258"/>
        <v/>
      </c>
      <c r="U637" s="96" t="str">
        <f t="shared" si="259"/>
        <v/>
      </c>
      <c r="V637" s="96" t="str">
        <f t="shared" si="260"/>
        <v/>
      </c>
      <c r="W637" s="96" t="str">
        <f t="shared" si="261"/>
        <v/>
      </c>
      <c r="X637" s="96" t="str">
        <f t="shared" si="270"/>
        <v/>
      </c>
      <c r="Y637" s="96" t="str">
        <f t="shared" si="271"/>
        <v/>
      </c>
      <c r="Z637" s="96" t="str">
        <f t="shared" si="262"/>
        <v/>
      </c>
      <c r="AA637" s="96" t="str">
        <f t="shared" si="272"/>
        <v/>
      </c>
      <c r="AB637" s="96" t="str">
        <f t="shared" si="273"/>
        <v/>
      </c>
      <c r="AC637" s="96" t="str">
        <f t="shared" si="263"/>
        <v/>
      </c>
      <c r="AD637" s="96" t="str">
        <f t="shared" si="274"/>
        <v/>
      </c>
      <c r="AE637" s="96" t="str">
        <f t="shared" si="264"/>
        <v/>
      </c>
      <c r="AF637" s="96" t="str">
        <f t="shared" si="265"/>
        <v/>
      </c>
      <c r="AG637" s="96" t="str">
        <f t="shared" si="266"/>
        <v/>
      </c>
      <c r="AH637" s="96" t="str">
        <f t="shared" si="275"/>
        <v/>
      </c>
      <c r="AI637" s="129" t="str">
        <f t="shared" si="276"/>
        <v/>
      </c>
    </row>
    <row r="638" spans="1:35" hidden="1">
      <c r="A638" s="130"/>
      <c r="B638" s="99"/>
      <c r="C638" s="97"/>
      <c r="D638" s="98"/>
      <c r="E638" s="98"/>
      <c r="F638" s="98"/>
      <c r="G638" s="98"/>
      <c r="H638" s="93" t="str">
        <f t="shared" si="252"/>
        <v/>
      </c>
      <c r="I638" s="778"/>
      <c r="J638" s="95" t="str">
        <f t="shared" si="253"/>
        <v/>
      </c>
      <c r="K638" s="95" t="str">
        <f t="shared" si="254"/>
        <v/>
      </c>
      <c r="L638" s="909"/>
      <c r="M638" s="93" t="str">
        <f t="shared" si="267"/>
        <v/>
      </c>
      <c r="N638" s="93" t="str">
        <f t="shared" si="255"/>
        <v/>
      </c>
      <c r="O638" s="96"/>
      <c r="P638" s="96" t="str">
        <f t="shared" si="268"/>
        <v/>
      </c>
      <c r="Q638" s="96" t="str">
        <f t="shared" si="256"/>
        <v/>
      </c>
      <c r="R638" s="96" t="str">
        <f t="shared" si="257"/>
        <v/>
      </c>
      <c r="S638" s="96" t="str">
        <f t="shared" si="269"/>
        <v/>
      </c>
      <c r="T638" s="96" t="str">
        <f t="shared" si="258"/>
        <v/>
      </c>
      <c r="U638" s="96" t="str">
        <f t="shared" si="259"/>
        <v/>
      </c>
      <c r="V638" s="96" t="str">
        <f t="shared" si="260"/>
        <v/>
      </c>
      <c r="W638" s="96" t="str">
        <f t="shared" si="261"/>
        <v/>
      </c>
      <c r="X638" s="96" t="str">
        <f t="shared" si="270"/>
        <v/>
      </c>
      <c r="Y638" s="96" t="str">
        <f t="shared" si="271"/>
        <v/>
      </c>
      <c r="Z638" s="96" t="str">
        <f t="shared" si="262"/>
        <v/>
      </c>
      <c r="AA638" s="96" t="str">
        <f t="shared" si="272"/>
        <v/>
      </c>
      <c r="AB638" s="96" t="str">
        <f t="shared" si="273"/>
        <v/>
      </c>
      <c r="AC638" s="96" t="str">
        <f t="shared" si="263"/>
        <v/>
      </c>
      <c r="AD638" s="96" t="str">
        <f t="shared" si="274"/>
        <v/>
      </c>
      <c r="AE638" s="96" t="str">
        <f t="shared" si="264"/>
        <v/>
      </c>
      <c r="AF638" s="96" t="str">
        <f t="shared" si="265"/>
        <v/>
      </c>
      <c r="AG638" s="96" t="str">
        <f t="shared" si="266"/>
        <v/>
      </c>
      <c r="AH638" s="96" t="str">
        <f t="shared" si="275"/>
        <v/>
      </c>
      <c r="AI638" s="129" t="str">
        <f t="shared" si="276"/>
        <v/>
      </c>
    </row>
    <row r="639" spans="1:35" hidden="1">
      <c r="A639" s="130"/>
      <c r="B639" s="99"/>
      <c r="C639" s="97"/>
      <c r="D639" s="98"/>
      <c r="E639" s="98"/>
      <c r="F639" s="98"/>
      <c r="G639" s="98"/>
      <c r="H639" s="93" t="str">
        <f t="shared" si="252"/>
        <v/>
      </c>
      <c r="I639" s="778"/>
      <c r="J639" s="95" t="str">
        <f t="shared" si="253"/>
        <v/>
      </c>
      <c r="K639" s="95" t="str">
        <f t="shared" si="254"/>
        <v/>
      </c>
      <c r="L639" s="909"/>
      <c r="M639" s="93" t="str">
        <f t="shared" si="267"/>
        <v/>
      </c>
      <c r="N639" s="93" t="str">
        <f t="shared" si="255"/>
        <v/>
      </c>
      <c r="O639" s="96"/>
      <c r="P639" s="96" t="str">
        <f t="shared" si="268"/>
        <v/>
      </c>
      <c r="Q639" s="96" t="str">
        <f t="shared" si="256"/>
        <v/>
      </c>
      <c r="R639" s="96" t="str">
        <f t="shared" si="257"/>
        <v/>
      </c>
      <c r="S639" s="96" t="str">
        <f t="shared" si="269"/>
        <v/>
      </c>
      <c r="T639" s="96" t="str">
        <f t="shared" si="258"/>
        <v/>
      </c>
      <c r="U639" s="96" t="str">
        <f t="shared" si="259"/>
        <v/>
      </c>
      <c r="V639" s="96" t="str">
        <f t="shared" si="260"/>
        <v/>
      </c>
      <c r="W639" s="96" t="str">
        <f t="shared" si="261"/>
        <v/>
      </c>
      <c r="X639" s="96" t="str">
        <f t="shared" si="270"/>
        <v/>
      </c>
      <c r="Y639" s="96" t="str">
        <f t="shared" si="271"/>
        <v/>
      </c>
      <c r="Z639" s="96" t="str">
        <f t="shared" si="262"/>
        <v/>
      </c>
      <c r="AA639" s="96" t="str">
        <f t="shared" si="272"/>
        <v/>
      </c>
      <c r="AB639" s="96" t="str">
        <f t="shared" si="273"/>
        <v/>
      </c>
      <c r="AC639" s="96" t="str">
        <f t="shared" si="263"/>
        <v/>
      </c>
      <c r="AD639" s="96" t="str">
        <f t="shared" si="274"/>
        <v/>
      </c>
      <c r="AE639" s="96" t="str">
        <f t="shared" si="264"/>
        <v/>
      </c>
      <c r="AF639" s="96" t="str">
        <f t="shared" si="265"/>
        <v/>
      </c>
      <c r="AG639" s="96" t="str">
        <f t="shared" si="266"/>
        <v/>
      </c>
      <c r="AH639" s="96" t="str">
        <f t="shared" si="275"/>
        <v/>
      </c>
      <c r="AI639" s="129" t="str">
        <f t="shared" si="276"/>
        <v/>
      </c>
    </row>
    <row r="640" spans="1:35" hidden="1">
      <c r="A640" s="130"/>
      <c r="B640" s="99"/>
      <c r="C640" s="97"/>
      <c r="D640" s="98"/>
      <c r="E640" s="98"/>
      <c r="F640" s="98"/>
      <c r="G640" s="98"/>
      <c r="H640" s="93" t="str">
        <f t="shared" si="252"/>
        <v/>
      </c>
      <c r="I640" s="778"/>
      <c r="J640" s="95" t="str">
        <f t="shared" si="253"/>
        <v/>
      </c>
      <c r="K640" s="95" t="str">
        <f t="shared" si="254"/>
        <v/>
      </c>
      <c r="L640" s="909"/>
      <c r="M640" s="93" t="str">
        <f t="shared" si="267"/>
        <v/>
      </c>
      <c r="N640" s="93" t="str">
        <f t="shared" si="255"/>
        <v/>
      </c>
      <c r="O640" s="96"/>
      <c r="P640" s="96" t="str">
        <f t="shared" si="268"/>
        <v/>
      </c>
      <c r="Q640" s="96" t="str">
        <f t="shared" si="256"/>
        <v/>
      </c>
      <c r="R640" s="96" t="str">
        <f t="shared" si="257"/>
        <v/>
      </c>
      <c r="S640" s="96" t="str">
        <f t="shared" si="269"/>
        <v/>
      </c>
      <c r="T640" s="96" t="str">
        <f t="shared" si="258"/>
        <v/>
      </c>
      <c r="U640" s="96" t="str">
        <f t="shared" si="259"/>
        <v/>
      </c>
      <c r="V640" s="96" t="str">
        <f t="shared" si="260"/>
        <v/>
      </c>
      <c r="W640" s="96" t="str">
        <f t="shared" si="261"/>
        <v/>
      </c>
      <c r="X640" s="96" t="str">
        <f t="shared" si="270"/>
        <v/>
      </c>
      <c r="Y640" s="96" t="str">
        <f t="shared" si="271"/>
        <v/>
      </c>
      <c r="Z640" s="96" t="str">
        <f t="shared" si="262"/>
        <v/>
      </c>
      <c r="AA640" s="96" t="str">
        <f t="shared" si="272"/>
        <v/>
      </c>
      <c r="AB640" s="96" t="str">
        <f t="shared" si="273"/>
        <v/>
      </c>
      <c r="AC640" s="96" t="str">
        <f t="shared" si="263"/>
        <v/>
      </c>
      <c r="AD640" s="96" t="str">
        <f t="shared" si="274"/>
        <v/>
      </c>
      <c r="AE640" s="96" t="str">
        <f t="shared" si="264"/>
        <v/>
      </c>
      <c r="AF640" s="96" t="str">
        <f t="shared" si="265"/>
        <v/>
      </c>
      <c r="AG640" s="96" t="str">
        <f t="shared" si="266"/>
        <v/>
      </c>
      <c r="AH640" s="96" t="str">
        <f t="shared" si="275"/>
        <v/>
      </c>
      <c r="AI640" s="129" t="str">
        <f t="shared" si="276"/>
        <v/>
      </c>
    </row>
    <row r="641" spans="1:35" hidden="1">
      <c r="A641" s="130"/>
      <c r="B641" s="99"/>
      <c r="C641" s="97"/>
      <c r="D641" s="98"/>
      <c r="E641" s="98"/>
      <c r="F641" s="98"/>
      <c r="G641" s="98"/>
      <c r="H641" s="93" t="str">
        <f t="shared" si="252"/>
        <v/>
      </c>
      <c r="I641" s="778"/>
      <c r="J641" s="95" t="str">
        <f t="shared" si="253"/>
        <v/>
      </c>
      <c r="K641" s="95" t="str">
        <f t="shared" si="254"/>
        <v/>
      </c>
      <c r="L641" s="909"/>
      <c r="M641" s="93" t="str">
        <f t="shared" si="267"/>
        <v/>
      </c>
      <c r="N641" s="93" t="str">
        <f t="shared" si="255"/>
        <v/>
      </c>
      <c r="O641" s="96"/>
      <c r="P641" s="96" t="str">
        <f t="shared" si="268"/>
        <v/>
      </c>
      <c r="Q641" s="96" t="str">
        <f t="shared" si="256"/>
        <v/>
      </c>
      <c r="R641" s="96" t="str">
        <f t="shared" si="257"/>
        <v/>
      </c>
      <c r="S641" s="96" t="str">
        <f t="shared" si="269"/>
        <v/>
      </c>
      <c r="T641" s="96" t="str">
        <f t="shared" si="258"/>
        <v/>
      </c>
      <c r="U641" s="96" t="str">
        <f t="shared" si="259"/>
        <v/>
      </c>
      <c r="V641" s="96" t="str">
        <f t="shared" si="260"/>
        <v/>
      </c>
      <c r="W641" s="96" t="str">
        <f t="shared" si="261"/>
        <v/>
      </c>
      <c r="X641" s="96" t="str">
        <f t="shared" si="270"/>
        <v/>
      </c>
      <c r="Y641" s="96" t="str">
        <f t="shared" si="271"/>
        <v/>
      </c>
      <c r="Z641" s="96" t="str">
        <f t="shared" si="262"/>
        <v/>
      </c>
      <c r="AA641" s="96" t="str">
        <f t="shared" si="272"/>
        <v/>
      </c>
      <c r="AB641" s="96" t="str">
        <f t="shared" si="273"/>
        <v/>
      </c>
      <c r="AC641" s="96" t="str">
        <f t="shared" si="263"/>
        <v/>
      </c>
      <c r="AD641" s="96" t="str">
        <f t="shared" si="274"/>
        <v/>
      </c>
      <c r="AE641" s="96" t="str">
        <f t="shared" si="264"/>
        <v/>
      </c>
      <c r="AF641" s="96" t="str">
        <f t="shared" si="265"/>
        <v/>
      </c>
      <c r="AG641" s="96" t="str">
        <f t="shared" si="266"/>
        <v/>
      </c>
      <c r="AH641" s="96" t="str">
        <f t="shared" si="275"/>
        <v/>
      </c>
      <c r="AI641" s="129" t="str">
        <f t="shared" si="276"/>
        <v/>
      </c>
    </row>
    <row r="642" spans="1:35" hidden="1">
      <c r="A642" s="130"/>
      <c r="B642" s="99"/>
      <c r="C642" s="97"/>
      <c r="D642" s="98"/>
      <c r="E642" s="98"/>
      <c r="F642" s="98"/>
      <c r="G642" s="98"/>
      <c r="H642" s="93" t="str">
        <f t="shared" si="252"/>
        <v/>
      </c>
      <c r="I642" s="778"/>
      <c r="J642" s="95" t="str">
        <f t="shared" si="253"/>
        <v/>
      </c>
      <c r="K642" s="95" t="str">
        <f t="shared" si="254"/>
        <v/>
      </c>
      <c r="L642" s="909"/>
      <c r="M642" s="93" t="str">
        <f t="shared" si="267"/>
        <v/>
      </c>
      <c r="N642" s="93" t="str">
        <f t="shared" si="255"/>
        <v/>
      </c>
      <c r="O642" s="96"/>
      <c r="P642" s="96" t="str">
        <f t="shared" si="268"/>
        <v/>
      </c>
      <c r="Q642" s="96" t="str">
        <f t="shared" si="256"/>
        <v/>
      </c>
      <c r="R642" s="96" t="str">
        <f t="shared" si="257"/>
        <v/>
      </c>
      <c r="S642" s="96" t="str">
        <f t="shared" si="269"/>
        <v/>
      </c>
      <c r="T642" s="96" t="str">
        <f t="shared" si="258"/>
        <v/>
      </c>
      <c r="U642" s="96" t="str">
        <f t="shared" si="259"/>
        <v/>
      </c>
      <c r="V642" s="96" t="str">
        <f t="shared" si="260"/>
        <v/>
      </c>
      <c r="W642" s="96" t="str">
        <f t="shared" si="261"/>
        <v/>
      </c>
      <c r="X642" s="96" t="str">
        <f t="shared" si="270"/>
        <v/>
      </c>
      <c r="Y642" s="96" t="str">
        <f t="shared" si="271"/>
        <v/>
      </c>
      <c r="Z642" s="96" t="str">
        <f t="shared" si="262"/>
        <v/>
      </c>
      <c r="AA642" s="96" t="str">
        <f t="shared" si="272"/>
        <v/>
      </c>
      <c r="AB642" s="96" t="str">
        <f t="shared" si="273"/>
        <v/>
      </c>
      <c r="AC642" s="96" t="str">
        <f t="shared" si="263"/>
        <v/>
      </c>
      <c r="AD642" s="96" t="str">
        <f t="shared" si="274"/>
        <v/>
      </c>
      <c r="AE642" s="96" t="str">
        <f t="shared" si="264"/>
        <v/>
      </c>
      <c r="AF642" s="96" t="str">
        <f t="shared" si="265"/>
        <v/>
      </c>
      <c r="AG642" s="96" t="str">
        <f t="shared" si="266"/>
        <v/>
      </c>
      <c r="AH642" s="96" t="str">
        <f t="shared" si="275"/>
        <v/>
      </c>
      <c r="AI642" s="129" t="str">
        <f t="shared" si="276"/>
        <v/>
      </c>
    </row>
    <row r="643" spans="1:35" hidden="1">
      <c r="A643" s="130"/>
      <c r="B643" s="99"/>
      <c r="C643" s="97"/>
      <c r="D643" s="98"/>
      <c r="E643" s="98"/>
      <c r="F643" s="98"/>
      <c r="G643" s="98"/>
      <c r="H643" s="93" t="str">
        <f t="shared" si="252"/>
        <v/>
      </c>
      <c r="I643" s="778"/>
      <c r="J643" s="95" t="str">
        <f t="shared" si="253"/>
        <v/>
      </c>
      <c r="K643" s="95" t="str">
        <f t="shared" si="254"/>
        <v/>
      </c>
      <c r="L643" s="909"/>
      <c r="M643" s="93" t="str">
        <f t="shared" si="267"/>
        <v/>
      </c>
      <c r="N643" s="93" t="str">
        <f t="shared" si="255"/>
        <v/>
      </c>
      <c r="O643" s="96"/>
      <c r="P643" s="96" t="str">
        <f t="shared" si="268"/>
        <v/>
      </c>
      <c r="Q643" s="96" t="str">
        <f t="shared" si="256"/>
        <v/>
      </c>
      <c r="R643" s="96" t="str">
        <f t="shared" si="257"/>
        <v/>
      </c>
      <c r="S643" s="96" t="str">
        <f t="shared" si="269"/>
        <v/>
      </c>
      <c r="T643" s="96" t="str">
        <f t="shared" si="258"/>
        <v/>
      </c>
      <c r="U643" s="96" t="str">
        <f t="shared" si="259"/>
        <v/>
      </c>
      <c r="V643" s="96" t="str">
        <f t="shared" si="260"/>
        <v/>
      </c>
      <c r="W643" s="96" t="str">
        <f t="shared" si="261"/>
        <v/>
      </c>
      <c r="X643" s="96" t="str">
        <f t="shared" si="270"/>
        <v/>
      </c>
      <c r="Y643" s="96" t="str">
        <f t="shared" si="271"/>
        <v/>
      </c>
      <c r="Z643" s="96" t="str">
        <f t="shared" si="262"/>
        <v/>
      </c>
      <c r="AA643" s="96" t="str">
        <f t="shared" si="272"/>
        <v/>
      </c>
      <c r="AB643" s="96" t="str">
        <f t="shared" si="273"/>
        <v/>
      </c>
      <c r="AC643" s="96" t="str">
        <f t="shared" si="263"/>
        <v/>
      </c>
      <c r="AD643" s="96" t="str">
        <f t="shared" si="274"/>
        <v/>
      </c>
      <c r="AE643" s="96" t="str">
        <f t="shared" si="264"/>
        <v/>
      </c>
      <c r="AF643" s="96" t="str">
        <f t="shared" si="265"/>
        <v/>
      </c>
      <c r="AG643" s="96" t="str">
        <f t="shared" si="266"/>
        <v/>
      </c>
      <c r="AH643" s="96" t="str">
        <f t="shared" si="275"/>
        <v/>
      </c>
      <c r="AI643" s="129" t="str">
        <f t="shared" si="276"/>
        <v/>
      </c>
    </row>
    <row r="644" spans="1:35" hidden="1">
      <c r="A644" s="130"/>
      <c r="B644" s="99"/>
      <c r="C644" s="97"/>
      <c r="D644" s="98"/>
      <c r="E644" s="98"/>
      <c r="F644" s="98"/>
      <c r="G644" s="98"/>
      <c r="H644" s="93" t="str">
        <f t="shared" si="252"/>
        <v/>
      </c>
      <c r="I644" s="778"/>
      <c r="J644" s="95" t="str">
        <f t="shared" si="253"/>
        <v/>
      </c>
      <c r="K644" s="95" t="str">
        <f t="shared" si="254"/>
        <v/>
      </c>
      <c r="L644" s="909"/>
      <c r="M644" s="93" t="str">
        <f t="shared" si="267"/>
        <v/>
      </c>
      <c r="N644" s="93" t="str">
        <f t="shared" si="255"/>
        <v/>
      </c>
      <c r="O644" s="96"/>
      <c r="P644" s="96" t="str">
        <f t="shared" si="268"/>
        <v/>
      </c>
      <c r="Q644" s="96" t="str">
        <f t="shared" si="256"/>
        <v/>
      </c>
      <c r="R644" s="96" t="str">
        <f t="shared" si="257"/>
        <v/>
      </c>
      <c r="S644" s="96" t="str">
        <f t="shared" si="269"/>
        <v/>
      </c>
      <c r="T644" s="96" t="str">
        <f t="shared" si="258"/>
        <v/>
      </c>
      <c r="U644" s="96" t="str">
        <f t="shared" si="259"/>
        <v/>
      </c>
      <c r="V644" s="96" t="str">
        <f t="shared" si="260"/>
        <v/>
      </c>
      <c r="W644" s="96" t="str">
        <f t="shared" si="261"/>
        <v/>
      </c>
      <c r="X644" s="96" t="str">
        <f t="shared" si="270"/>
        <v/>
      </c>
      <c r="Y644" s="96" t="str">
        <f t="shared" si="271"/>
        <v/>
      </c>
      <c r="Z644" s="96" t="str">
        <f t="shared" si="262"/>
        <v/>
      </c>
      <c r="AA644" s="96" t="str">
        <f t="shared" si="272"/>
        <v/>
      </c>
      <c r="AB644" s="96" t="str">
        <f t="shared" si="273"/>
        <v/>
      </c>
      <c r="AC644" s="96" t="str">
        <f t="shared" si="263"/>
        <v/>
      </c>
      <c r="AD644" s="96" t="str">
        <f t="shared" si="274"/>
        <v/>
      </c>
      <c r="AE644" s="96" t="str">
        <f t="shared" si="264"/>
        <v/>
      </c>
      <c r="AF644" s="96" t="str">
        <f t="shared" si="265"/>
        <v/>
      </c>
      <c r="AG644" s="96" t="str">
        <f t="shared" si="266"/>
        <v/>
      </c>
      <c r="AH644" s="96" t="str">
        <f t="shared" si="275"/>
        <v/>
      </c>
      <c r="AI644" s="129" t="str">
        <f t="shared" si="276"/>
        <v/>
      </c>
    </row>
    <row r="645" spans="1:35" hidden="1">
      <c r="A645" s="130"/>
      <c r="B645" s="99"/>
      <c r="C645" s="97"/>
      <c r="D645" s="98"/>
      <c r="E645" s="98"/>
      <c r="F645" s="98"/>
      <c r="G645" s="98"/>
      <c r="H645" s="93" t="str">
        <f t="shared" si="252"/>
        <v/>
      </c>
      <c r="I645" s="778"/>
      <c r="J645" s="95" t="str">
        <f t="shared" si="253"/>
        <v/>
      </c>
      <c r="K645" s="95" t="str">
        <f t="shared" si="254"/>
        <v/>
      </c>
      <c r="L645" s="909"/>
      <c r="M645" s="93" t="str">
        <f t="shared" si="267"/>
        <v/>
      </c>
      <c r="N645" s="93" t="str">
        <f t="shared" si="255"/>
        <v/>
      </c>
      <c r="O645" s="96"/>
      <c r="P645" s="96" t="str">
        <f t="shared" si="268"/>
        <v/>
      </c>
      <c r="Q645" s="96" t="str">
        <f t="shared" si="256"/>
        <v/>
      </c>
      <c r="R645" s="96" t="str">
        <f t="shared" si="257"/>
        <v/>
      </c>
      <c r="S645" s="96" t="str">
        <f t="shared" si="269"/>
        <v/>
      </c>
      <c r="T645" s="96" t="str">
        <f t="shared" si="258"/>
        <v/>
      </c>
      <c r="U645" s="96" t="str">
        <f t="shared" si="259"/>
        <v/>
      </c>
      <c r="V645" s="96" t="str">
        <f t="shared" si="260"/>
        <v/>
      </c>
      <c r="W645" s="96" t="str">
        <f t="shared" si="261"/>
        <v/>
      </c>
      <c r="X645" s="96" t="str">
        <f t="shared" si="270"/>
        <v/>
      </c>
      <c r="Y645" s="96" t="str">
        <f t="shared" si="271"/>
        <v/>
      </c>
      <c r="Z645" s="96" t="str">
        <f t="shared" si="262"/>
        <v/>
      </c>
      <c r="AA645" s="96" t="str">
        <f t="shared" si="272"/>
        <v/>
      </c>
      <c r="AB645" s="96" t="str">
        <f t="shared" si="273"/>
        <v/>
      </c>
      <c r="AC645" s="96" t="str">
        <f t="shared" si="263"/>
        <v/>
      </c>
      <c r="AD645" s="96" t="str">
        <f t="shared" si="274"/>
        <v/>
      </c>
      <c r="AE645" s="96" t="str">
        <f t="shared" si="264"/>
        <v/>
      </c>
      <c r="AF645" s="96" t="str">
        <f t="shared" si="265"/>
        <v/>
      </c>
      <c r="AG645" s="96" t="str">
        <f t="shared" si="266"/>
        <v/>
      </c>
      <c r="AH645" s="96" t="str">
        <f t="shared" si="275"/>
        <v/>
      </c>
      <c r="AI645" s="129" t="str">
        <f t="shared" si="276"/>
        <v/>
      </c>
    </row>
    <row r="646" spans="1:35" hidden="1">
      <c r="A646" s="130"/>
      <c r="B646" s="99"/>
      <c r="C646" s="97"/>
      <c r="D646" s="98"/>
      <c r="E646" s="98"/>
      <c r="F646" s="98"/>
      <c r="G646" s="98"/>
      <c r="H646" s="93" t="str">
        <f t="shared" si="252"/>
        <v/>
      </c>
      <c r="I646" s="778"/>
      <c r="J646" s="95" t="str">
        <f t="shared" si="253"/>
        <v/>
      </c>
      <c r="K646" s="95" t="str">
        <f t="shared" si="254"/>
        <v/>
      </c>
      <c r="L646" s="909"/>
      <c r="M646" s="93" t="str">
        <f t="shared" si="267"/>
        <v/>
      </c>
      <c r="N646" s="93" t="str">
        <f t="shared" si="255"/>
        <v/>
      </c>
      <c r="O646" s="96"/>
      <c r="P646" s="96" t="str">
        <f t="shared" si="268"/>
        <v/>
      </c>
      <c r="Q646" s="96" t="str">
        <f t="shared" si="256"/>
        <v/>
      </c>
      <c r="R646" s="96" t="str">
        <f t="shared" si="257"/>
        <v/>
      </c>
      <c r="S646" s="96" t="str">
        <f t="shared" si="269"/>
        <v/>
      </c>
      <c r="T646" s="96" t="str">
        <f t="shared" si="258"/>
        <v/>
      </c>
      <c r="U646" s="96" t="str">
        <f t="shared" si="259"/>
        <v/>
      </c>
      <c r="V646" s="96" t="str">
        <f t="shared" si="260"/>
        <v/>
      </c>
      <c r="W646" s="96" t="str">
        <f t="shared" si="261"/>
        <v/>
      </c>
      <c r="X646" s="96" t="str">
        <f t="shared" si="270"/>
        <v/>
      </c>
      <c r="Y646" s="96" t="str">
        <f t="shared" si="271"/>
        <v/>
      </c>
      <c r="Z646" s="96" t="str">
        <f t="shared" si="262"/>
        <v/>
      </c>
      <c r="AA646" s="96" t="str">
        <f t="shared" si="272"/>
        <v/>
      </c>
      <c r="AB646" s="96" t="str">
        <f t="shared" si="273"/>
        <v/>
      </c>
      <c r="AC646" s="96" t="str">
        <f t="shared" si="263"/>
        <v/>
      </c>
      <c r="AD646" s="96" t="str">
        <f t="shared" si="274"/>
        <v/>
      </c>
      <c r="AE646" s="96" t="str">
        <f t="shared" si="264"/>
        <v/>
      </c>
      <c r="AF646" s="96" t="str">
        <f t="shared" si="265"/>
        <v/>
      </c>
      <c r="AG646" s="96" t="str">
        <f t="shared" si="266"/>
        <v/>
      </c>
      <c r="AH646" s="96" t="str">
        <f t="shared" si="275"/>
        <v/>
      </c>
      <c r="AI646" s="129" t="str">
        <f t="shared" si="276"/>
        <v/>
      </c>
    </row>
    <row r="647" spans="1:35" hidden="1">
      <c r="A647" s="130"/>
      <c r="B647" s="99"/>
      <c r="C647" s="97"/>
      <c r="D647" s="98"/>
      <c r="E647" s="98"/>
      <c r="F647" s="98"/>
      <c r="G647" s="98"/>
      <c r="H647" s="93" t="str">
        <f t="shared" si="252"/>
        <v/>
      </c>
      <c r="I647" s="778"/>
      <c r="J647" s="95" t="str">
        <f t="shared" si="253"/>
        <v/>
      </c>
      <c r="K647" s="95" t="str">
        <f t="shared" si="254"/>
        <v/>
      </c>
      <c r="L647" s="909"/>
      <c r="M647" s="93" t="str">
        <f t="shared" si="267"/>
        <v/>
      </c>
      <c r="N647" s="93" t="str">
        <f t="shared" si="255"/>
        <v/>
      </c>
      <c r="O647" s="96"/>
      <c r="P647" s="96" t="str">
        <f t="shared" si="268"/>
        <v/>
      </c>
      <c r="Q647" s="96" t="str">
        <f t="shared" si="256"/>
        <v/>
      </c>
      <c r="R647" s="96" t="str">
        <f t="shared" si="257"/>
        <v/>
      </c>
      <c r="S647" s="96" t="str">
        <f t="shared" si="269"/>
        <v/>
      </c>
      <c r="T647" s="96" t="str">
        <f t="shared" si="258"/>
        <v/>
      </c>
      <c r="U647" s="96" t="str">
        <f t="shared" si="259"/>
        <v/>
      </c>
      <c r="V647" s="96" t="str">
        <f t="shared" si="260"/>
        <v/>
      </c>
      <c r="W647" s="96" t="str">
        <f t="shared" si="261"/>
        <v/>
      </c>
      <c r="X647" s="96" t="str">
        <f t="shared" si="270"/>
        <v/>
      </c>
      <c r="Y647" s="96" t="str">
        <f t="shared" si="271"/>
        <v/>
      </c>
      <c r="Z647" s="96" t="str">
        <f t="shared" si="262"/>
        <v/>
      </c>
      <c r="AA647" s="96" t="str">
        <f t="shared" si="272"/>
        <v/>
      </c>
      <c r="AB647" s="96" t="str">
        <f t="shared" si="273"/>
        <v/>
      </c>
      <c r="AC647" s="96" t="str">
        <f t="shared" si="263"/>
        <v/>
      </c>
      <c r="AD647" s="96" t="str">
        <f t="shared" si="274"/>
        <v/>
      </c>
      <c r="AE647" s="96" t="str">
        <f t="shared" si="264"/>
        <v/>
      </c>
      <c r="AF647" s="96" t="str">
        <f t="shared" si="265"/>
        <v/>
      </c>
      <c r="AG647" s="96" t="str">
        <f t="shared" si="266"/>
        <v/>
      </c>
      <c r="AH647" s="96" t="str">
        <f t="shared" si="275"/>
        <v/>
      </c>
      <c r="AI647" s="129" t="str">
        <f t="shared" si="276"/>
        <v/>
      </c>
    </row>
    <row r="648" spans="1:35" hidden="1">
      <c r="A648" s="130"/>
      <c r="B648" s="99"/>
      <c r="C648" s="97"/>
      <c r="D648" s="98"/>
      <c r="E648" s="98"/>
      <c r="F648" s="98"/>
      <c r="G648" s="98"/>
      <c r="H648" s="93" t="str">
        <f t="shared" si="252"/>
        <v/>
      </c>
      <c r="I648" s="778"/>
      <c r="J648" s="95" t="str">
        <f t="shared" si="253"/>
        <v/>
      </c>
      <c r="K648" s="95" t="str">
        <f t="shared" si="254"/>
        <v/>
      </c>
      <c r="L648" s="909"/>
      <c r="M648" s="93" t="str">
        <f t="shared" si="267"/>
        <v/>
      </c>
      <c r="N648" s="93" t="str">
        <f t="shared" si="255"/>
        <v/>
      </c>
      <c r="O648" s="96"/>
      <c r="P648" s="96" t="str">
        <f t="shared" si="268"/>
        <v/>
      </c>
      <c r="Q648" s="96" t="str">
        <f t="shared" si="256"/>
        <v/>
      </c>
      <c r="R648" s="96" t="str">
        <f t="shared" si="257"/>
        <v/>
      </c>
      <c r="S648" s="96" t="str">
        <f t="shared" si="269"/>
        <v/>
      </c>
      <c r="T648" s="96" t="str">
        <f t="shared" si="258"/>
        <v/>
      </c>
      <c r="U648" s="96" t="str">
        <f t="shared" si="259"/>
        <v/>
      </c>
      <c r="V648" s="96" t="str">
        <f t="shared" si="260"/>
        <v/>
      </c>
      <c r="W648" s="96" t="str">
        <f t="shared" si="261"/>
        <v/>
      </c>
      <c r="X648" s="96" t="str">
        <f t="shared" si="270"/>
        <v/>
      </c>
      <c r="Y648" s="96" t="str">
        <f t="shared" si="271"/>
        <v/>
      </c>
      <c r="Z648" s="96" t="str">
        <f t="shared" si="262"/>
        <v/>
      </c>
      <c r="AA648" s="96" t="str">
        <f t="shared" si="272"/>
        <v/>
      </c>
      <c r="AB648" s="96" t="str">
        <f t="shared" si="273"/>
        <v/>
      </c>
      <c r="AC648" s="96" t="str">
        <f t="shared" si="263"/>
        <v/>
      </c>
      <c r="AD648" s="96" t="str">
        <f t="shared" si="274"/>
        <v/>
      </c>
      <c r="AE648" s="96" t="str">
        <f t="shared" si="264"/>
        <v/>
      </c>
      <c r="AF648" s="96" t="str">
        <f t="shared" si="265"/>
        <v/>
      </c>
      <c r="AG648" s="96" t="str">
        <f t="shared" si="266"/>
        <v/>
      </c>
      <c r="AH648" s="96" t="str">
        <f t="shared" si="275"/>
        <v/>
      </c>
      <c r="AI648" s="129" t="str">
        <f t="shared" si="276"/>
        <v/>
      </c>
    </row>
    <row r="649" spans="1:35" hidden="1">
      <c r="A649" s="130"/>
      <c r="B649" s="99"/>
      <c r="C649" s="97"/>
      <c r="D649" s="98"/>
      <c r="E649" s="98"/>
      <c r="F649" s="98"/>
      <c r="G649" s="98"/>
      <c r="H649" s="93" t="str">
        <f t="shared" si="252"/>
        <v/>
      </c>
      <c r="I649" s="778"/>
      <c r="J649" s="95" t="str">
        <f t="shared" si="253"/>
        <v/>
      </c>
      <c r="K649" s="95" t="str">
        <f t="shared" si="254"/>
        <v/>
      </c>
      <c r="L649" s="909"/>
      <c r="M649" s="93" t="str">
        <f t="shared" si="267"/>
        <v/>
      </c>
      <c r="N649" s="93" t="str">
        <f t="shared" si="255"/>
        <v/>
      </c>
      <c r="O649" s="96"/>
      <c r="P649" s="96" t="str">
        <f t="shared" si="268"/>
        <v/>
      </c>
      <c r="Q649" s="96" t="str">
        <f t="shared" si="256"/>
        <v/>
      </c>
      <c r="R649" s="96" t="str">
        <f t="shared" si="257"/>
        <v/>
      </c>
      <c r="S649" s="96" t="str">
        <f t="shared" si="269"/>
        <v/>
      </c>
      <c r="T649" s="96" t="str">
        <f t="shared" si="258"/>
        <v/>
      </c>
      <c r="U649" s="96" t="str">
        <f t="shared" si="259"/>
        <v/>
      </c>
      <c r="V649" s="96" t="str">
        <f t="shared" si="260"/>
        <v/>
      </c>
      <c r="W649" s="96" t="str">
        <f t="shared" si="261"/>
        <v/>
      </c>
      <c r="X649" s="96" t="str">
        <f t="shared" si="270"/>
        <v/>
      </c>
      <c r="Y649" s="96" t="str">
        <f t="shared" si="271"/>
        <v/>
      </c>
      <c r="Z649" s="96" t="str">
        <f t="shared" si="262"/>
        <v/>
      </c>
      <c r="AA649" s="96" t="str">
        <f t="shared" si="272"/>
        <v/>
      </c>
      <c r="AB649" s="96" t="str">
        <f t="shared" si="273"/>
        <v/>
      </c>
      <c r="AC649" s="96" t="str">
        <f t="shared" si="263"/>
        <v/>
      </c>
      <c r="AD649" s="96" t="str">
        <f t="shared" si="274"/>
        <v/>
      </c>
      <c r="AE649" s="96" t="str">
        <f t="shared" si="264"/>
        <v/>
      </c>
      <c r="AF649" s="96" t="str">
        <f t="shared" si="265"/>
        <v/>
      </c>
      <c r="AG649" s="96" t="str">
        <f t="shared" si="266"/>
        <v/>
      </c>
      <c r="AH649" s="96" t="str">
        <f t="shared" si="275"/>
        <v/>
      </c>
      <c r="AI649" s="129" t="str">
        <f t="shared" si="276"/>
        <v/>
      </c>
    </row>
    <row r="650" spans="1:35" hidden="1">
      <c r="A650" s="130"/>
      <c r="B650" s="99"/>
      <c r="C650" s="97"/>
      <c r="D650" s="98"/>
      <c r="E650" s="98"/>
      <c r="F650" s="98"/>
      <c r="G650" s="98"/>
      <c r="H650" s="93" t="str">
        <f t="shared" si="252"/>
        <v/>
      </c>
      <c r="I650" s="778"/>
      <c r="J650" s="95" t="str">
        <f t="shared" si="253"/>
        <v/>
      </c>
      <c r="K650" s="95" t="str">
        <f t="shared" si="254"/>
        <v/>
      </c>
      <c r="L650" s="909"/>
      <c r="M650" s="93" t="str">
        <f t="shared" si="267"/>
        <v/>
      </c>
      <c r="N650" s="93" t="str">
        <f t="shared" si="255"/>
        <v/>
      </c>
      <c r="O650" s="96"/>
      <c r="P650" s="96" t="str">
        <f t="shared" si="268"/>
        <v/>
      </c>
      <c r="Q650" s="96" t="str">
        <f t="shared" si="256"/>
        <v/>
      </c>
      <c r="R650" s="96" t="str">
        <f t="shared" si="257"/>
        <v/>
      </c>
      <c r="S650" s="96" t="str">
        <f t="shared" si="269"/>
        <v/>
      </c>
      <c r="T650" s="96" t="str">
        <f t="shared" si="258"/>
        <v/>
      </c>
      <c r="U650" s="96" t="str">
        <f t="shared" si="259"/>
        <v/>
      </c>
      <c r="V650" s="96" t="str">
        <f t="shared" si="260"/>
        <v/>
      </c>
      <c r="W650" s="96" t="str">
        <f t="shared" si="261"/>
        <v/>
      </c>
      <c r="X650" s="96" t="str">
        <f t="shared" si="270"/>
        <v/>
      </c>
      <c r="Y650" s="96" t="str">
        <f t="shared" si="271"/>
        <v/>
      </c>
      <c r="Z650" s="96" t="str">
        <f t="shared" si="262"/>
        <v/>
      </c>
      <c r="AA650" s="96" t="str">
        <f t="shared" si="272"/>
        <v/>
      </c>
      <c r="AB650" s="96" t="str">
        <f t="shared" si="273"/>
        <v/>
      </c>
      <c r="AC650" s="96" t="str">
        <f t="shared" si="263"/>
        <v/>
      </c>
      <c r="AD650" s="96" t="str">
        <f t="shared" si="274"/>
        <v/>
      </c>
      <c r="AE650" s="96" t="str">
        <f t="shared" si="264"/>
        <v/>
      </c>
      <c r="AF650" s="96" t="str">
        <f t="shared" si="265"/>
        <v/>
      </c>
      <c r="AG650" s="96" t="str">
        <f t="shared" si="266"/>
        <v/>
      </c>
      <c r="AH650" s="96" t="str">
        <f t="shared" si="275"/>
        <v/>
      </c>
      <c r="AI650" s="129" t="str">
        <f t="shared" si="276"/>
        <v/>
      </c>
    </row>
    <row r="651" spans="1:35" hidden="1">
      <c r="A651" s="130"/>
      <c r="B651" s="99"/>
      <c r="C651" s="97"/>
      <c r="D651" s="98"/>
      <c r="E651" s="98"/>
      <c r="F651" s="98"/>
      <c r="G651" s="98"/>
      <c r="H651" s="93" t="str">
        <f t="shared" si="252"/>
        <v/>
      </c>
      <c r="I651" s="778"/>
      <c r="J651" s="95" t="str">
        <f t="shared" si="253"/>
        <v/>
      </c>
      <c r="K651" s="95" t="str">
        <f t="shared" si="254"/>
        <v/>
      </c>
      <c r="L651" s="909"/>
      <c r="M651" s="93" t="str">
        <f t="shared" si="267"/>
        <v/>
      </c>
      <c r="N651" s="93" t="str">
        <f t="shared" si="255"/>
        <v/>
      </c>
      <c r="O651" s="96"/>
      <c r="P651" s="96" t="str">
        <f t="shared" si="268"/>
        <v/>
      </c>
      <c r="Q651" s="96" t="str">
        <f t="shared" si="256"/>
        <v/>
      </c>
      <c r="R651" s="96" t="str">
        <f t="shared" si="257"/>
        <v/>
      </c>
      <c r="S651" s="96" t="str">
        <f t="shared" si="269"/>
        <v/>
      </c>
      <c r="T651" s="96" t="str">
        <f t="shared" si="258"/>
        <v/>
      </c>
      <c r="U651" s="96" t="str">
        <f t="shared" si="259"/>
        <v/>
      </c>
      <c r="V651" s="96" t="str">
        <f t="shared" si="260"/>
        <v/>
      </c>
      <c r="W651" s="96" t="str">
        <f t="shared" si="261"/>
        <v/>
      </c>
      <c r="X651" s="96" t="str">
        <f t="shared" si="270"/>
        <v/>
      </c>
      <c r="Y651" s="96" t="str">
        <f t="shared" si="271"/>
        <v/>
      </c>
      <c r="Z651" s="96" t="str">
        <f t="shared" si="262"/>
        <v/>
      </c>
      <c r="AA651" s="96" t="str">
        <f t="shared" si="272"/>
        <v/>
      </c>
      <c r="AB651" s="96" t="str">
        <f t="shared" si="273"/>
        <v/>
      </c>
      <c r="AC651" s="96" t="str">
        <f t="shared" si="263"/>
        <v/>
      </c>
      <c r="AD651" s="96" t="str">
        <f t="shared" si="274"/>
        <v/>
      </c>
      <c r="AE651" s="96" t="str">
        <f t="shared" si="264"/>
        <v/>
      </c>
      <c r="AF651" s="96" t="str">
        <f t="shared" si="265"/>
        <v/>
      </c>
      <c r="AG651" s="96" t="str">
        <f t="shared" si="266"/>
        <v/>
      </c>
      <c r="AH651" s="96" t="str">
        <f t="shared" si="275"/>
        <v/>
      </c>
      <c r="AI651" s="129" t="str">
        <f t="shared" si="276"/>
        <v/>
      </c>
    </row>
    <row r="652" spans="1:35" hidden="1">
      <c r="A652" s="130"/>
      <c r="B652" s="99"/>
      <c r="C652" s="97"/>
      <c r="D652" s="98"/>
      <c r="E652" s="98"/>
      <c r="F652" s="98"/>
      <c r="G652" s="98"/>
      <c r="H652" s="93" t="str">
        <f t="shared" si="252"/>
        <v/>
      </c>
      <c r="I652" s="778"/>
      <c r="J652" s="95" t="str">
        <f t="shared" si="253"/>
        <v/>
      </c>
      <c r="K652" s="95" t="str">
        <f t="shared" si="254"/>
        <v/>
      </c>
      <c r="L652" s="909"/>
      <c r="M652" s="93" t="str">
        <f t="shared" si="267"/>
        <v/>
      </c>
      <c r="N652" s="93" t="str">
        <f t="shared" si="255"/>
        <v/>
      </c>
      <c r="O652" s="96"/>
      <c r="P652" s="96" t="str">
        <f t="shared" si="268"/>
        <v/>
      </c>
      <c r="Q652" s="96" t="str">
        <f t="shared" si="256"/>
        <v/>
      </c>
      <c r="R652" s="96" t="str">
        <f t="shared" si="257"/>
        <v/>
      </c>
      <c r="S652" s="96" t="str">
        <f t="shared" si="269"/>
        <v/>
      </c>
      <c r="T652" s="96" t="str">
        <f t="shared" si="258"/>
        <v/>
      </c>
      <c r="U652" s="96" t="str">
        <f t="shared" si="259"/>
        <v/>
      </c>
      <c r="V652" s="96" t="str">
        <f t="shared" si="260"/>
        <v/>
      </c>
      <c r="W652" s="96" t="str">
        <f t="shared" si="261"/>
        <v/>
      </c>
      <c r="X652" s="96" t="str">
        <f t="shared" si="270"/>
        <v/>
      </c>
      <c r="Y652" s="96" t="str">
        <f t="shared" si="271"/>
        <v/>
      </c>
      <c r="Z652" s="96" t="str">
        <f t="shared" si="262"/>
        <v/>
      </c>
      <c r="AA652" s="96" t="str">
        <f t="shared" si="272"/>
        <v/>
      </c>
      <c r="AB652" s="96" t="str">
        <f t="shared" si="273"/>
        <v/>
      </c>
      <c r="AC652" s="96" t="str">
        <f t="shared" si="263"/>
        <v/>
      </c>
      <c r="AD652" s="96" t="str">
        <f t="shared" si="274"/>
        <v/>
      </c>
      <c r="AE652" s="96" t="str">
        <f t="shared" si="264"/>
        <v/>
      </c>
      <c r="AF652" s="96" t="str">
        <f t="shared" si="265"/>
        <v/>
      </c>
      <c r="AG652" s="96" t="str">
        <f t="shared" si="266"/>
        <v/>
      </c>
      <c r="AH652" s="96" t="str">
        <f t="shared" si="275"/>
        <v/>
      </c>
      <c r="AI652" s="129" t="str">
        <f t="shared" si="276"/>
        <v/>
      </c>
    </row>
    <row r="653" spans="1:35" hidden="1">
      <c r="A653" s="130"/>
      <c r="B653" s="99"/>
      <c r="C653" s="97"/>
      <c r="D653" s="98"/>
      <c r="E653" s="98"/>
      <c r="F653" s="98"/>
      <c r="G653" s="98"/>
      <c r="H653" s="93" t="str">
        <f t="shared" si="252"/>
        <v/>
      </c>
      <c r="I653" s="778"/>
      <c r="J653" s="95" t="str">
        <f t="shared" si="253"/>
        <v/>
      </c>
      <c r="K653" s="95" t="str">
        <f t="shared" si="254"/>
        <v/>
      </c>
      <c r="L653" s="909"/>
      <c r="M653" s="93" t="str">
        <f t="shared" si="267"/>
        <v/>
      </c>
      <c r="N653" s="93" t="str">
        <f t="shared" si="255"/>
        <v/>
      </c>
      <c r="O653" s="96"/>
      <c r="P653" s="96" t="str">
        <f t="shared" si="268"/>
        <v/>
      </c>
      <c r="Q653" s="96" t="str">
        <f t="shared" si="256"/>
        <v/>
      </c>
      <c r="R653" s="96" t="str">
        <f t="shared" si="257"/>
        <v/>
      </c>
      <c r="S653" s="96" t="str">
        <f t="shared" si="269"/>
        <v/>
      </c>
      <c r="T653" s="96" t="str">
        <f t="shared" si="258"/>
        <v/>
      </c>
      <c r="U653" s="96" t="str">
        <f t="shared" si="259"/>
        <v/>
      </c>
      <c r="V653" s="96" t="str">
        <f t="shared" si="260"/>
        <v/>
      </c>
      <c r="W653" s="96" t="str">
        <f t="shared" si="261"/>
        <v/>
      </c>
      <c r="X653" s="96" t="str">
        <f t="shared" si="270"/>
        <v/>
      </c>
      <c r="Y653" s="96" t="str">
        <f t="shared" si="271"/>
        <v/>
      </c>
      <c r="Z653" s="96" t="str">
        <f t="shared" si="262"/>
        <v/>
      </c>
      <c r="AA653" s="96" t="str">
        <f t="shared" si="272"/>
        <v/>
      </c>
      <c r="AB653" s="96" t="str">
        <f t="shared" si="273"/>
        <v/>
      </c>
      <c r="AC653" s="96" t="str">
        <f t="shared" si="263"/>
        <v/>
      </c>
      <c r="AD653" s="96" t="str">
        <f t="shared" si="274"/>
        <v/>
      </c>
      <c r="AE653" s="96" t="str">
        <f t="shared" si="264"/>
        <v/>
      </c>
      <c r="AF653" s="96" t="str">
        <f t="shared" si="265"/>
        <v/>
      </c>
      <c r="AG653" s="96" t="str">
        <f t="shared" si="266"/>
        <v/>
      </c>
      <c r="AH653" s="96" t="str">
        <f t="shared" si="275"/>
        <v/>
      </c>
      <c r="AI653" s="129" t="str">
        <f t="shared" si="276"/>
        <v/>
      </c>
    </row>
    <row r="654" spans="1:35" hidden="1">
      <c r="A654" s="130"/>
      <c r="B654" s="99"/>
      <c r="C654" s="97"/>
      <c r="D654" s="98"/>
      <c r="E654" s="98"/>
      <c r="F654" s="98"/>
      <c r="G654" s="98"/>
      <c r="H654" s="93" t="str">
        <f t="shared" si="252"/>
        <v/>
      </c>
      <c r="I654" s="778"/>
      <c r="J654" s="95" t="str">
        <f t="shared" si="253"/>
        <v/>
      </c>
      <c r="K654" s="95" t="str">
        <f t="shared" si="254"/>
        <v/>
      </c>
      <c r="L654" s="909"/>
      <c r="M654" s="93" t="str">
        <f t="shared" si="267"/>
        <v/>
      </c>
      <c r="N654" s="93" t="str">
        <f t="shared" si="255"/>
        <v/>
      </c>
      <c r="O654" s="96"/>
      <c r="P654" s="96" t="str">
        <f t="shared" si="268"/>
        <v/>
      </c>
      <c r="Q654" s="96" t="str">
        <f t="shared" si="256"/>
        <v/>
      </c>
      <c r="R654" s="96" t="str">
        <f t="shared" si="257"/>
        <v/>
      </c>
      <c r="S654" s="96" t="str">
        <f t="shared" si="269"/>
        <v/>
      </c>
      <c r="T654" s="96" t="str">
        <f t="shared" si="258"/>
        <v/>
      </c>
      <c r="U654" s="96" t="str">
        <f t="shared" si="259"/>
        <v/>
      </c>
      <c r="V654" s="96" t="str">
        <f t="shared" si="260"/>
        <v/>
      </c>
      <c r="W654" s="96" t="str">
        <f t="shared" si="261"/>
        <v/>
      </c>
      <c r="X654" s="96" t="str">
        <f t="shared" si="270"/>
        <v/>
      </c>
      <c r="Y654" s="96" t="str">
        <f t="shared" si="271"/>
        <v/>
      </c>
      <c r="Z654" s="96" t="str">
        <f t="shared" si="262"/>
        <v/>
      </c>
      <c r="AA654" s="96" t="str">
        <f t="shared" si="272"/>
        <v/>
      </c>
      <c r="AB654" s="96" t="str">
        <f t="shared" si="273"/>
        <v/>
      </c>
      <c r="AC654" s="96" t="str">
        <f t="shared" si="263"/>
        <v/>
      </c>
      <c r="AD654" s="96" t="str">
        <f t="shared" si="274"/>
        <v/>
      </c>
      <c r="AE654" s="96" t="str">
        <f t="shared" si="264"/>
        <v/>
      </c>
      <c r="AF654" s="96" t="str">
        <f t="shared" si="265"/>
        <v/>
      </c>
      <c r="AG654" s="96" t="str">
        <f t="shared" si="266"/>
        <v/>
      </c>
      <c r="AH654" s="96" t="str">
        <f t="shared" si="275"/>
        <v/>
      </c>
      <c r="AI654" s="129" t="str">
        <f t="shared" si="276"/>
        <v/>
      </c>
    </row>
    <row r="655" spans="1:35" hidden="1">
      <c r="A655" s="130"/>
      <c r="B655" s="99"/>
      <c r="C655" s="97"/>
      <c r="D655" s="98"/>
      <c r="E655" s="98"/>
      <c r="F655" s="98"/>
      <c r="G655" s="98"/>
      <c r="H655" s="93" t="str">
        <f t="shared" si="252"/>
        <v/>
      </c>
      <c r="I655" s="778"/>
      <c r="J655" s="95" t="str">
        <f t="shared" si="253"/>
        <v/>
      </c>
      <c r="K655" s="95" t="str">
        <f t="shared" si="254"/>
        <v/>
      </c>
      <c r="L655" s="909"/>
      <c r="M655" s="93" t="str">
        <f t="shared" si="267"/>
        <v/>
      </c>
      <c r="N655" s="93" t="str">
        <f t="shared" si="255"/>
        <v/>
      </c>
      <c r="O655" s="96"/>
      <c r="P655" s="96" t="str">
        <f t="shared" si="268"/>
        <v/>
      </c>
      <c r="Q655" s="96" t="str">
        <f t="shared" si="256"/>
        <v/>
      </c>
      <c r="R655" s="96" t="str">
        <f t="shared" si="257"/>
        <v/>
      </c>
      <c r="S655" s="96" t="str">
        <f t="shared" si="269"/>
        <v/>
      </c>
      <c r="T655" s="96" t="str">
        <f t="shared" si="258"/>
        <v/>
      </c>
      <c r="U655" s="96" t="str">
        <f t="shared" si="259"/>
        <v/>
      </c>
      <c r="V655" s="96" t="str">
        <f t="shared" si="260"/>
        <v/>
      </c>
      <c r="W655" s="96" t="str">
        <f t="shared" si="261"/>
        <v/>
      </c>
      <c r="X655" s="96" t="str">
        <f t="shared" si="270"/>
        <v/>
      </c>
      <c r="Y655" s="96" t="str">
        <f t="shared" si="271"/>
        <v/>
      </c>
      <c r="Z655" s="96" t="str">
        <f t="shared" si="262"/>
        <v/>
      </c>
      <c r="AA655" s="96" t="str">
        <f t="shared" si="272"/>
        <v/>
      </c>
      <c r="AB655" s="96" t="str">
        <f t="shared" si="273"/>
        <v/>
      </c>
      <c r="AC655" s="96" t="str">
        <f t="shared" si="263"/>
        <v/>
      </c>
      <c r="AD655" s="96" t="str">
        <f t="shared" si="274"/>
        <v/>
      </c>
      <c r="AE655" s="96" t="str">
        <f t="shared" si="264"/>
        <v/>
      </c>
      <c r="AF655" s="96" t="str">
        <f t="shared" si="265"/>
        <v/>
      </c>
      <c r="AG655" s="96" t="str">
        <f t="shared" si="266"/>
        <v/>
      </c>
      <c r="AH655" s="96" t="str">
        <f t="shared" si="275"/>
        <v/>
      </c>
      <c r="AI655" s="129" t="str">
        <f t="shared" si="276"/>
        <v/>
      </c>
    </row>
    <row r="656" spans="1:35" hidden="1">
      <c r="A656" s="130"/>
      <c r="B656" s="99"/>
      <c r="C656" s="97"/>
      <c r="D656" s="98"/>
      <c r="E656" s="98"/>
      <c r="F656" s="98"/>
      <c r="G656" s="98"/>
      <c r="H656" s="93" t="str">
        <f t="shared" si="252"/>
        <v/>
      </c>
      <c r="I656" s="778"/>
      <c r="J656" s="95" t="str">
        <f t="shared" si="253"/>
        <v/>
      </c>
      <c r="K656" s="95" t="str">
        <f t="shared" si="254"/>
        <v/>
      </c>
      <c r="L656" s="909"/>
      <c r="M656" s="93" t="str">
        <f t="shared" si="267"/>
        <v/>
      </c>
      <c r="N656" s="93" t="str">
        <f t="shared" si="255"/>
        <v/>
      </c>
      <c r="O656" s="96"/>
      <c r="P656" s="96" t="str">
        <f t="shared" si="268"/>
        <v/>
      </c>
      <c r="Q656" s="96" t="str">
        <f t="shared" si="256"/>
        <v/>
      </c>
      <c r="R656" s="96" t="str">
        <f t="shared" si="257"/>
        <v/>
      </c>
      <c r="S656" s="96" t="str">
        <f t="shared" si="269"/>
        <v/>
      </c>
      <c r="T656" s="96" t="str">
        <f t="shared" si="258"/>
        <v/>
      </c>
      <c r="U656" s="96" t="str">
        <f t="shared" si="259"/>
        <v/>
      </c>
      <c r="V656" s="96" t="str">
        <f t="shared" si="260"/>
        <v/>
      </c>
      <c r="W656" s="96" t="str">
        <f t="shared" si="261"/>
        <v/>
      </c>
      <c r="X656" s="96" t="str">
        <f t="shared" si="270"/>
        <v/>
      </c>
      <c r="Y656" s="96" t="str">
        <f t="shared" si="271"/>
        <v/>
      </c>
      <c r="Z656" s="96" t="str">
        <f t="shared" si="262"/>
        <v/>
      </c>
      <c r="AA656" s="96" t="str">
        <f t="shared" si="272"/>
        <v/>
      </c>
      <c r="AB656" s="96" t="str">
        <f t="shared" si="273"/>
        <v/>
      </c>
      <c r="AC656" s="96" t="str">
        <f t="shared" si="263"/>
        <v/>
      </c>
      <c r="AD656" s="96" t="str">
        <f t="shared" si="274"/>
        <v/>
      </c>
      <c r="AE656" s="96" t="str">
        <f t="shared" si="264"/>
        <v/>
      </c>
      <c r="AF656" s="96" t="str">
        <f t="shared" si="265"/>
        <v/>
      </c>
      <c r="AG656" s="96" t="str">
        <f t="shared" si="266"/>
        <v/>
      </c>
      <c r="AH656" s="96" t="str">
        <f t="shared" si="275"/>
        <v/>
      </c>
      <c r="AI656" s="129" t="str">
        <f t="shared" si="276"/>
        <v/>
      </c>
    </row>
    <row r="657" spans="1:35" hidden="1">
      <c r="A657" s="130"/>
      <c r="B657" s="99"/>
      <c r="C657" s="97"/>
      <c r="D657" s="98"/>
      <c r="E657" s="98"/>
      <c r="F657" s="98"/>
      <c r="G657" s="98"/>
      <c r="H657" s="93" t="str">
        <f t="shared" si="252"/>
        <v/>
      </c>
      <c r="I657" s="778"/>
      <c r="J657" s="95" t="str">
        <f t="shared" si="253"/>
        <v/>
      </c>
      <c r="K657" s="95" t="str">
        <f t="shared" si="254"/>
        <v/>
      </c>
      <c r="L657" s="909"/>
      <c r="M657" s="93" t="str">
        <f t="shared" si="267"/>
        <v/>
      </c>
      <c r="N657" s="93" t="str">
        <f t="shared" si="255"/>
        <v/>
      </c>
      <c r="O657" s="96"/>
      <c r="P657" s="96" t="str">
        <f t="shared" si="268"/>
        <v/>
      </c>
      <c r="Q657" s="96" t="str">
        <f t="shared" si="256"/>
        <v/>
      </c>
      <c r="R657" s="96" t="str">
        <f t="shared" si="257"/>
        <v/>
      </c>
      <c r="S657" s="96" t="str">
        <f t="shared" si="269"/>
        <v/>
      </c>
      <c r="T657" s="96" t="str">
        <f t="shared" si="258"/>
        <v/>
      </c>
      <c r="U657" s="96" t="str">
        <f t="shared" si="259"/>
        <v/>
      </c>
      <c r="V657" s="96" t="str">
        <f t="shared" si="260"/>
        <v/>
      </c>
      <c r="W657" s="96" t="str">
        <f t="shared" si="261"/>
        <v/>
      </c>
      <c r="X657" s="96" t="str">
        <f t="shared" si="270"/>
        <v/>
      </c>
      <c r="Y657" s="96" t="str">
        <f t="shared" si="271"/>
        <v/>
      </c>
      <c r="Z657" s="96" t="str">
        <f t="shared" si="262"/>
        <v/>
      </c>
      <c r="AA657" s="96" t="str">
        <f t="shared" si="272"/>
        <v/>
      </c>
      <c r="AB657" s="96" t="str">
        <f t="shared" si="273"/>
        <v/>
      </c>
      <c r="AC657" s="96" t="str">
        <f t="shared" si="263"/>
        <v/>
      </c>
      <c r="AD657" s="96" t="str">
        <f t="shared" si="274"/>
        <v/>
      </c>
      <c r="AE657" s="96" t="str">
        <f t="shared" si="264"/>
        <v/>
      </c>
      <c r="AF657" s="96" t="str">
        <f t="shared" si="265"/>
        <v/>
      </c>
      <c r="AG657" s="96" t="str">
        <f t="shared" si="266"/>
        <v/>
      </c>
      <c r="AH657" s="96" t="str">
        <f t="shared" si="275"/>
        <v/>
      </c>
      <c r="AI657" s="129" t="str">
        <f t="shared" si="276"/>
        <v/>
      </c>
    </row>
    <row r="658" spans="1:35" hidden="1">
      <c r="A658" s="130"/>
      <c r="B658" s="99"/>
      <c r="C658" s="97"/>
      <c r="D658" s="98"/>
      <c r="E658" s="98"/>
      <c r="F658" s="98"/>
      <c r="G658" s="98"/>
      <c r="H658" s="93" t="str">
        <f t="shared" si="252"/>
        <v/>
      </c>
      <c r="I658" s="778"/>
      <c r="J658" s="95" t="str">
        <f t="shared" si="253"/>
        <v/>
      </c>
      <c r="K658" s="95" t="str">
        <f t="shared" si="254"/>
        <v/>
      </c>
      <c r="L658" s="909"/>
      <c r="M658" s="93" t="str">
        <f t="shared" si="267"/>
        <v/>
      </c>
      <c r="N658" s="93" t="str">
        <f t="shared" si="255"/>
        <v/>
      </c>
      <c r="O658" s="96"/>
      <c r="P658" s="96" t="str">
        <f t="shared" si="268"/>
        <v/>
      </c>
      <c r="Q658" s="96" t="str">
        <f t="shared" si="256"/>
        <v/>
      </c>
      <c r="R658" s="96" t="str">
        <f t="shared" si="257"/>
        <v/>
      </c>
      <c r="S658" s="96" t="str">
        <f t="shared" si="269"/>
        <v/>
      </c>
      <c r="T658" s="96" t="str">
        <f t="shared" si="258"/>
        <v/>
      </c>
      <c r="U658" s="96" t="str">
        <f t="shared" si="259"/>
        <v/>
      </c>
      <c r="V658" s="96" t="str">
        <f t="shared" si="260"/>
        <v/>
      </c>
      <c r="W658" s="96" t="str">
        <f t="shared" si="261"/>
        <v/>
      </c>
      <c r="X658" s="96" t="str">
        <f t="shared" si="270"/>
        <v/>
      </c>
      <c r="Y658" s="96" t="str">
        <f t="shared" si="271"/>
        <v/>
      </c>
      <c r="Z658" s="96" t="str">
        <f t="shared" si="262"/>
        <v/>
      </c>
      <c r="AA658" s="96" t="str">
        <f t="shared" si="272"/>
        <v/>
      </c>
      <c r="AB658" s="96" t="str">
        <f t="shared" si="273"/>
        <v/>
      </c>
      <c r="AC658" s="96" t="str">
        <f t="shared" si="263"/>
        <v/>
      </c>
      <c r="AD658" s="96" t="str">
        <f t="shared" si="274"/>
        <v/>
      </c>
      <c r="AE658" s="96" t="str">
        <f t="shared" si="264"/>
        <v/>
      </c>
      <c r="AF658" s="96" t="str">
        <f t="shared" si="265"/>
        <v/>
      </c>
      <c r="AG658" s="96" t="str">
        <f t="shared" si="266"/>
        <v/>
      </c>
      <c r="AH658" s="96" t="str">
        <f t="shared" si="275"/>
        <v/>
      </c>
      <c r="AI658" s="129" t="str">
        <f t="shared" si="276"/>
        <v/>
      </c>
    </row>
    <row r="659" spans="1:35" hidden="1">
      <c r="A659" s="130"/>
      <c r="B659" s="99"/>
      <c r="C659" s="97"/>
      <c r="D659" s="98"/>
      <c r="E659" s="98"/>
      <c r="F659" s="98"/>
      <c r="G659" s="98"/>
      <c r="H659" s="93" t="str">
        <f t="shared" si="252"/>
        <v/>
      </c>
      <c r="I659" s="778"/>
      <c r="J659" s="95" t="str">
        <f t="shared" si="253"/>
        <v/>
      </c>
      <c r="K659" s="95" t="str">
        <f t="shared" si="254"/>
        <v/>
      </c>
      <c r="L659" s="909"/>
      <c r="M659" s="93" t="str">
        <f t="shared" si="267"/>
        <v/>
      </c>
      <c r="N659" s="93" t="str">
        <f t="shared" si="255"/>
        <v/>
      </c>
      <c r="O659" s="96"/>
      <c r="P659" s="96" t="str">
        <f t="shared" si="268"/>
        <v/>
      </c>
      <c r="Q659" s="96" t="str">
        <f t="shared" si="256"/>
        <v/>
      </c>
      <c r="R659" s="96" t="str">
        <f t="shared" si="257"/>
        <v/>
      </c>
      <c r="S659" s="96" t="str">
        <f t="shared" si="269"/>
        <v/>
      </c>
      <c r="T659" s="96" t="str">
        <f t="shared" si="258"/>
        <v/>
      </c>
      <c r="U659" s="96" t="str">
        <f t="shared" si="259"/>
        <v/>
      </c>
      <c r="V659" s="96" t="str">
        <f t="shared" si="260"/>
        <v/>
      </c>
      <c r="W659" s="96" t="str">
        <f t="shared" si="261"/>
        <v/>
      </c>
      <c r="X659" s="96" t="str">
        <f t="shared" si="270"/>
        <v/>
      </c>
      <c r="Y659" s="96" t="str">
        <f t="shared" si="271"/>
        <v/>
      </c>
      <c r="Z659" s="96" t="str">
        <f t="shared" si="262"/>
        <v/>
      </c>
      <c r="AA659" s="96" t="str">
        <f t="shared" si="272"/>
        <v/>
      </c>
      <c r="AB659" s="96" t="str">
        <f t="shared" si="273"/>
        <v/>
      </c>
      <c r="AC659" s="96" t="str">
        <f t="shared" si="263"/>
        <v/>
      </c>
      <c r="AD659" s="96" t="str">
        <f t="shared" si="274"/>
        <v/>
      </c>
      <c r="AE659" s="96" t="str">
        <f t="shared" si="264"/>
        <v/>
      </c>
      <c r="AF659" s="96" t="str">
        <f t="shared" si="265"/>
        <v/>
      </c>
      <c r="AG659" s="96" t="str">
        <f t="shared" si="266"/>
        <v/>
      </c>
      <c r="AH659" s="96" t="str">
        <f t="shared" si="275"/>
        <v/>
      </c>
      <c r="AI659" s="129" t="str">
        <f t="shared" si="276"/>
        <v/>
      </c>
    </row>
    <row r="660" spans="1:35" hidden="1">
      <c r="A660" s="130"/>
      <c r="B660" s="99"/>
      <c r="C660" s="97"/>
      <c r="D660" s="98"/>
      <c r="E660" s="98"/>
      <c r="F660" s="98"/>
      <c r="G660" s="98"/>
      <c r="H660" s="93" t="str">
        <f t="shared" si="252"/>
        <v/>
      </c>
      <c r="I660" s="778"/>
      <c r="J660" s="95" t="str">
        <f t="shared" si="253"/>
        <v/>
      </c>
      <c r="K660" s="95" t="str">
        <f t="shared" si="254"/>
        <v/>
      </c>
      <c r="L660" s="909"/>
      <c r="M660" s="93" t="str">
        <f t="shared" si="267"/>
        <v/>
      </c>
      <c r="N660" s="93" t="str">
        <f t="shared" si="255"/>
        <v/>
      </c>
      <c r="O660" s="96"/>
      <c r="P660" s="96" t="str">
        <f t="shared" si="268"/>
        <v/>
      </c>
      <c r="Q660" s="96" t="str">
        <f t="shared" si="256"/>
        <v/>
      </c>
      <c r="R660" s="96" t="str">
        <f t="shared" si="257"/>
        <v/>
      </c>
      <c r="S660" s="96" t="str">
        <f t="shared" si="269"/>
        <v/>
      </c>
      <c r="T660" s="96" t="str">
        <f t="shared" si="258"/>
        <v/>
      </c>
      <c r="U660" s="96" t="str">
        <f t="shared" si="259"/>
        <v/>
      </c>
      <c r="V660" s="96" t="str">
        <f t="shared" si="260"/>
        <v/>
      </c>
      <c r="W660" s="96" t="str">
        <f t="shared" si="261"/>
        <v/>
      </c>
      <c r="X660" s="96" t="str">
        <f t="shared" si="270"/>
        <v/>
      </c>
      <c r="Y660" s="96" t="str">
        <f t="shared" si="271"/>
        <v/>
      </c>
      <c r="Z660" s="96" t="str">
        <f t="shared" si="262"/>
        <v/>
      </c>
      <c r="AA660" s="96" t="str">
        <f t="shared" si="272"/>
        <v/>
      </c>
      <c r="AB660" s="96" t="str">
        <f t="shared" si="273"/>
        <v/>
      </c>
      <c r="AC660" s="96" t="str">
        <f t="shared" si="263"/>
        <v/>
      </c>
      <c r="AD660" s="96" t="str">
        <f t="shared" si="274"/>
        <v/>
      </c>
      <c r="AE660" s="96" t="str">
        <f t="shared" si="264"/>
        <v/>
      </c>
      <c r="AF660" s="96" t="str">
        <f t="shared" si="265"/>
        <v/>
      </c>
      <c r="AG660" s="96" t="str">
        <f t="shared" si="266"/>
        <v/>
      </c>
      <c r="AH660" s="96" t="str">
        <f t="shared" si="275"/>
        <v/>
      </c>
      <c r="AI660" s="129" t="str">
        <f t="shared" si="276"/>
        <v/>
      </c>
    </row>
    <row r="661" spans="1:35" hidden="1">
      <c r="A661" s="130"/>
      <c r="B661" s="99"/>
      <c r="C661" s="97"/>
      <c r="D661" s="98"/>
      <c r="E661" s="98"/>
      <c r="F661" s="98"/>
      <c r="G661" s="98"/>
      <c r="H661" s="93" t="str">
        <f t="shared" si="252"/>
        <v/>
      </c>
      <c r="I661" s="778"/>
      <c r="J661" s="95" t="str">
        <f t="shared" si="253"/>
        <v/>
      </c>
      <c r="K661" s="95" t="str">
        <f t="shared" si="254"/>
        <v/>
      </c>
      <c r="L661" s="909"/>
      <c r="M661" s="93" t="str">
        <f t="shared" si="267"/>
        <v/>
      </c>
      <c r="N661" s="93" t="str">
        <f t="shared" si="255"/>
        <v/>
      </c>
      <c r="O661" s="96"/>
      <c r="P661" s="96" t="str">
        <f t="shared" si="268"/>
        <v/>
      </c>
      <c r="Q661" s="96" t="str">
        <f t="shared" si="256"/>
        <v/>
      </c>
      <c r="R661" s="96" t="str">
        <f t="shared" si="257"/>
        <v/>
      </c>
      <c r="S661" s="96" t="str">
        <f t="shared" si="269"/>
        <v/>
      </c>
      <c r="T661" s="96" t="str">
        <f t="shared" si="258"/>
        <v/>
      </c>
      <c r="U661" s="96" t="str">
        <f t="shared" si="259"/>
        <v/>
      </c>
      <c r="V661" s="96" t="str">
        <f t="shared" si="260"/>
        <v/>
      </c>
      <c r="W661" s="96" t="str">
        <f t="shared" si="261"/>
        <v/>
      </c>
      <c r="X661" s="96" t="str">
        <f t="shared" si="270"/>
        <v/>
      </c>
      <c r="Y661" s="96" t="str">
        <f t="shared" si="271"/>
        <v/>
      </c>
      <c r="Z661" s="96" t="str">
        <f t="shared" si="262"/>
        <v/>
      </c>
      <c r="AA661" s="96" t="str">
        <f t="shared" si="272"/>
        <v/>
      </c>
      <c r="AB661" s="96" t="str">
        <f t="shared" si="273"/>
        <v/>
      </c>
      <c r="AC661" s="96" t="str">
        <f t="shared" si="263"/>
        <v/>
      </c>
      <c r="AD661" s="96" t="str">
        <f t="shared" si="274"/>
        <v/>
      </c>
      <c r="AE661" s="96" t="str">
        <f t="shared" si="264"/>
        <v/>
      </c>
      <c r="AF661" s="96" t="str">
        <f t="shared" si="265"/>
        <v/>
      </c>
      <c r="AG661" s="96" t="str">
        <f t="shared" si="266"/>
        <v/>
      </c>
      <c r="AH661" s="96" t="str">
        <f t="shared" si="275"/>
        <v/>
      </c>
      <c r="AI661" s="129" t="str">
        <f t="shared" si="276"/>
        <v/>
      </c>
    </row>
    <row r="662" spans="1:35" hidden="1">
      <c r="A662" s="130"/>
      <c r="B662" s="99"/>
      <c r="C662" s="97"/>
      <c r="D662" s="98"/>
      <c r="E662" s="98"/>
      <c r="F662" s="98"/>
      <c r="G662" s="98"/>
      <c r="H662" s="93" t="str">
        <f t="shared" si="252"/>
        <v/>
      </c>
      <c r="I662" s="778"/>
      <c r="J662" s="95" t="str">
        <f t="shared" si="253"/>
        <v/>
      </c>
      <c r="K662" s="95" t="str">
        <f t="shared" si="254"/>
        <v/>
      </c>
      <c r="L662" s="909"/>
      <c r="M662" s="93" t="str">
        <f t="shared" si="267"/>
        <v/>
      </c>
      <c r="N662" s="93" t="str">
        <f t="shared" si="255"/>
        <v/>
      </c>
      <c r="O662" s="96"/>
      <c r="P662" s="96" t="str">
        <f t="shared" si="268"/>
        <v/>
      </c>
      <c r="Q662" s="96" t="str">
        <f t="shared" si="256"/>
        <v/>
      </c>
      <c r="R662" s="96" t="str">
        <f t="shared" si="257"/>
        <v/>
      </c>
      <c r="S662" s="96" t="str">
        <f t="shared" si="269"/>
        <v/>
      </c>
      <c r="T662" s="96" t="str">
        <f t="shared" si="258"/>
        <v/>
      </c>
      <c r="U662" s="96" t="str">
        <f t="shared" si="259"/>
        <v/>
      </c>
      <c r="V662" s="96" t="str">
        <f t="shared" si="260"/>
        <v/>
      </c>
      <c r="W662" s="96" t="str">
        <f t="shared" si="261"/>
        <v/>
      </c>
      <c r="X662" s="96" t="str">
        <f t="shared" si="270"/>
        <v/>
      </c>
      <c r="Y662" s="96" t="str">
        <f t="shared" si="271"/>
        <v/>
      </c>
      <c r="Z662" s="96" t="str">
        <f t="shared" si="262"/>
        <v/>
      </c>
      <c r="AA662" s="96" t="str">
        <f t="shared" si="272"/>
        <v/>
      </c>
      <c r="AB662" s="96" t="str">
        <f t="shared" si="273"/>
        <v/>
      </c>
      <c r="AC662" s="96" t="str">
        <f t="shared" si="263"/>
        <v/>
      </c>
      <c r="AD662" s="96" t="str">
        <f t="shared" si="274"/>
        <v/>
      </c>
      <c r="AE662" s="96" t="str">
        <f t="shared" si="264"/>
        <v/>
      </c>
      <c r="AF662" s="96" t="str">
        <f t="shared" si="265"/>
        <v/>
      </c>
      <c r="AG662" s="96" t="str">
        <f t="shared" si="266"/>
        <v/>
      </c>
      <c r="AH662" s="96" t="str">
        <f t="shared" si="275"/>
        <v/>
      </c>
      <c r="AI662" s="129" t="str">
        <f t="shared" si="276"/>
        <v/>
      </c>
    </row>
    <row r="663" spans="1:35" hidden="1">
      <c r="A663" s="130"/>
      <c r="B663" s="99"/>
      <c r="C663" s="97"/>
      <c r="D663" s="98"/>
      <c r="E663" s="98"/>
      <c r="F663" s="98"/>
      <c r="G663" s="98"/>
      <c r="H663" s="93" t="str">
        <f t="shared" si="252"/>
        <v/>
      </c>
      <c r="I663" s="778"/>
      <c r="J663" s="95" t="str">
        <f t="shared" si="253"/>
        <v/>
      </c>
      <c r="K663" s="95" t="str">
        <f t="shared" si="254"/>
        <v/>
      </c>
      <c r="L663" s="909"/>
      <c r="M663" s="93" t="str">
        <f t="shared" si="267"/>
        <v/>
      </c>
      <c r="N663" s="93" t="str">
        <f t="shared" si="255"/>
        <v/>
      </c>
      <c r="O663" s="96"/>
      <c r="P663" s="96" t="str">
        <f t="shared" si="268"/>
        <v/>
      </c>
      <c r="Q663" s="96" t="str">
        <f t="shared" si="256"/>
        <v/>
      </c>
      <c r="R663" s="96" t="str">
        <f t="shared" si="257"/>
        <v/>
      </c>
      <c r="S663" s="96" t="str">
        <f t="shared" si="269"/>
        <v/>
      </c>
      <c r="T663" s="96" t="str">
        <f t="shared" si="258"/>
        <v/>
      </c>
      <c r="U663" s="96" t="str">
        <f t="shared" si="259"/>
        <v/>
      </c>
      <c r="V663" s="96" t="str">
        <f t="shared" si="260"/>
        <v/>
      </c>
      <c r="W663" s="96" t="str">
        <f t="shared" si="261"/>
        <v/>
      </c>
      <c r="X663" s="96" t="str">
        <f t="shared" si="270"/>
        <v/>
      </c>
      <c r="Y663" s="96" t="str">
        <f t="shared" si="271"/>
        <v/>
      </c>
      <c r="Z663" s="96" t="str">
        <f t="shared" si="262"/>
        <v/>
      </c>
      <c r="AA663" s="96" t="str">
        <f t="shared" si="272"/>
        <v/>
      </c>
      <c r="AB663" s="96" t="str">
        <f t="shared" si="273"/>
        <v/>
      </c>
      <c r="AC663" s="96" t="str">
        <f t="shared" si="263"/>
        <v/>
      </c>
      <c r="AD663" s="96" t="str">
        <f t="shared" si="274"/>
        <v/>
      </c>
      <c r="AE663" s="96" t="str">
        <f t="shared" si="264"/>
        <v/>
      </c>
      <c r="AF663" s="96" t="str">
        <f t="shared" si="265"/>
        <v/>
      </c>
      <c r="AG663" s="96" t="str">
        <f t="shared" si="266"/>
        <v/>
      </c>
      <c r="AH663" s="96" t="str">
        <f t="shared" si="275"/>
        <v/>
      </c>
      <c r="AI663" s="129" t="str">
        <f t="shared" si="276"/>
        <v/>
      </c>
    </row>
    <row r="664" spans="1:35" hidden="1">
      <c r="A664" s="130"/>
      <c r="B664" s="99"/>
      <c r="C664" s="97"/>
      <c r="D664" s="98"/>
      <c r="E664" s="98"/>
      <c r="F664" s="98"/>
      <c r="G664" s="98"/>
      <c r="H664" s="93" t="str">
        <f t="shared" si="252"/>
        <v/>
      </c>
      <c r="I664" s="778"/>
      <c r="J664" s="95" t="str">
        <f t="shared" si="253"/>
        <v/>
      </c>
      <c r="K664" s="95" t="str">
        <f t="shared" si="254"/>
        <v/>
      </c>
      <c r="L664" s="909"/>
      <c r="M664" s="93" t="str">
        <f t="shared" si="267"/>
        <v/>
      </c>
      <c r="N664" s="93" t="str">
        <f t="shared" si="255"/>
        <v/>
      </c>
      <c r="O664" s="96"/>
      <c r="P664" s="96" t="str">
        <f t="shared" si="268"/>
        <v/>
      </c>
      <c r="Q664" s="96" t="str">
        <f t="shared" si="256"/>
        <v/>
      </c>
      <c r="R664" s="96" t="str">
        <f t="shared" si="257"/>
        <v/>
      </c>
      <c r="S664" s="96" t="str">
        <f t="shared" si="269"/>
        <v/>
      </c>
      <c r="T664" s="96" t="str">
        <f t="shared" si="258"/>
        <v/>
      </c>
      <c r="U664" s="96" t="str">
        <f t="shared" si="259"/>
        <v/>
      </c>
      <c r="V664" s="96" t="str">
        <f t="shared" si="260"/>
        <v/>
      </c>
      <c r="W664" s="96" t="str">
        <f t="shared" si="261"/>
        <v/>
      </c>
      <c r="X664" s="96" t="str">
        <f t="shared" si="270"/>
        <v/>
      </c>
      <c r="Y664" s="96" t="str">
        <f t="shared" si="271"/>
        <v/>
      </c>
      <c r="Z664" s="96" t="str">
        <f t="shared" si="262"/>
        <v/>
      </c>
      <c r="AA664" s="96" t="str">
        <f t="shared" si="272"/>
        <v/>
      </c>
      <c r="AB664" s="96" t="str">
        <f t="shared" si="273"/>
        <v/>
      </c>
      <c r="AC664" s="96" t="str">
        <f t="shared" si="263"/>
        <v/>
      </c>
      <c r="AD664" s="96" t="str">
        <f t="shared" si="274"/>
        <v/>
      </c>
      <c r="AE664" s="96" t="str">
        <f t="shared" si="264"/>
        <v/>
      </c>
      <c r="AF664" s="96" t="str">
        <f t="shared" si="265"/>
        <v/>
      </c>
      <c r="AG664" s="96" t="str">
        <f t="shared" si="266"/>
        <v/>
      </c>
      <c r="AH664" s="96" t="str">
        <f t="shared" si="275"/>
        <v/>
      </c>
      <c r="AI664" s="129" t="str">
        <f t="shared" si="276"/>
        <v/>
      </c>
    </row>
    <row r="665" spans="1:35" hidden="1">
      <c r="A665" s="130"/>
      <c r="B665" s="99"/>
      <c r="C665" s="97"/>
      <c r="D665" s="98"/>
      <c r="E665" s="98"/>
      <c r="F665" s="98"/>
      <c r="G665" s="98"/>
      <c r="H665" s="93" t="str">
        <f t="shared" si="252"/>
        <v/>
      </c>
      <c r="I665" s="778"/>
      <c r="J665" s="95" t="str">
        <f t="shared" si="253"/>
        <v/>
      </c>
      <c r="K665" s="95" t="str">
        <f t="shared" si="254"/>
        <v/>
      </c>
      <c r="L665" s="909"/>
      <c r="M665" s="93" t="str">
        <f t="shared" si="267"/>
        <v/>
      </c>
      <c r="N665" s="93" t="str">
        <f t="shared" si="255"/>
        <v/>
      </c>
      <c r="O665" s="96"/>
      <c r="P665" s="96" t="str">
        <f t="shared" si="268"/>
        <v/>
      </c>
      <c r="Q665" s="96" t="str">
        <f t="shared" si="256"/>
        <v/>
      </c>
      <c r="R665" s="96" t="str">
        <f t="shared" si="257"/>
        <v/>
      </c>
      <c r="S665" s="96" t="str">
        <f t="shared" si="269"/>
        <v/>
      </c>
      <c r="T665" s="96" t="str">
        <f t="shared" si="258"/>
        <v/>
      </c>
      <c r="U665" s="96" t="str">
        <f t="shared" si="259"/>
        <v/>
      </c>
      <c r="V665" s="96" t="str">
        <f t="shared" si="260"/>
        <v/>
      </c>
      <c r="W665" s="96" t="str">
        <f t="shared" si="261"/>
        <v/>
      </c>
      <c r="X665" s="96" t="str">
        <f t="shared" si="270"/>
        <v/>
      </c>
      <c r="Y665" s="96" t="str">
        <f t="shared" si="271"/>
        <v/>
      </c>
      <c r="Z665" s="96" t="str">
        <f t="shared" si="262"/>
        <v/>
      </c>
      <c r="AA665" s="96" t="str">
        <f t="shared" si="272"/>
        <v/>
      </c>
      <c r="AB665" s="96" t="str">
        <f t="shared" si="273"/>
        <v/>
      </c>
      <c r="AC665" s="96" t="str">
        <f t="shared" si="263"/>
        <v/>
      </c>
      <c r="AD665" s="96" t="str">
        <f t="shared" si="274"/>
        <v/>
      </c>
      <c r="AE665" s="96" t="str">
        <f t="shared" si="264"/>
        <v/>
      </c>
      <c r="AF665" s="96" t="str">
        <f t="shared" si="265"/>
        <v/>
      </c>
      <c r="AG665" s="96" t="str">
        <f t="shared" si="266"/>
        <v/>
      </c>
      <c r="AH665" s="96" t="str">
        <f t="shared" si="275"/>
        <v/>
      </c>
      <c r="AI665" s="129" t="str">
        <f t="shared" si="276"/>
        <v/>
      </c>
    </row>
    <row r="666" spans="1:35" hidden="1">
      <c r="A666" s="130"/>
      <c r="B666" s="99"/>
      <c r="C666" s="97"/>
      <c r="D666" s="98"/>
      <c r="E666" s="98"/>
      <c r="F666" s="98"/>
      <c r="G666" s="98"/>
      <c r="H666" s="93" t="str">
        <f t="shared" si="252"/>
        <v/>
      </c>
      <c r="I666" s="778"/>
      <c r="J666" s="95" t="str">
        <f t="shared" si="253"/>
        <v/>
      </c>
      <c r="K666" s="95" t="str">
        <f t="shared" si="254"/>
        <v/>
      </c>
      <c r="L666" s="909"/>
      <c r="M666" s="93" t="str">
        <f t="shared" si="267"/>
        <v/>
      </c>
      <c r="N666" s="93" t="str">
        <f t="shared" si="255"/>
        <v/>
      </c>
      <c r="O666" s="96"/>
      <c r="P666" s="96" t="str">
        <f t="shared" si="268"/>
        <v/>
      </c>
      <c r="Q666" s="96" t="str">
        <f t="shared" si="256"/>
        <v/>
      </c>
      <c r="R666" s="96" t="str">
        <f t="shared" si="257"/>
        <v/>
      </c>
      <c r="S666" s="96" t="str">
        <f t="shared" si="269"/>
        <v/>
      </c>
      <c r="T666" s="96" t="str">
        <f t="shared" si="258"/>
        <v/>
      </c>
      <c r="U666" s="96" t="str">
        <f t="shared" si="259"/>
        <v/>
      </c>
      <c r="V666" s="96" t="str">
        <f t="shared" si="260"/>
        <v/>
      </c>
      <c r="W666" s="96" t="str">
        <f t="shared" si="261"/>
        <v/>
      </c>
      <c r="X666" s="96" t="str">
        <f t="shared" si="270"/>
        <v/>
      </c>
      <c r="Y666" s="96" t="str">
        <f t="shared" si="271"/>
        <v/>
      </c>
      <c r="Z666" s="96" t="str">
        <f t="shared" si="262"/>
        <v/>
      </c>
      <c r="AA666" s="96" t="str">
        <f t="shared" si="272"/>
        <v/>
      </c>
      <c r="AB666" s="96" t="str">
        <f t="shared" si="273"/>
        <v/>
      </c>
      <c r="AC666" s="96" t="str">
        <f t="shared" si="263"/>
        <v/>
      </c>
      <c r="AD666" s="96" t="str">
        <f t="shared" si="274"/>
        <v/>
      </c>
      <c r="AE666" s="96" t="str">
        <f t="shared" si="264"/>
        <v/>
      </c>
      <c r="AF666" s="96" t="str">
        <f t="shared" si="265"/>
        <v/>
      </c>
      <c r="AG666" s="96" t="str">
        <f t="shared" si="266"/>
        <v/>
      </c>
      <c r="AH666" s="96" t="str">
        <f t="shared" si="275"/>
        <v/>
      </c>
      <c r="AI666" s="129" t="str">
        <f t="shared" si="276"/>
        <v/>
      </c>
    </row>
    <row r="667" spans="1:35" hidden="1">
      <c r="A667" s="130"/>
      <c r="B667" s="99"/>
      <c r="C667" s="97"/>
      <c r="D667" s="98"/>
      <c r="E667" s="98"/>
      <c r="F667" s="98"/>
      <c r="G667" s="98"/>
      <c r="H667" s="93" t="str">
        <f t="shared" si="252"/>
        <v/>
      </c>
      <c r="I667" s="778"/>
      <c r="J667" s="95" t="str">
        <f t="shared" si="253"/>
        <v/>
      </c>
      <c r="K667" s="95" t="str">
        <f t="shared" si="254"/>
        <v/>
      </c>
      <c r="L667" s="909"/>
      <c r="M667" s="93" t="str">
        <f t="shared" si="267"/>
        <v/>
      </c>
      <c r="N667" s="93" t="str">
        <f t="shared" si="255"/>
        <v/>
      </c>
      <c r="O667" s="96"/>
      <c r="P667" s="96" t="str">
        <f t="shared" si="268"/>
        <v/>
      </c>
      <c r="Q667" s="96" t="str">
        <f t="shared" si="256"/>
        <v/>
      </c>
      <c r="R667" s="96" t="str">
        <f t="shared" si="257"/>
        <v/>
      </c>
      <c r="S667" s="96" t="str">
        <f t="shared" si="269"/>
        <v/>
      </c>
      <c r="T667" s="96" t="str">
        <f t="shared" si="258"/>
        <v/>
      </c>
      <c r="U667" s="96" t="str">
        <f t="shared" si="259"/>
        <v/>
      </c>
      <c r="V667" s="96" t="str">
        <f t="shared" si="260"/>
        <v/>
      </c>
      <c r="W667" s="96" t="str">
        <f t="shared" si="261"/>
        <v/>
      </c>
      <c r="X667" s="96" t="str">
        <f t="shared" si="270"/>
        <v/>
      </c>
      <c r="Y667" s="96" t="str">
        <f t="shared" si="271"/>
        <v/>
      </c>
      <c r="Z667" s="96" t="str">
        <f t="shared" si="262"/>
        <v/>
      </c>
      <c r="AA667" s="96" t="str">
        <f t="shared" si="272"/>
        <v/>
      </c>
      <c r="AB667" s="96" t="str">
        <f t="shared" si="273"/>
        <v/>
      </c>
      <c r="AC667" s="96" t="str">
        <f t="shared" si="263"/>
        <v/>
      </c>
      <c r="AD667" s="96" t="str">
        <f t="shared" si="274"/>
        <v/>
      </c>
      <c r="AE667" s="96" t="str">
        <f t="shared" si="264"/>
        <v/>
      </c>
      <c r="AF667" s="96" t="str">
        <f t="shared" si="265"/>
        <v/>
      </c>
      <c r="AG667" s="96" t="str">
        <f t="shared" si="266"/>
        <v/>
      </c>
      <c r="AH667" s="96" t="str">
        <f t="shared" si="275"/>
        <v/>
      </c>
      <c r="AI667" s="129" t="str">
        <f t="shared" si="276"/>
        <v/>
      </c>
    </row>
    <row r="668" spans="1:35" hidden="1">
      <c r="A668" s="130"/>
      <c r="B668" s="99"/>
      <c r="C668" s="97"/>
      <c r="D668" s="98"/>
      <c r="E668" s="98"/>
      <c r="F668" s="98"/>
      <c r="G668" s="98"/>
      <c r="H668" s="93" t="str">
        <f t="shared" si="252"/>
        <v/>
      </c>
      <c r="I668" s="778"/>
      <c r="J668" s="95" t="str">
        <f t="shared" si="253"/>
        <v/>
      </c>
      <c r="K668" s="95" t="str">
        <f t="shared" si="254"/>
        <v/>
      </c>
      <c r="L668" s="909"/>
      <c r="M668" s="93" t="str">
        <f t="shared" si="267"/>
        <v/>
      </c>
      <c r="N668" s="93" t="str">
        <f t="shared" si="255"/>
        <v/>
      </c>
      <c r="O668" s="96"/>
      <c r="P668" s="96" t="str">
        <f t="shared" si="268"/>
        <v/>
      </c>
      <c r="Q668" s="96" t="str">
        <f t="shared" si="256"/>
        <v/>
      </c>
      <c r="R668" s="96" t="str">
        <f t="shared" si="257"/>
        <v/>
      </c>
      <c r="S668" s="96" t="str">
        <f t="shared" si="269"/>
        <v/>
      </c>
      <c r="T668" s="96" t="str">
        <f t="shared" si="258"/>
        <v/>
      </c>
      <c r="U668" s="96" t="str">
        <f t="shared" si="259"/>
        <v/>
      </c>
      <c r="V668" s="96" t="str">
        <f t="shared" si="260"/>
        <v/>
      </c>
      <c r="W668" s="96" t="str">
        <f t="shared" si="261"/>
        <v/>
      </c>
      <c r="X668" s="96" t="str">
        <f t="shared" si="270"/>
        <v/>
      </c>
      <c r="Y668" s="96" t="str">
        <f t="shared" si="271"/>
        <v/>
      </c>
      <c r="Z668" s="96" t="str">
        <f t="shared" si="262"/>
        <v/>
      </c>
      <c r="AA668" s="96" t="str">
        <f t="shared" si="272"/>
        <v/>
      </c>
      <c r="AB668" s="96" t="str">
        <f t="shared" si="273"/>
        <v/>
      </c>
      <c r="AC668" s="96" t="str">
        <f t="shared" si="263"/>
        <v/>
      </c>
      <c r="AD668" s="96" t="str">
        <f t="shared" si="274"/>
        <v/>
      </c>
      <c r="AE668" s="96" t="str">
        <f t="shared" si="264"/>
        <v/>
      </c>
      <c r="AF668" s="96" t="str">
        <f t="shared" si="265"/>
        <v/>
      </c>
      <c r="AG668" s="96" t="str">
        <f t="shared" si="266"/>
        <v/>
      </c>
      <c r="AH668" s="96" t="str">
        <f t="shared" si="275"/>
        <v/>
      </c>
      <c r="AI668" s="129" t="str">
        <f t="shared" si="276"/>
        <v/>
      </c>
    </row>
    <row r="669" spans="1:35" hidden="1">
      <c r="A669" s="130"/>
      <c r="B669" s="99"/>
      <c r="C669" s="97"/>
      <c r="D669" s="98"/>
      <c r="E669" s="98"/>
      <c r="F669" s="98"/>
      <c r="G669" s="98"/>
      <c r="H669" s="93" t="str">
        <f t="shared" si="252"/>
        <v/>
      </c>
      <c r="I669" s="778"/>
      <c r="J669" s="95" t="str">
        <f t="shared" si="253"/>
        <v/>
      </c>
      <c r="K669" s="95" t="str">
        <f t="shared" si="254"/>
        <v/>
      </c>
      <c r="L669" s="909"/>
      <c r="M669" s="93" t="str">
        <f t="shared" si="267"/>
        <v/>
      </c>
      <c r="N669" s="93" t="str">
        <f t="shared" si="255"/>
        <v/>
      </c>
      <c r="O669" s="96"/>
      <c r="P669" s="96" t="str">
        <f t="shared" si="268"/>
        <v/>
      </c>
      <c r="Q669" s="96" t="str">
        <f t="shared" si="256"/>
        <v/>
      </c>
      <c r="R669" s="96" t="str">
        <f t="shared" si="257"/>
        <v/>
      </c>
      <c r="S669" s="96" t="str">
        <f t="shared" si="269"/>
        <v/>
      </c>
      <c r="T669" s="96" t="str">
        <f t="shared" si="258"/>
        <v/>
      </c>
      <c r="U669" s="96" t="str">
        <f t="shared" si="259"/>
        <v/>
      </c>
      <c r="V669" s="96" t="str">
        <f t="shared" si="260"/>
        <v/>
      </c>
      <c r="W669" s="96" t="str">
        <f t="shared" si="261"/>
        <v/>
      </c>
      <c r="X669" s="96" t="str">
        <f t="shared" si="270"/>
        <v/>
      </c>
      <c r="Y669" s="96" t="str">
        <f t="shared" si="271"/>
        <v/>
      </c>
      <c r="Z669" s="96" t="str">
        <f t="shared" si="262"/>
        <v/>
      </c>
      <c r="AA669" s="96" t="str">
        <f t="shared" si="272"/>
        <v/>
      </c>
      <c r="AB669" s="96" t="str">
        <f t="shared" si="273"/>
        <v/>
      </c>
      <c r="AC669" s="96" t="str">
        <f t="shared" si="263"/>
        <v/>
      </c>
      <c r="AD669" s="96" t="str">
        <f t="shared" si="274"/>
        <v/>
      </c>
      <c r="AE669" s="96" t="str">
        <f t="shared" si="264"/>
        <v/>
      </c>
      <c r="AF669" s="96" t="str">
        <f t="shared" si="265"/>
        <v/>
      </c>
      <c r="AG669" s="96" t="str">
        <f t="shared" si="266"/>
        <v/>
      </c>
      <c r="AH669" s="96" t="str">
        <f t="shared" si="275"/>
        <v/>
      </c>
      <c r="AI669" s="129" t="str">
        <f t="shared" si="276"/>
        <v/>
      </c>
    </row>
    <row r="670" spans="1:35" hidden="1">
      <c r="A670" s="130"/>
      <c r="B670" s="99"/>
      <c r="C670" s="97"/>
      <c r="D670" s="98"/>
      <c r="E670" s="98"/>
      <c r="F670" s="98"/>
      <c r="G670" s="98"/>
      <c r="H670" s="93" t="str">
        <f t="shared" si="252"/>
        <v/>
      </c>
      <c r="I670" s="778"/>
      <c r="J670" s="95" t="str">
        <f t="shared" si="253"/>
        <v/>
      </c>
      <c r="K670" s="95" t="str">
        <f t="shared" si="254"/>
        <v/>
      </c>
      <c r="L670" s="909"/>
      <c r="M670" s="93" t="str">
        <f t="shared" si="267"/>
        <v/>
      </c>
      <c r="N670" s="93" t="str">
        <f t="shared" si="255"/>
        <v/>
      </c>
      <c r="O670" s="96"/>
      <c r="P670" s="96" t="str">
        <f t="shared" si="268"/>
        <v/>
      </c>
      <c r="Q670" s="96" t="str">
        <f t="shared" si="256"/>
        <v/>
      </c>
      <c r="R670" s="96" t="str">
        <f t="shared" si="257"/>
        <v/>
      </c>
      <c r="S670" s="96" t="str">
        <f t="shared" si="269"/>
        <v/>
      </c>
      <c r="T670" s="96" t="str">
        <f t="shared" si="258"/>
        <v/>
      </c>
      <c r="U670" s="96" t="str">
        <f t="shared" si="259"/>
        <v/>
      </c>
      <c r="V670" s="96" t="str">
        <f t="shared" si="260"/>
        <v/>
      </c>
      <c r="W670" s="96" t="str">
        <f t="shared" si="261"/>
        <v/>
      </c>
      <c r="X670" s="96" t="str">
        <f t="shared" si="270"/>
        <v/>
      </c>
      <c r="Y670" s="96" t="str">
        <f t="shared" si="271"/>
        <v/>
      </c>
      <c r="Z670" s="96" t="str">
        <f t="shared" si="262"/>
        <v/>
      </c>
      <c r="AA670" s="96" t="str">
        <f t="shared" si="272"/>
        <v/>
      </c>
      <c r="AB670" s="96" t="str">
        <f t="shared" si="273"/>
        <v/>
      </c>
      <c r="AC670" s="96" t="str">
        <f t="shared" si="263"/>
        <v/>
      </c>
      <c r="AD670" s="96" t="str">
        <f t="shared" si="274"/>
        <v/>
      </c>
      <c r="AE670" s="96" t="str">
        <f t="shared" si="264"/>
        <v/>
      </c>
      <c r="AF670" s="96" t="str">
        <f t="shared" si="265"/>
        <v/>
      </c>
      <c r="AG670" s="96" t="str">
        <f t="shared" si="266"/>
        <v/>
      </c>
      <c r="AH670" s="96" t="str">
        <f t="shared" si="275"/>
        <v/>
      </c>
      <c r="AI670" s="129" t="str">
        <f t="shared" si="276"/>
        <v/>
      </c>
    </row>
    <row r="671" spans="1:35" hidden="1">
      <c r="A671" s="130"/>
      <c r="B671" s="99"/>
      <c r="C671" s="97"/>
      <c r="D671" s="98"/>
      <c r="E671" s="98"/>
      <c r="F671" s="98"/>
      <c r="G671" s="98"/>
      <c r="H671" s="93" t="str">
        <f t="shared" si="252"/>
        <v/>
      </c>
      <c r="I671" s="778"/>
      <c r="J671" s="95" t="str">
        <f t="shared" si="253"/>
        <v/>
      </c>
      <c r="K671" s="95" t="str">
        <f t="shared" si="254"/>
        <v/>
      </c>
      <c r="L671" s="909"/>
      <c r="M671" s="93" t="str">
        <f t="shared" si="267"/>
        <v/>
      </c>
      <c r="N671" s="93" t="str">
        <f t="shared" si="255"/>
        <v/>
      </c>
      <c r="O671" s="96"/>
      <c r="P671" s="96" t="str">
        <f t="shared" si="268"/>
        <v/>
      </c>
      <c r="Q671" s="96" t="str">
        <f t="shared" si="256"/>
        <v/>
      </c>
      <c r="R671" s="96" t="str">
        <f t="shared" si="257"/>
        <v/>
      </c>
      <c r="S671" s="96" t="str">
        <f t="shared" si="269"/>
        <v/>
      </c>
      <c r="T671" s="96" t="str">
        <f t="shared" si="258"/>
        <v/>
      </c>
      <c r="U671" s="96" t="str">
        <f t="shared" si="259"/>
        <v/>
      </c>
      <c r="V671" s="96" t="str">
        <f t="shared" si="260"/>
        <v/>
      </c>
      <c r="W671" s="96" t="str">
        <f t="shared" si="261"/>
        <v/>
      </c>
      <c r="X671" s="96" t="str">
        <f t="shared" si="270"/>
        <v/>
      </c>
      <c r="Y671" s="96" t="str">
        <f t="shared" si="271"/>
        <v/>
      </c>
      <c r="Z671" s="96" t="str">
        <f t="shared" si="262"/>
        <v/>
      </c>
      <c r="AA671" s="96" t="str">
        <f t="shared" si="272"/>
        <v/>
      </c>
      <c r="AB671" s="96" t="str">
        <f t="shared" si="273"/>
        <v/>
      </c>
      <c r="AC671" s="96" t="str">
        <f t="shared" si="263"/>
        <v/>
      </c>
      <c r="AD671" s="96" t="str">
        <f t="shared" si="274"/>
        <v/>
      </c>
      <c r="AE671" s="96" t="str">
        <f t="shared" si="264"/>
        <v/>
      </c>
      <c r="AF671" s="96" t="str">
        <f t="shared" si="265"/>
        <v/>
      </c>
      <c r="AG671" s="96" t="str">
        <f t="shared" si="266"/>
        <v/>
      </c>
      <c r="AH671" s="96" t="str">
        <f t="shared" si="275"/>
        <v/>
      </c>
      <c r="AI671" s="129" t="str">
        <f t="shared" si="276"/>
        <v/>
      </c>
    </row>
    <row r="672" spans="1:35" hidden="1">
      <c r="A672" s="130"/>
      <c r="B672" s="99"/>
      <c r="C672" s="97"/>
      <c r="D672" s="98"/>
      <c r="E672" s="98"/>
      <c r="F672" s="98"/>
      <c r="G672" s="98"/>
      <c r="H672" s="93" t="str">
        <f t="shared" ref="H672:H735" si="277">IF(AND(ISNUMBER(D672),ISNUMBER(E672),ISNUMBER(F672),ISNUMBER(G672)),ROUND(((D672-E672)+(F672-G672))/2,2),"")</f>
        <v/>
      </c>
      <c r="I672" s="778"/>
      <c r="J672" s="95" t="str">
        <f t="shared" ref="J672:J735" si="278">IF(OR(I672=30,I672=40,I672=60,I672=80,I672=100,I672=120,I672=150,I672=200),VLOOKUP(I672,$C$1021:$D$1028,2,FALSE),"")</f>
        <v/>
      </c>
      <c r="K672" s="95" t="str">
        <f t="shared" ref="K672:K735" si="279">IF(J672&lt;&gt;"",VLOOKUP(I672,$C$1021:$E$1028,3,FALSE),"")</f>
        <v/>
      </c>
      <c r="L672" s="909"/>
      <c r="M672" s="93" t="str">
        <f t="shared" si="267"/>
        <v/>
      </c>
      <c r="N672" s="93" t="str">
        <f t="shared" ref="N672:N735" si="280">IF(AND(ISNUMBER(K672),ISNUMBER(M672)),ROUND(PI()*K672^2/4*M672,2),"")</f>
        <v/>
      </c>
      <c r="O672" s="96"/>
      <c r="P672" s="96" t="str">
        <f t="shared" si="268"/>
        <v/>
      </c>
      <c r="Q672" s="96" t="str">
        <f t="shared" ref="Q672:Q735" si="281">IF(AND(ISNUMBER(H672),ISNUMBER(J672),ISNUMBER(O672)),H672+J672+O672,"")</f>
        <v/>
      </c>
      <c r="R672" s="96" t="str">
        <f t="shared" ref="R672:R735" si="282">IF(AND(ISNUMBER(I672),ISNUMBER(Q672)),IF(Q672&lt;2,VLOOKUP(I672,$C$1021:$G$1028,5),IF(Q672&lt;3,VLOOKUP(I672,$C$1021:$H$1028,6),IF(Q672&lt;4,VLOOKUP(I672,C$1021:I$1028,7),IF(Q672&gt;=4,VLOOKUP(I672,$C$1021:$J$1028,8),)))),"")</f>
        <v/>
      </c>
      <c r="S672" s="96" t="str">
        <f t="shared" si="269"/>
        <v/>
      </c>
      <c r="T672" s="96" t="str">
        <f t="shared" ref="T672:T735" si="283">IF(AND(ISNUMBER(K672),ISNUMBER(L672),ISNUMBER(R672),ISNUMBER(S672)),ROUND(K672*L672+2*R672+(L672-1)*S672,2),"")</f>
        <v/>
      </c>
      <c r="U672" s="96" t="str">
        <f t="shared" ref="U672:U735" si="284">IF(AND(ISNUMBER(K672),ISNUMBER(O672),ISNUMBER(Q672)),Q672-O672-K672,"")</f>
        <v/>
      </c>
      <c r="V672" s="96" t="str">
        <f t="shared" ref="V672:V735" si="285">IF(AND(ISNUMBER(C672),ISNUMBER(Q672),ISNUMBER(T672)),ROUND(C672*Q672*T672,2),"")</f>
        <v/>
      </c>
      <c r="W672" s="96" t="str">
        <f t="shared" ref="W672:W735" si="286">IF(AND(ISNUMBER(M672),ISNUMBER(K672),ISNUMBER($W$12)),ROUND(M672*(PI()*K672+0.3)*$W$12,2),"")</f>
        <v/>
      </c>
      <c r="X672" s="96" t="str">
        <f t="shared" si="270"/>
        <v/>
      </c>
      <c r="Y672" s="96" t="str">
        <f t="shared" si="271"/>
        <v/>
      </c>
      <c r="Z672" s="96" t="str">
        <f t="shared" ref="Z672:Z735" si="287">IF(AND(ISNUMBER(V672),ISNUMBER(N672),ISNUMBER(P672),ISNUMBER(X672)),V672-N672-P672-X672,IF(AND(ISNUMBER(V672),ISNUMBER(N672),ISNUMBER(P672)),V672-N672-P672,""))</f>
        <v/>
      </c>
      <c r="AA672" s="96" t="str">
        <f t="shared" si="272"/>
        <v/>
      </c>
      <c r="AB672" s="96" t="str">
        <f t="shared" si="273"/>
        <v/>
      </c>
      <c r="AC672" s="96" t="str">
        <f t="shared" ref="AC672:AC735" si="288">IF(AND(ISNUMBER(N672),ISNUMBER(P672),ISNUMBER(X672),ISNUMBER(AB672)),N672+P672+X672+AB672,IF(AND(ISNUMBER(N672),ISNUMBER(P672),ISNUMBER(AB672)),N672+P672+AB672,""))</f>
        <v/>
      </c>
      <c r="AD672" s="96" t="str">
        <f t="shared" si="274"/>
        <v/>
      </c>
      <c r="AE672" s="96" t="str">
        <f t="shared" ref="AE672:AE735" si="289">IF(AND(ISNUMBER(AC672),ISNUMBER($AE$12)),ROUND(AC672*$AE$12,2),"")</f>
        <v/>
      </c>
      <c r="AF672" s="96" t="str">
        <f t="shared" ref="AF672:AF735" si="290">IF(AND(ISNUMBER(AD672),ISNUMBER($AF$12)),ROUND(AD672*$AF$12,2),"")</f>
        <v/>
      </c>
      <c r="AG672" s="96" t="str">
        <f t="shared" ref="AG672:AG735" si="291">IF(AND(ISNUMBER(C672),ISNUMBER(Q672),ISNUMBER($AG$12)),IF(Q672&gt;$AG$12,ROUND(C672*Q672*2,2),0),"")</f>
        <v/>
      </c>
      <c r="AH672" s="96" t="str">
        <f t="shared" si="275"/>
        <v/>
      </c>
      <c r="AI672" s="129" t="str">
        <f t="shared" si="276"/>
        <v/>
      </c>
    </row>
    <row r="673" spans="1:35" hidden="1">
      <c r="A673" s="130"/>
      <c r="B673" s="99"/>
      <c r="C673" s="97"/>
      <c r="D673" s="98"/>
      <c r="E673" s="98"/>
      <c r="F673" s="98"/>
      <c r="G673" s="98"/>
      <c r="H673" s="93" t="str">
        <f t="shared" si="277"/>
        <v/>
      </c>
      <c r="I673" s="778"/>
      <c r="J673" s="95" t="str">
        <f t="shared" si="278"/>
        <v/>
      </c>
      <c r="K673" s="95" t="str">
        <f t="shared" si="279"/>
        <v/>
      </c>
      <c r="L673" s="909"/>
      <c r="M673" s="93" t="str">
        <f t="shared" ref="M673:M736" si="292">IF(AND(ISNUMBER(C673),ISNUMBER(L673)),ROUND(C673*L673,2),"")</f>
        <v/>
      </c>
      <c r="N673" s="93" t="str">
        <f t="shared" si="280"/>
        <v/>
      </c>
      <c r="O673" s="96"/>
      <c r="P673" s="96" t="str">
        <f t="shared" ref="P673:P736" si="293">IF(AND(ISNUMBER(C673),ISNUMBER(K673),ISNUMBER(L673),ISNUMBER(O673)),ROUND(C673*K673*L673*O673+((L673-1)*0.2*C673*O673),2),"")</f>
        <v/>
      </c>
      <c r="Q673" s="96" t="str">
        <f t="shared" si="281"/>
        <v/>
      </c>
      <c r="R673" s="96" t="str">
        <f t="shared" si="282"/>
        <v/>
      </c>
      <c r="S673" s="96" t="str">
        <f t="shared" ref="S673:S736" si="294">IF(AND(ISNUMBER(I673),ISNUMBER(L673)),IF(L673&gt;1,VLOOKUP(I673,$C$1021:$F$1028,4),0),"")</f>
        <v/>
      </c>
      <c r="T673" s="96" t="str">
        <f t="shared" si="283"/>
        <v/>
      </c>
      <c r="U673" s="96" t="str">
        <f t="shared" si="284"/>
        <v/>
      </c>
      <c r="V673" s="96" t="str">
        <f t="shared" si="285"/>
        <v/>
      </c>
      <c r="W673" s="96" t="str">
        <f t="shared" si="286"/>
        <v/>
      </c>
      <c r="X673" s="96" t="str">
        <f t="shared" ref="X673:X736" si="295">IF(AND(ISNUMBER(T673),ISNUMBER(R673),ISNUMBER(I673),ISNUMBER(L673),ISNUMBER(U673),ISNUMBER(K673),ISNUMBER(C673)),IF(U673&lt;VLOOKUP(I673,$C$1021:$K$1028,9),ROUND((((T673-(2*R673)+0.1+0.1)*VLOOKUP(I673,$C$1021:$L$1028,10))-(L673*(PI()*(K673/2)^2)))*C673,2),""),"")</f>
        <v/>
      </c>
      <c r="Y673" s="96" t="str">
        <f t="shared" ref="Y673:Y736" si="296">IF(ISNUMBER(X673),U673-0.1,"")</f>
        <v/>
      </c>
      <c r="Z673" s="96" t="str">
        <f t="shared" si="287"/>
        <v/>
      </c>
      <c r="AA673" s="96" t="str">
        <f t="shared" ref="AA673:AA736" si="297">IF(Z673&lt;0,"",Z673)</f>
        <v/>
      </c>
      <c r="AB673" s="96" t="str">
        <f t="shared" ref="AB673:AB736" si="298">IF(AND(ISNUMBER(AA673),ISNUMBER($AB$12)),ROUND(AA673*$AB$12,2),"")</f>
        <v/>
      </c>
      <c r="AC673" s="96" t="str">
        <f t="shared" si="288"/>
        <v/>
      </c>
      <c r="AD673" s="96" t="str">
        <f t="shared" ref="AD673:AD736" si="299">IF(ISNUMBER(AB673),AB673,"")</f>
        <v/>
      </c>
      <c r="AE673" s="96" t="str">
        <f t="shared" si="289"/>
        <v/>
      </c>
      <c r="AF673" s="96" t="str">
        <f t="shared" si="290"/>
        <v/>
      </c>
      <c r="AG673" s="96" t="str">
        <f t="shared" si="291"/>
        <v/>
      </c>
      <c r="AH673" s="96" t="str">
        <f t="shared" ref="AH673:AH736" si="300">IF(ISNUMBER(Y673),IF(AND(Y673&lt;0,ABS(Y673)&lt;$AH$12),ROUND((T673-(2*R673)+0.1+0.1)*ABS(Y673)*C673,2),IF(ABS(Y673)&gt;=$AH$12,ROUND((T673-(2*R673)+0.1+0.1)*$AH$12*C673,2),"")),"")</f>
        <v/>
      </c>
      <c r="AI673" s="129" t="str">
        <f t="shared" ref="AI673:AI736" si="301">IF(AND(ISNUMBER(Y673),ISNUMBER($AI$12)),IF(AND(Y673&lt;0,ABS(Y673)&gt;$AH$12),ROUND((T673-(2*R673)+0.1+0.1)*(ABS(Y673)-$AH$12)*C673,2),""),"")</f>
        <v/>
      </c>
    </row>
    <row r="674" spans="1:35" hidden="1">
      <c r="A674" s="130"/>
      <c r="B674" s="99"/>
      <c r="C674" s="97"/>
      <c r="D674" s="98"/>
      <c r="E674" s="98"/>
      <c r="F674" s="98"/>
      <c r="G674" s="98"/>
      <c r="H674" s="93" t="str">
        <f t="shared" si="277"/>
        <v/>
      </c>
      <c r="I674" s="778"/>
      <c r="J674" s="95" t="str">
        <f t="shared" si="278"/>
        <v/>
      </c>
      <c r="K674" s="95" t="str">
        <f t="shared" si="279"/>
        <v/>
      </c>
      <c r="L674" s="909"/>
      <c r="M674" s="93" t="str">
        <f t="shared" si="292"/>
        <v/>
      </c>
      <c r="N674" s="93" t="str">
        <f t="shared" si="280"/>
        <v/>
      </c>
      <c r="O674" s="96"/>
      <c r="P674" s="96" t="str">
        <f t="shared" si="293"/>
        <v/>
      </c>
      <c r="Q674" s="96" t="str">
        <f t="shared" si="281"/>
        <v/>
      </c>
      <c r="R674" s="96" t="str">
        <f t="shared" si="282"/>
        <v/>
      </c>
      <c r="S674" s="96" t="str">
        <f t="shared" si="294"/>
        <v/>
      </c>
      <c r="T674" s="96" t="str">
        <f t="shared" si="283"/>
        <v/>
      </c>
      <c r="U674" s="96" t="str">
        <f t="shared" si="284"/>
        <v/>
      </c>
      <c r="V674" s="96" t="str">
        <f t="shared" si="285"/>
        <v/>
      </c>
      <c r="W674" s="96" t="str">
        <f t="shared" si="286"/>
        <v/>
      </c>
      <c r="X674" s="96" t="str">
        <f t="shared" si="295"/>
        <v/>
      </c>
      <c r="Y674" s="96" t="str">
        <f t="shared" si="296"/>
        <v/>
      </c>
      <c r="Z674" s="96" t="str">
        <f t="shared" si="287"/>
        <v/>
      </c>
      <c r="AA674" s="96" t="str">
        <f t="shared" si="297"/>
        <v/>
      </c>
      <c r="AB674" s="96" t="str">
        <f t="shared" si="298"/>
        <v/>
      </c>
      <c r="AC674" s="96" t="str">
        <f t="shared" si="288"/>
        <v/>
      </c>
      <c r="AD674" s="96" t="str">
        <f t="shared" si="299"/>
        <v/>
      </c>
      <c r="AE674" s="96" t="str">
        <f t="shared" si="289"/>
        <v/>
      </c>
      <c r="AF674" s="96" t="str">
        <f t="shared" si="290"/>
        <v/>
      </c>
      <c r="AG674" s="96" t="str">
        <f t="shared" si="291"/>
        <v/>
      </c>
      <c r="AH674" s="96" t="str">
        <f t="shared" si="300"/>
        <v/>
      </c>
      <c r="AI674" s="129" t="str">
        <f t="shared" si="301"/>
        <v/>
      </c>
    </row>
    <row r="675" spans="1:35" hidden="1">
      <c r="A675" s="130"/>
      <c r="B675" s="99"/>
      <c r="C675" s="97"/>
      <c r="D675" s="98"/>
      <c r="E675" s="98"/>
      <c r="F675" s="98"/>
      <c r="G675" s="98"/>
      <c r="H675" s="93" t="str">
        <f t="shared" si="277"/>
        <v/>
      </c>
      <c r="I675" s="778"/>
      <c r="J675" s="95" t="str">
        <f t="shared" si="278"/>
        <v/>
      </c>
      <c r="K675" s="95" t="str">
        <f t="shared" si="279"/>
        <v/>
      </c>
      <c r="L675" s="909"/>
      <c r="M675" s="93" t="str">
        <f t="shared" si="292"/>
        <v/>
      </c>
      <c r="N675" s="93" t="str">
        <f t="shared" si="280"/>
        <v/>
      </c>
      <c r="O675" s="96"/>
      <c r="P675" s="96" t="str">
        <f t="shared" si="293"/>
        <v/>
      </c>
      <c r="Q675" s="96" t="str">
        <f t="shared" si="281"/>
        <v/>
      </c>
      <c r="R675" s="96" t="str">
        <f t="shared" si="282"/>
        <v/>
      </c>
      <c r="S675" s="96" t="str">
        <f t="shared" si="294"/>
        <v/>
      </c>
      <c r="T675" s="96" t="str">
        <f t="shared" si="283"/>
        <v/>
      </c>
      <c r="U675" s="96" t="str">
        <f t="shared" si="284"/>
        <v/>
      </c>
      <c r="V675" s="96" t="str">
        <f t="shared" si="285"/>
        <v/>
      </c>
      <c r="W675" s="96" t="str">
        <f t="shared" si="286"/>
        <v/>
      </c>
      <c r="X675" s="96" t="str">
        <f t="shared" si="295"/>
        <v/>
      </c>
      <c r="Y675" s="96" t="str">
        <f t="shared" si="296"/>
        <v/>
      </c>
      <c r="Z675" s="96" t="str">
        <f t="shared" si="287"/>
        <v/>
      </c>
      <c r="AA675" s="96" t="str">
        <f t="shared" si="297"/>
        <v/>
      </c>
      <c r="AB675" s="96" t="str">
        <f t="shared" si="298"/>
        <v/>
      </c>
      <c r="AC675" s="96" t="str">
        <f t="shared" si="288"/>
        <v/>
      </c>
      <c r="AD675" s="96" t="str">
        <f t="shared" si="299"/>
        <v/>
      </c>
      <c r="AE675" s="96" t="str">
        <f t="shared" si="289"/>
        <v/>
      </c>
      <c r="AF675" s="96" t="str">
        <f t="shared" si="290"/>
        <v/>
      </c>
      <c r="AG675" s="96" t="str">
        <f t="shared" si="291"/>
        <v/>
      </c>
      <c r="AH675" s="96" t="str">
        <f t="shared" si="300"/>
        <v/>
      </c>
      <c r="AI675" s="129" t="str">
        <f t="shared" si="301"/>
        <v/>
      </c>
    </row>
    <row r="676" spans="1:35" hidden="1">
      <c r="A676" s="130"/>
      <c r="B676" s="99"/>
      <c r="C676" s="97"/>
      <c r="D676" s="98"/>
      <c r="E676" s="98"/>
      <c r="F676" s="98"/>
      <c r="G676" s="98"/>
      <c r="H676" s="93" t="str">
        <f t="shared" si="277"/>
        <v/>
      </c>
      <c r="I676" s="778"/>
      <c r="J676" s="95" t="str">
        <f t="shared" si="278"/>
        <v/>
      </c>
      <c r="K676" s="95" t="str">
        <f t="shared" si="279"/>
        <v/>
      </c>
      <c r="L676" s="909"/>
      <c r="M676" s="93" t="str">
        <f t="shared" si="292"/>
        <v/>
      </c>
      <c r="N676" s="93" t="str">
        <f t="shared" si="280"/>
        <v/>
      </c>
      <c r="O676" s="96"/>
      <c r="P676" s="96" t="str">
        <f t="shared" si="293"/>
        <v/>
      </c>
      <c r="Q676" s="96" t="str">
        <f t="shared" si="281"/>
        <v/>
      </c>
      <c r="R676" s="96" t="str">
        <f t="shared" si="282"/>
        <v/>
      </c>
      <c r="S676" s="96" t="str">
        <f t="shared" si="294"/>
        <v/>
      </c>
      <c r="T676" s="96" t="str">
        <f t="shared" si="283"/>
        <v/>
      </c>
      <c r="U676" s="96" t="str">
        <f t="shared" si="284"/>
        <v/>
      </c>
      <c r="V676" s="96" t="str">
        <f t="shared" si="285"/>
        <v/>
      </c>
      <c r="W676" s="96" t="str">
        <f t="shared" si="286"/>
        <v/>
      </c>
      <c r="X676" s="96" t="str">
        <f t="shared" si="295"/>
        <v/>
      </c>
      <c r="Y676" s="96" t="str">
        <f t="shared" si="296"/>
        <v/>
      </c>
      <c r="Z676" s="96" t="str">
        <f t="shared" si="287"/>
        <v/>
      </c>
      <c r="AA676" s="96" t="str">
        <f t="shared" si="297"/>
        <v/>
      </c>
      <c r="AB676" s="96" t="str">
        <f t="shared" si="298"/>
        <v/>
      </c>
      <c r="AC676" s="96" t="str">
        <f t="shared" si="288"/>
        <v/>
      </c>
      <c r="AD676" s="96" t="str">
        <f t="shared" si="299"/>
        <v/>
      </c>
      <c r="AE676" s="96" t="str">
        <f t="shared" si="289"/>
        <v/>
      </c>
      <c r="AF676" s="96" t="str">
        <f t="shared" si="290"/>
        <v/>
      </c>
      <c r="AG676" s="96" t="str">
        <f t="shared" si="291"/>
        <v/>
      </c>
      <c r="AH676" s="96" t="str">
        <f t="shared" si="300"/>
        <v/>
      </c>
      <c r="AI676" s="129" t="str">
        <f t="shared" si="301"/>
        <v/>
      </c>
    </row>
    <row r="677" spans="1:35" hidden="1">
      <c r="A677" s="130"/>
      <c r="B677" s="99"/>
      <c r="C677" s="97"/>
      <c r="D677" s="98"/>
      <c r="E677" s="98"/>
      <c r="F677" s="98"/>
      <c r="G677" s="98"/>
      <c r="H677" s="93" t="str">
        <f t="shared" si="277"/>
        <v/>
      </c>
      <c r="I677" s="778"/>
      <c r="J677" s="95" t="str">
        <f t="shared" si="278"/>
        <v/>
      </c>
      <c r="K677" s="95" t="str">
        <f t="shared" si="279"/>
        <v/>
      </c>
      <c r="L677" s="909"/>
      <c r="M677" s="93" t="str">
        <f t="shared" si="292"/>
        <v/>
      </c>
      <c r="N677" s="93" t="str">
        <f t="shared" si="280"/>
        <v/>
      </c>
      <c r="O677" s="96"/>
      <c r="P677" s="96" t="str">
        <f t="shared" si="293"/>
        <v/>
      </c>
      <c r="Q677" s="96" t="str">
        <f t="shared" si="281"/>
        <v/>
      </c>
      <c r="R677" s="96" t="str">
        <f t="shared" si="282"/>
        <v/>
      </c>
      <c r="S677" s="96" t="str">
        <f t="shared" si="294"/>
        <v/>
      </c>
      <c r="T677" s="96" t="str">
        <f t="shared" si="283"/>
        <v/>
      </c>
      <c r="U677" s="96" t="str">
        <f t="shared" si="284"/>
        <v/>
      </c>
      <c r="V677" s="96" t="str">
        <f t="shared" si="285"/>
        <v/>
      </c>
      <c r="W677" s="96" t="str">
        <f t="shared" si="286"/>
        <v/>
      </c>
      <c r="X677" s="96" t="str">
        <f t="shared" si="295"/>
        <v/>
      </c>
      <c r="Y677" s="96" t="str">
        <f t="shared" si="296"/>
        <v/>
      </c>
      <c r="Z677" s="96" t="str">
        <f t="shared" si="287"/>
        <v/>
      </c>
      <c r="AA677" s="96" t="str">
        <f t="shared" si="297"/>
        <v/>
      </c>
      <c r="AB677" s="96" t="str">
        <f t="shared" si="298"/>
        <v/>
      </c>
      <c r="AC677" s="96" t="str">
        <f t="shared" si="288"/>
        <v/>
      </c>
      <c r="AD677" s="96" t="str">
        <f t="shared" si="299"/>
        <v/>
      </c>
      <c r="AE677" s="96" t="str">
        <f t="shared" si="289"/>
        <v/>
      </c>
      <c r="AF677" s="96" t="str">
        <f t="shared" si="290"/>
        <v/>
      </c>
      <c r="AG677" s="96" t="str">
        <f t="shared" si="291"/>
        <v/>
      </c>
      <c r="AH677" s="96" t="str">
        <f t="shared" si="300"/>
        <v/>
      </c>
      <c r="AI677" s="129" t="str">
        <f t="shared" si="301"/>
        <v/>
      </c>
    </row>
    <row r="678" spans="1:35" hidden="1">
      <c r="A678" s="130"/>
      <c r="B678" s="99"/>
      <c r="C678" s="97"/>
      <c r="D678" s="98"/>
      <c r="E678" s="98"/>
      <c r="F678" s="98"/>
      <c r="G678" s="98"/>
      <c r="H678" s="93" t="str">
        <f t="shared" si="277"/>
        <v/>
      </c>
      <c r="I678" s="778"/>
      <c r="J678" s="95" t="str">
        <f t="shared" si="278"/>
        <v/>
      </c>
      <c r="K678" s="95" t="str">
        <f t="shared" si="279"/>
        <v/>
      </c>
      <c r="L678" s="909"/>
      <c r="M678" s="93" t="str">
        <f t="shared" si="292"/>
        <v/>
      </c>
      <c r="N678" s="93" t="str">
        <f t="shared" si="280"/>
        <v/>
      </c>
      <c r="O678" s="96"/>
      <c r="P678" s="96" t="str">
        <f t="shared" si="293"/>
        <v/>
      </c>
      <c r="Q678" s="96" t="str">
        <f t="shared" si="281"/>
        <v/>
      </c>
      <c r="R678" s="96" t="str">
        <f t="shared" si="282"/>
        <v/>
      </c>
      <c r="S678" s="96" t="str">
        <f t="shared" si="294"/>
        <v/>
      </c>
      <c r="T678" s="96" t="str">
        <f t="shared" si="283"/>
        <v/>
      </c>
      <c r="U678" s="96" t="str">
        <f t="shared" si="284"/>
        <v/>
      </c>
      <c r="V678" s="96" t="str">
        <f t="shared" si="285"/>
        <v/>
      </c>
      <c r="W678" s="96" t="str">
        <f t="shared" si="286"/>
        <v/>
      </c>
      <c r="X678" s="96" t="str">
        <f t="shared" si="295"/>
        <v/>
      </c>
      <c r="Y678" s="96" t="str">
        <f t="shared" si="296"/>
        <v/>
      </c>
      <c r="Z678" s="96" t="str">
        <f t="shared" si="287"/>
        <v/>
      </c>
      <c r="AA678" s="96" t="str">
        <f t="shared" si="297"/>
        <v/>
      </c>
      <c r="AB678" s="96" t="str">
        <f t="shared" si="298"/>
        <v/>
      </c>
      <c r="AC678" s="96" t="str">
        <f t="shared" si="288"/>
        <v/>
      </c>
      <c r="AD678" s="96" t="str">
        <f t="shared" si="299"/>
        <v/>
      </c>
      <c r="AE678" s="96" t="str">
        <f t="shared" si="289"/>
        <v/>
      </c>
      <c r="AF678" s="96" t="str">
        <f t="shared" si="290"/>
        <v/>
      </c>
      <c r="AG678" s="96" t="str">
        <f t="shared" si="291"/>
        <v/>
      </c>
      <c r="AH678" s="96" t="str">
        <f t="shared" si="300"/>
        <v/>
      </c>
      <c r="AI678" s="129" t="str">
        <f t="shared" si="301"/>
        <v/>
      </c>
    </row>
    <row r="679" spans="1:35" hidden="1">
      <c r="A679" s="130"/>
      <c r="B679" s="99"/>
      <c r="C679" s="97"/>
      <c r="D679" s="98"/>
      <c r="E679" s="98"/>
      <c r="F679" s="98"/>
      <c r="G679" s="98"/>
      <c r="H679" s="93" t="str">
        <f t="shared" si="277"/>
        <v/>
      </c>
      <c r="I679" s="778"/>
      <c r="J679" s="95" t="str">
        <f t="shared" si="278"/>
        <v/>
      </c>
      <c r="K679" s="95" t="str">
        <f t="shared" si="279"/>
        <v/>
      </c>
      <c r="L679" s="909"/>
      <c r="M679" s="93" t="str">
        <f t="shared" si="292"/>
        <v/>
      </c>
      <c r="N679" s="93" t="str">
        <f t="shared" si="280"/>
        <v/>
      </c>
      <c r="O679" s="96"/>
      <c r="P679" s="96" t="str">
        <f t="shared" si="293"/>
        <v/>
      </c>
      <c r="Q679" s="96" t="str">
        <f t="shared" si="281"/>
        <v/>
      </c>
      <c r="R679" s="96" t="str">
        <f t="shared" si="282"/>
        <v/>
      </c>
      <c r="S679" s="96" t="str">
        <f t="shared" si="294"/>
        <v/>
      </c>
      <c r="T679" s="96" t="str">
        <f t="shared" si="283"/>
        <v/>
      </c>
      <c r="U679" s="96" t="str">
        <f t="shared" si="284"/>
        <v/>
      </c>
      <c r="V679" s="96" t="str">
        <f t="shared" si="285"/>
        <v/>
      </c>
      <c r="W679" s="96" t="str">
        <f t="shared" si="286"/>
        <v/>
      </c>
      <c r="X679" s="96" t="str">
        <f t="shared" si="295"/>
        <v/>
      </c>
      <c r="Y679" s="96" t="str">
        <f t="shared" si="296"/>
        <v/>
      </c>
      <c r="Z679" s="96" t="str">
        <f t="shared" si="287"/>
        <v/>
      </c>
      <c r="AA679" s="96" t="str">
        <f t="shared" si="297"/>
        <v/>
      </c>
      <c r="AB679" s="96" t="str">
        <f t="shared" si="298"/>
        <v/>
      </c>
      <c r="AC679" s="96" t="str">
        <f t="shared" si="288"/>
        <v/>
      </c>
      <c r="AD679" s="96" t="str">
        <f t="shared" si="299"/>
        <v/>
      </c>
      <c r="AE679" s="96" t="str">
        <f t="shared" si="289"/>
        <v/>
      </c>
      <c r="AF679" s="96" t="str">
        <f t="shared" si="290"/>
        <v/>
      </c>
      <c r="AG679" s="96" t="str">
        <f t="shared" si="291"/>
        <v/>
      </c>
      <c r="AH679" s="96" t="str">
        <f t="shared" si="300"/>
        <v/>
      </c>
      <c r="AI679" s="129" t="str">
        <f t="shared" si="301"/>
        <v/>
      </c>
    </row>
    <row r="680" spans="1:35" hidden="1">
      <c r="A680" s="130"/>
      <c r="B680" s="99"/>
      <c r="C680" s="97"/>
      <c r="D680" s="98"/>
      <c r="E680" s="98"/>
      <c r="F680" s="98"/>
      <c r="G680" s="98"/>
      <c r="H680" s="93" t="str">
        <f t="shared" si="277"/>
        <v/>
      </c>
      <c r="I680" s="778"/>
      <c r="J680" s="95" t="str">
        <f t="shared" si="278"/>
        <v/>
      </c>
      <c r="K680" s="95" t="str">
        <f t="shared" si="279"/>
        <v/>
      </c>
      <c r="L680" s="909"/>
      <c r="M680" s="93" t="str">
        <f t="shared" si="292"/>
        <v/>
      </c>
      <c r="N680" s="93" t="str">
        <f t="shared" si="280"/>
        <v/>
      </c>
      <c r="O680" s="96"/>
      <c r="P680" s="96" t="str">
        <f t="shared" si="293"/>
        <v/>
      </c>
      <c r="Q680" s="96" t="str">
        <f t="shared" si="281"/>
        <v/>
      </c>
      <c r="R680" s="96" t="str">
        <f t="shared" si="282"/>
        <v/>
      </c>
      <c r="S680" s="96" t="str">
        <f t="shared" si="294"/>
        <v/>
      </c>
      <c r="T680" s="96" t="str">
        <f t="shared" si="283"/>
        <v/>
      </c>
      <c r="U680" s="96" t="str">
        <f t="shared" si="284"/>
        <v/>
      </c>
      <c r="V680" s="96" t="str">
        <f t="shared" si="285"/>
        <v/>
      </c>
      <c r="W680" s="96" t="str">
        <f t="shared" si="286"/>
        <v/>
      </c>
      <c r="X680" s="96" t="str">
        <f t="shared" si="295"/>
        <v/>
      </c>
      <c r="Y680" s="96" t="str">
        <f t="shared" si="296"/>
        <v/>
      </c>
      <c r="Z680" s="96" t="str">
        <f t="shared" si="287"/>
        <v/>
      </c>
      <c r="AA680" s="96" t="str">
        <f t="shared" si="297"/>
        <v/>
      </c>
      <c r="AB680" s="96" t="str">
        <f t="shared" si="298"/>
        <v/>
      </c>
      <c r="AC680" s="96" t="str">
        <f t="shared" si="288"/>
        <v/>
      </c>
      <c r="AD680" s="96" t="str">
        <f t="shared" si="299"/>
        <v/>
      </c>
      <c r="AE680" s="96" t="str">
        <f t="shared" si="289"/>
        <v/>
      </c>
      <c r="AF680" s="96" t="str">
        <f t="shared" si="290"/>
        <v/>
      </c>
      <c r="AG680" s="96" t="str">
        <f t="shared" si="291"/>
        <v/>
      </c>
      <c r="AH680" s="96" t="str">
        <f t="shared" si="300"/>
        <v/>
      </c>
      <c r="AI680" s="129" t="str">
        <f t="shared" si="301"/>
        <v/>
      </c>
    </row>
    <row r="681" spans="1:35" hidden="1">
      <c r="A681" s="130"/>
      <c r="B681" s="99"/>
      <c r="C681" s="97"/>
      <c r="D681" s="98"/>
      <c r="E681" s="98"/>
      <c r="F681" s="98"/>
      <c r="G681" s="98"/>
      <c r="H681" s="93" t="str">
        <f t="shared" si="277"/>
        <v/>
      </c>
      <c r="I681" s="778"/>
      <c r="J681" s="95" t="str">
        <f t="shared" si="278"/>
        <v/>
      </c>
      <c r="K681" s="95" t="str">
        <f t="shared" si="279"/>
        <v/>
      </c>
      <c r="L681" s="909"/>
      <c r="M681" s="93" t="str">
        <f t="shared" si="292"/>
        <v/>
      </c>
      <c r="N681" s="93" t="str">
        <f t="shared" si="280"/>
        <v/>
      </c>
      <c r="O681" s="96"/>
      <c r="P681" s="96" t="str">
        <f t="shared" si="293"/>
        <v/>
      </c>
      <c r="Q681" s="96" t="str">
        <f t="shared" si="281"/>
        <v/>
      </c>
      <c r="R681" s="96" t="str">
        <f t="shared" si="282"/>
        <v/>
      </c>
      <c r="S681" s="96" t="str">
        <f t="shared" si="294"/>
        <v/>
      </c>
      <c r="T681" s="96" t="str">
        <f t="shared" si="283"/>
        <v/>
      </c>
      <c r="U681" s="96" t="str">
        <f t="shared" si="284"/>
        <v/>
      </c>
      <c r="V681" s="96" t="str">
        <f t="shared" si="285"/>
        <v/>
      </c>
      <c r="W681" s="96" t="str">
        <f t="shared" si="286"/>
        <v/>
      </c>
      <c r="X681" s="96" t="str">
        <f t="shared" si="295"/>
        <v/>
      </c>
      <c r="Y681" s="96" t="str">
        <f t="shared" si="296"/>
        <v/>
      </c>
      <c r="Z681" s="96" t="str">
        <f t="shared" si="287"/>
        <v/>
      </c>
      <c r="AA681" s="96" t="str">
        <f t="shared" si="297"/>
        <v/>
      </c>
      <c r="AB681" s="96" t="str">
        <f t="shared" si="298"/>
        <v/>
      </c>
      <c r="AC681" s="96" t="str">
        <f t="shared" si="288"/>
        <v/>
      </c>
      <c r="AD681" s="96" t="str">
        <f t="shared" si="299"/>
        <v/>
      </c>
      <c r="AE681" s="96" t="str">
        <f t="shared" si="289"/>
        <v/>
      </c>
      <c r="AF681" s="96" t="str">
        <f t="shared" si="290"/>
        <v/>
      </c>
      <c r="AG681" s="96" t="str">
        <f t="shared" si="291"/>
        <v/>
      </c>
      <c r="AH681" s="96" t="str">
        <f t="shared" si="300"/>
        <v/>
      </c>
      <c r="AI681" s="129" t="str">
        <f t="shared" si="301"/>
        <v/>
      </c>
    </row>
    <row r="682" spans="1:35" hidden="1">
      <c r="A682" s="130"/>
      <c r="B682" s="99"/>
      <c r="C682" s="97"/>
      <c r="D682" s="98"/>
      <c r="E682" s="98"/>
      <c r="F682" s="98"/>
      <c r="G682" s="98"/>
      <c r="H682" s="93" t="str">
        <f t="shared" si="277"/>
        <v/>
      </c>
      <c r="I682" s="778"/>
      <c r="J682" s="95" t="str">
        <f t="shared" si="278"/>
        <v/>
      </c>
      <c r="K682" s="95" t="str">
        <f t="shared" si="279"/>
        <v/>
      </c>
      <c r="L682" s="909"/>
      <c r="M682" s="93" t="str">
        <f t="shared" si="292"/>
        <v/>
      </c>
      <c r="N682" s="93" t="str">
        <f t="shared" si="280"/>
        <v/>
      </c>
      <c r="O682" s="96"/>
      <c r="P682" s="96" t="str">
        <f t="shared" si="293"/>
        <v/>
      </c>
      <c r="Q682" s="96" t="str">
        <f t="shared" si="281"/>
        <v/>
      </c>
      <c r="R682" s="96" t="str">
        <f t="shared" si="282"/>
        <v/>
      </c>
      <c r="S682" s="96" t="str">
        <f t="shared" si="294"/>
        <v/>
      </c>
      <c r="T682" s="96" t="str">
        <f t="shared" si="283"/>
        <v/>
      </c>
      <c r="U682" s="96" t="str">
        <f t="shared" si="284"/>
        <v/>
      </c>
      <c r="V682" s="96" t="str">
        <f t="shared" si="285"/>
        <v/>
      </c>
      <c r="W682" s="96" t="str">
        <f t="shared" si="286"/>
        <v/>
      </c>
      <c r="X682" s="96" t="str">
        <f t="shared" si="295"/>
        <v/>
      </c>
      <c r="Y682" s="96" t="str">
        <f t="shared" si="296"/>
        <v/>
      </c>
      <c r="Z682" s="96" t="str">
        <f t="shared" si="287"/>
        <v/>
      </c>
      <c r="AA682" s="96" t="str">
        <f t="shared" si="297"/>
        <v/>
      </c>
      <c r="AB682" s="96" t="str">
        <f t="shared" si="298"/>
        <v/>
      </c>
      <c r="AC682" s="96" t="str">
        <f t="shared" si="288"/>
        <v/>
      </c>
      <c r="AD682" s="96" t="str">
        <f t="shared" si="299"/>
        <v/>
      </c>
      <c r="AE682" s="96" t="str">
        <f t="shared" si="289"/>
        <v/>
      </c>
      <c r="AF682" s="96" t="str">
        <f t="shared" si="290"/>
        <v/>
      </c>
      <c r="AG682" s="96" t="str">
        <f t="shared" si="291"/>
        <v/>
      </c>
      <c r="AH682" s="96" t="str">
        <f t="shared" si="300"/>
        <v/>
      </c>
      <c r="AI682" s="129" t="str">
        <f t="shared" si="301"/>
        <v/>
      </c>
    </row>
    <row r="683" spans="1:35" hidden="1">
      <c r="A683" s="130"/>
      <c r="B683" s="99"/>
      <c r="C683" s="97"/>
      <c r="D683" s="98"/>
      <c r="E683" s="98"/>
      <c r="F683" s="98"/>
      <c r="G683" s="98"/>
      <c r="H683" s="93" t="str">
        <f t="shared" si="277"/>
        <v/>
      </c>
      <c r="I683" s="778"/>
      <c r="J683" s="95" t="str">
        <f t="shared" si="278"/>
        <v/>
      </c>
      <c r="K683" s="95" t="str">
        <f t="shared" si="279"/>
        <v/>
      </c>
      <c r="L683" s="909"/>
      <c r="M683" s="93" t="str">
        <f t="shared" si="292"/>
        <v/>
      </c>
      <c r="N683" s="93" t="str">
        <f t="shared" si="280"/>
        <v/>
      </c>
      <c r="O683" s="96"/>
      <c r="P683" s="96" t="str">
        <f t="shared" si="293"/>
        <v/>
      </c>
      <c r="Q683" s="96" t="str">
        <f t="shared" si="281"/>
        <v/>
      </c>
      <c r="R683" s="96" t="str">
        <f t="shared" si="282"/>
        <v/>
      </c>
      <c r="S683" s="96" t="str">
        <f t="shared" si="294"/>
        <v/>
      </c>
      <c r="T683" s="96" t="str">
        <f t="shared" si="283"/>
        <v/>
      </c>
      <c r="U683" s="96" t="str">
        <f t="shared" si="284"/>
        <v/>
      </c>
      <c r="V683" s="96" t="str">
        <f t="shared" si="285"/>
        <v/>
      </c>
      <c r="W683" s="96" t="str">
        <f t="shared" si="286"/>
        <v/>
      </c>
      <c r="X683" s="96" t="str">
        <f t="shared" si="295"/>
        <v/>
      </c>
      <c r="Y683" s="96" t="str">
        <f t="shared" si="296"/>
        <v/>
      </c>
      <c r="Z683" s="96" t="str">
        <f t="shared" si="287"/>
        <v/>
      </c>
      <c r="AA683" s="96" t="str">
        <f t="shared" si="297"/>
        <v/>
      </c>
      <c r="AB683" s="96" t="str">
        <f t="shared" si="298"/>
        <v/>
      </c>
      <c r="AC683" s="96" t="str">
        <f t="shared" si="288"/>
        <v/>
      </c>
      <c r="AD683" s="96" t="str">
        <f t="shared" si="299"/>
        <v/>
      </c>
      <c r="AE683" s="96" t="str">
        <f t="shared" si="289"/>
        <v/>
      </c>
      <c r="AF683" s="96" t="str">
        <f t="shared" si="290"/>
        <v/>
      </c>
      <c r="AG683" s="96" t="str">
        <f t="shared" si="291"/>
        <v/>
      </c>
      <c r="AH683" s="96" t="str">
        <f t="shared" si="300"/>
        <v/>
      </c>
      <c r="AI683" s="129" t="str">
        <f t="shared" si="301"/>
        <v/>
      </c>
    </row>
    <row r="684" spans="1:35" hidden="1">
      <c r="A684" s="130"/>
      <c r="B684" s="99"/>
      <c r="C684" s="97"/>
      <c r="D684" s="98"/>
      <c r="E684" s="98"/>
      <c r="F684" s="98"/>
      <c r="G684" s="98"/>
      <c r="H684" s="93" t="str">
        <f t="shared" si="277"/>
        <v/>
      </c>
      <c r="I684" s="778"/>
      <c r="J684" s="95" t="str">
        <f t="shared" si="278"/>
        <v/>
      </c>
      <c r="K684" s="95" t="str">
        <f t="shared" si="279"/>
        <v/>
      </c>
      <c r="L684" s="909"/>
      <c r="M684" s="93" t="str">
        <f t="shared" si="292"/>
        <v/>
      </c>
      <c r="N684" s="93" t="str">
        <f t="shared" si="280"/>
        <v/>
      </c>
      <c r="O684" s="96"/>
      <c r="P684" s="96" t="str">
        <f t="shared" si="293"/>
        <v/>
      </c>
      <c r="Q684" s="96" t="str">
        <f t="shared" si="281"/>
        <v/>
      </c>
      <c r="R684" s="96" t="str">
        <f t="shared" si="282"/>
        <v/>
      </c>
      <c r="S684" s="96" t="str">
        <f t="shared" si="294"/>
        <v/>
      </c>
      <c r="T684" s="96" t="str">
        <f t="shared" si="283"/>
        <v/>
      </c>
      <c r="U684" s="96" t="str">
        <f t="shared" si="284"/>
        <v/>
      </c>
      <c r="V684" s="96" t="str">
        <f t="shared" si="285"/>
        <v/>
      </c>
      <c r="W684" s="96" t="str">
        <f t="shared" si="286"/>
        <v/>
      </c>
      <c r="X684" s="96" t="str">
        <f t="shared" si="295"/>
        <v/>
      </c>
      <c r="Y684" s="96" t="str">
        <f t="shared" si="296"/>
        <v/>
      </c>
      <c r="Z684" s="96" t="str">
        <f t="shared" si="287"/>
        <v/>
      </c>
      <c r="AA684" s="96" t="str">
        <f t="shared" si="297"/>
        <v/>
      </c>
      <c r="AB684" s="96" t="str">
        <f t="shared" si="298"/>
        <v/>
      </c>
      <c r="AC684" s="96" t="str">
        <f t="shared" si="288"/>
        <v/>
      </c>
      <c r="AD684" s="96" t="str">
        <f t="shared" si="299"/>
        <v/>
      </c>
      <c r="AE684" s="96" t="str">
        <f t="shared" si="289"/>
        <v/>
      </c>
      <c r="AF684" s="96" t="str">
        <f t="shared" si="290"/>
        <v/>
      </c>
      <c r="AG684" s="96" t="str">
        <f t="shared" si="291"/>
        <v/>
      </c>
      <c r="AH684" s="96" t="str">
        <f t="shared" si="300"/>
        <v/>
      </c>
      <c r="AI684" s="129" t="str">
        <f t="shared" si="301"/>
        <v/>
      </c>
    </row>
    <row r="685" spans="1:35" hidden="1">
      <c r="A685" s="130"/>
      <c r="B685" s="99"/>
      <c r="C685" s="97"/>
      <c r="D685" s="98"/>
      <c r="E685" s="98"/>
      <c r="F685" s="98"/>
      <c r="G685" s="98"/>
      <c r="H685" s="93" t="str">
        <f t="shared" si="277"/>
        <v/>
      </c>
      <c r="I685" s="778"/>
      <c r="J685" s="95" t="str">
        <f t="shared" si="278"/>
        <v/>
      </c>
      <c r="K685" s="95" t="str">
        <f t="shared" si="279"/>
        <v/>
      </c>
      <c r="L685" s="909"/>
      <c r="M685" s="93" t="str">
        <f t="shared" si="292"/>
        <v/>
      </c>
      <c r="N685" s="93" t="str">
        <f t="shared" si="280"/>
        <v/>
      </c>
      <c r="O685" s="96"/>
      <c r="P685" s="96" t="str">
        <f t="shared" si="293"/>
        <v/>
      </c>
      <c r="Q685" s="96" t="str">
        <f t="shared" si="281"/>
        <v/>
      </c>
      <c r="R685" s="96" t="str">
        <f t="shared" si="282"/>
        <v/>
      </c>
      <c r="S685" s="96" t="str">
        <f t="shared" si="294"/>
        <v/>
      </c>
      <c r="T685" s="96" t="str">
        <f t="shared" si="283"/>
        <v/>
      </c>
      <c r="U685" s="96" t="str">
        <f t="shared" si="284"/>
        <v/>
      </c>
      <c r="V685" s="96" t="str">
        <f t="shared" si="285"/>
        <v/>
      </c>
      <c r="W685" s="96" t="str">
        <f t="shared" si="286"/>
        <v/>
      </c>
      <c r="X685" s="96" t="str">
        <f t="shared" si="295"/>
        <v/>
      </c>
      <c r="Y685" s="96" t="str">
        <f t="shared" si="296"/>
        <v/>
      </c>
      <c r="Z685" s="96" t="str">
        <f t="shared" si="287"/>
        <v/>
      </c>
      <c r="AA685" s="96" t="str">
        <f t="shared" si="297"/>
        <v/>
      </c>
      <c r="AB685" s="96" t="str">
        <f t="shared" si="298"/>
        <v/>
      </c>
      <c r="AC685" s="96" t="str">
        <f t="shared" si="288"/>
        <v/>
      </c>
      <c r="AD685" s="96" t="str">
        <f t="shared" si="299"/>
        <v/>
      </c>
      <c r="AE685" s="96" t="str">
        <f t="shared" si="289"/>
        <v/>
      </c>
      <c r="AF685" s="96" t="str">
        <f t="shared" si="290"/>
        <v/>
      </c>
      <c r="AG685" s="96" t="str">
        <f t="shared" si="291"/>
        <v/>
      </c>
      <c r="AH685" s="96" t="str">
        <f t="shared" si="300"/>
        <v/>
      </c>
      <c r="AI685" s="129" t="str">
        <f t="shared" si="301"/>
        <v/>
      </c>
    </row>
    <row r="686" spans="1:35" hidden="1">
      <c r="A686" s="130"/>
      <c r="B686" s="99"/>
      <c r="C686" s="97"/>
      <c r="D686" s="98"/>
      <c r="E686" s="98"/>
      <c r="F686" s="98"/>
      <c r="G686" s="98"/>
      <c r="H686" s="93" t="str">
        <f t="shared" si="277"/>
        <v/>
      </c>
      <c r="I686" s="778"/>
      <c r="J686" s="95" t="str">
        <f t="shared" si="278"/>
        <v/>
      </c>
      <c r="K686" s="95" t="str">
        <f t="shared" si="279"/>
        <v/>
      </c>
      <c r="L686" s="909"/>
      <c r="M686" s="93" t="str">
        <f t="shared" si="292"/>
        <v/>
      </c>
      <c r="N686" s="93" t="str">
        <f t="shared" si="280"/>
        <v/>
      </c>
      <c r="O686" s="96"/>
      <c r="P686" s="96" t="str">
        <f t="shared" si="293"/>
        <v/>
      </c>
      <c r="Q686" s="96" t="str">
        <f t="shared" si="281"/>
        <v/>
      </c>
      <c r="R686" s="96" t="str">
        <f t="shared" si="282"/>
        <v/>
      </c>
      <c r="S686" s="96" t="str">
        <f t="shared" si="294"/>
        <v/>
      </c>
      <c r="T686" s="96" t="str">
        <f t="shared" si="283"/>
        <v/>
      </c>
      <c r="U686" s="96" t="str">
        <f t="shared" si="284"/>
        <v/>
      </c>
      <c r="V686" s="96" t="str">
        <f t="shared" si="285"/>
        <v/>
      </c>
      <c r="W686" s="96" t="str">
        <f t="shared" si="286"/>
        <v/>
      </c>
      <c r="X686" s="96" t="str">
        <f t="shared" si="295"/>
        <v/>
      </c>
      <c r="Y686" s="96" t="str">
        <f t="shared" si="296"/>
        <v/>
      </c>
      <c r="Z686" s="96" t="str">
        <f t="shared" si="287"/>
        <v/>
      </c>
      <c r="AA686" s="96" t="str">
        <f t="shared" si="297"/>
        <v/>
      </c>
      <c r="AB686" s="96" t="str">
        <f t="shared" si="298"/>
        <v/>
      </c>
      <c r="AC686" s="96" t="str">
        <f t="shared" si="288"/>
        <v/>
      </c>
      <c r="AD686" s="96" t="str">
        <f t="shared" si="299"/>
        <v/>
      </c>
      <c r="AE686" s="96" t="str">
        <f t="shared" si="289"/>
        <v/>
      </c>
      <c r="AF686" s="96" t="str">
        <f t="shared" si="290"/>
        <v/>
      </c>
      <c r="AG686" s="96" t="str">
        <f t="shared" si="291"/>
        <v/>
      </c>
      <c r="AH686" s="96" t="str">
        <f t="shared" si="300"/>
        <v/>
      </c>
      <c r="AI686" s="129" t="str">
        <f t="shared" si="301"/>
        <v/>
      </c>
    </row>
    <row r="687" spans="1:35" hidden="1">
      <c r="A687" s="130"/>
      <c r="B687" s="99"/>
      <c r="C687" s="97"/>
      <c r="D687" s="98"/>
      <c r="E687" s="98"/>
      <c r="F687" s="98"/>
      <c r="G687" s="98"/>
      <c r="H687" s="93" t="str">
        <f t="shared" si="277"/>
        <v/>
      </c>
      <c r="I687" s="778"/>
      <c r="J687" s="95" t="str">
        <f t="shared" si="278"/>
        <v/>
      </c>
      <c r="K687" s="95" t="str">
        <f t="shared" si="279"/>
        <v/>
      </c>
      <c r="L687" s="909"/>
      <c r="M687" s="93" t="str">
        <f t="shared" si="292"/>
        <v/>
      </c>
      <c r="N687" s="93" t="str">
        <f t="shared" si="280"/>
        <v/>
      </c>
      <c r="O687" s="96"/>
      <c r="P687" s="96" t="str">
        <f t="shared" si="293"/>
        <v/>
      </c>
      <c r="Q687" s="96" t="str">
        <f t="shared" si="281"/>
        <v/>
      </c>
      <c r="R687" s="96" t="str">
        <f t="shared" si="282"/>
        <v/>
      </c>
      <c r="S687" s="96" t="str">
        <f t="shared" si="294"/>
        <v/>
      </c>
      <c r="T687" s="96" t="str">
        <f t="shared" si="283"/>
        <v/>
      </c>
      <c r="U687" s="96" t="str">
        <f t="shared" si="284"/>
        <v/>
      </c>
      <c r="V687" s="96" t="str">
        <f t="shared" si="285"/>
        <v/>
      </c>
      <c r="W687" s="96" t="str">
        <f t="shared" si="286"/>
        <v/>
      </c>
      <c r="X687" s="96" t="str">
        <f t="shared" si="295"/>
        <v/>
      </c>
      <c r="Y687" s="96" t="str">
        <f t="shared" si="296"/>
        <v/>
      </c>
      <c r="Z687" s="96" t="str">
        <f t="shared" si="287"/>
        <v/>
      </c>
      <c r="AA687" s="96" t="str">
        <f t="shared" si="297"/>
        <v/>
      </c>
      <c r="AB687" s="96" t="str">
        <f t="shared" si="298"/>
        <v/>
      </c>
      <c r="AC687" s="96" t="str">
        <f t="shared" si="288"/>
        <v/>
      </c>
      <c r="AD687" s="96" t="str">
        <f t="shared" si="299"/>
        <v/>
      </c>
      <c r="AE687" s="96" t="str">
        <f t="shared" si="289"/>
        <v/>
      </c>
      <c r="AF687" s="96" t="str">
        <f t="shared" si="290"/>
        <v/>
      </c>
      <c r="AG687" s="96" t="str">
        <f t="shared" si="291"/>
        <v/>
      </c>
      <c r="AH687" s="96" t="str">
        <f t="shared" si="300"/>
        <v/>
      </c>
      <c r="AI687" s="129" t="str">
        <f t="shared" si="301"/>
        <v/>
      </c>
    </row>
    <row r="688" spans="1:35" hidden="1">
      <c r="A688" s="130"/>
      <c r="B688" s="99"/>
      <c r="C688" s="97"/>
      <c r="D688" s="98"/>
      <c r="E688" s="98"/>
      <c r="F688" s="98"/>
      <c r="G688" s="98"/>
      <c r="H688" s="93" t="str">
        <f t="shared" si="277"/>
        <v/>
      </c>
      <c r="I688" s="778"/>
      <c r="J688" s="95" t="str">
        <f t="shared" si="278"/>
        <v/>
      </c>
      <c r="K688" s="95" t="str">
        <f t="shared" si="279"/>
        <v/>
      </c>
      <c r="L688" s="909"/>
      <c r="M688" s="93" t="str">
        <f t="shared" si="292"/>
        <v/>
      </c>
      <c r="N688" s="93" t="str">
        <f t="shared" si="280"/>
        <v/>
      </c>
      <c r="O688" s="96"/>
      <c r="P688" s="96" t="str">
        <f t="shared" si="293"/>
        <v/>
      </c>
      <c r="Q688" s="96" t="str">
        <f t="shared" si="281"/>
        <v/>
      </c>
      <c r="R688" s="96" t="str">
        <f t="shared" si="282"/>
        <v/>
      </c>
      <c r="S688" s="96" t="str">
        <f t="shared" si="294"/>
        <v/>
      </c>
      <c r="T688" s="96" t="str">
        <f t="shared" si="283"/>
        <v/>
      </c>
      <c r="U688" s="96" t="str">
        <f t="shared" si="284"/>
        <v/>
      </c>
      <c r="V688" s="96" t="str">
        <f t="shared" si="285"/>
        <v/>
      </c>
      <c r="W688" s="96" t="str">
        <f t="shared" si="286"/>
        <v/>
      </c>
      <c r="X688" s="96" t="str">
        <f t="shared" si="295"/>
        <v/>
      </c>
      <c r="Y688" s="96" t="str">
        <f t="shared" si="296"/>
        <v/>
      </c>
      <c r="Z688" s="96" t="str">
        <f t="shared" si="287"/>
        <v/>
      </c>
      <c r="AA688" s="96" t="str">
        <f t="shared" si="297"/>
        <v/>
      </c>
      <c r="AB688" s="96" t="str">
        <f t="shared" si="298"/>
        <v/>
      </c>
      <c r="AC688" s="96" t="str">
        <f t="shared" si="288"/>
        <v/>
      </c>
      <c r="AD688" s="96" t="str">
        <f t="shared" si="299"/>
        <v/>
      </c>
      <c r="AE688" s="96" t="str">
        <f t="shared" si="289"/>
        <v/>
      </c>
      <c r="AF688" s="96" t="str">
        <f t="shared" si="290"/>
        <v/>
      </c>
      <c r="AG688" s="96" t="str">
        <f t="shared" si="291"/>
        <v/>
      </c>
      <c r="AH688" s="96" t="str">
        <f t="shared" si="300"/>
        <v/>
      </c>
      <c r="AI688" s="129" t="str">
        <f t="shared" si="301"/>
        <v/>
      </c>
    </row>
    <row r="689" spans="1:35" hidden="1">
      <c r="A689" s="130"/>
      <c r="B689" s="99"/>
      <c r="C689" s="97"/>
      <c r="D689" s="98"/>
      <c r="E689" s="98"/>
      <c r="F689" s="98"/>
      <c r="G689" s="98"/>
      <c r="H689" s="93" t="str">
        <f t="shared" si="277"/>
        <v/>
      </c>
      <c r="I689" s="778"/>
      <c r="J689" s="95" t="str">
        <f t="shared" si="278"/>
        <v/>
      </c>
      <c r="K689" s="95" t="str">
        <f t="shared" si="279"/>
        <v/>
      </c>
      <c r="L689" s="909"/>
      <c r="M689" s="93" t="str">
        <f t="shared" si="292"/>
        <v/>
      </c>
      <c r="N689" s="93" t="str">
        <f t="shared" si="280"/>
        <v/>
      </c>
      <c r="O689" s="96"/>
      <c r="P689" s="96" t="str">
        <f t="shared" si="293"/>
        <v/>
      </c>
      <c r="Q689" s="96" t="str">
        <f t="shared" si="281"/>
        <v/>
      </c>
      <c r="R689" s="96" t="str">
        <f t="shared" si="282"/>
        <v/>
      </c>
      <c r="S689" s="96" t="str">
        <f t="shared" si="294"/>
        <v/>
      </c>
      <c r="T689" s="96" t="str">
        <f t="shared" si="283"/>
        <v/>
      </c>
      <c r="U689" s="96" t="str">
        <f t="shared" si="284"/>
        <v/>
      </c>
      <c r="V689" s="96" t="str">
        <f t="shared" si="285"/>
        <v/>
      </c>
      <c r="W689" s="96" t="str">
        <f t="shared" si="286"/>
        <v/>
      </c>
      <c r="X689" s="96" t="str">
        <f t="shared" si="295"/>
        <v/>
      </c>
      <c r="Y689" s="96" t="str">
        <f t="shared" si="296"/>
        <v/>
      </c>
      <c r="Z689" s="96" t="str">
        <f t="shared" si="287"/>
        <v/>
      </c>
      <c r="AA689" s="96" t="str">
        <f t="shared" si="297"/>
        <v/>
      </c>
      <c r="AB689" s="96" t="str">
        <f t="shared" si="298"/>
        <v/>
      </c>
      <c r="AC689" s="96" t="str">
        <f t="shared" si="288"/>
        <v/>
      </c>
      <c r="AD689" s="96" t="str">
        <f t="shared" si="299"/>
        <v/>
      </c>
      <c r="AE689" s="96" t="str">
        <f t="shared" si="289"/>
        <v/>
      </c>
      <c r="AF689" s="96" t="str">
        <f t="shared" si="290"/>
        <v/>
      </c>
      <c r="AG689" s="96" t="str">
        <f t="shared" si="291"/>
        <v/>
      </c>
      <c r="AH689" s="96" t="str">
        <f t="shared" si="300"/>
        <v/>
      </c>
      <c r="AI689" s="129" t="str">
        <f t="shared" si="301"/>
        <v/>
      </c>
    </row>
    <row r="690" spans="1:35" hidden="1">
      <c r="A690" s="130"/>
      <c r="B690" s="99"/>
      <c r="C690" s="97"/>
      <c r="D690" s="98"/>
      <c r="E690" s="98"/>
      <c r="F690" s="98"/>
      <c r="G690" s="98"/>
      <c r="H690" s="93" t="str">
        <f t="shared" si="277"/>
        <v/>
      </c>
      <c r="I690" s="778"/>
      <c r="J690" s="95" t="str">
        <f t="shared" si="278"/>
        <v/>
      </c>
      <c r="K690" s="95" t="str">
        <f t="shared" si="279"/>
        <v/>
      </c>
      <c r="L690" s="909"/>
      <c r="M690" s="93" t="str">
        <f t="shared" si="292"/>
        <v/>
      </c>
      <c r="N690" s="93" t="str">
        <f t="shared" si="280"/>
        <v/>
      </c>
      <c r="O690" s="96"/>
      <c r="P690" s="96" t="str">
        <f t="shared" si="293"/>
        <v/>
      </c>
      <c r="Q690" s="96" t="str">
        <f t="shared" si="281"/>
        <v/>
      </c>
      <c r="R690" s="96" t="str">
        <f t="shared" si="282"/>
        <v/>
      </c>
      <c r="S690" s="96" t="str">
        <f t="shared" si="294"/>
        <v/>
      </c>
      <c r="T690" s="96" t="str">
        <f t="shared" si="283"/>
        <v/>
      </c>
      <c r="U690" s="96" t="str">
        <f t="shared" si="284"/>
        <v/>
      </c>
      <c r="V690" s="96" t="str">
        <f t="shared" si="285"/>
        <v/>
      </c>
      <c r="W690" s="96" t="str">
        <f t="shared" si="286"/>
        <v/>
      </c>
      <c r="X690" s="96" t="str">
        <f t="shared" si="295"/>
        <v/>
      </c>
      <c r="Y690" s="96" t="str">
        <f t="shared" si="296"/>
        <v/>
      </c>
      <c r="Z690" s="96" t="str">
        <f t="shared" si="287"/>
        <v/>
      </c>
      <c r="AA690" s="96" t="str">
        <f t="shared" si="297"/>
        <v/>
      </c>
      <c r="AB690" s="96" t="str">
        <f t="shared" si="298"/>
        <v/>
      </c>
      <c r="AC690" s="96" t="str">
        <f t="shared" si="288"/>
        <v/>
      </c>
      <c r="AD690" s="96" t="str">
        <f t="shared" si="299"/>
        <v/>
      </c>
      <c r="AE690" s="96" t="str">
        <f t="shared" si="289"/>
        <v/>
      </c>
      <c r="AF690" s="96" t="str">
        <f t="shared" si="290"/>
        <v/>
      </c>
      <c r="AG690" s="96" t="str">
        <f t="shared" si="291"/>
        <v/>
      </c>
      <c r="AH690" s="96" t="str">
        <f t="shared" si="300"/>
        <v/>
      </c>
      <c r="AI690" s="129" t="str">
        <f t="shared" si="301"/>
        <v/>
      </c>
    </row>
    <row r="691" spans="1:35" hidden="1">
      <c r="A691" s="130"/>
      <c r="B691" s="99"/>
      <c r="C691" s="97"/>
      <c r="D691" s="98"/>
      <c r="E691" s="98"/>
      <c r="F691" s="98"/>
      <c r="G691" s="98"/>
      <c r="H691" s="93" t="str">
        <f t="shared" si="277"/>
        <v/>
      </c>
      <c r="I691" s="778"/>
      <c r="J691" s="95" t="str">
        <f t="shared" si="278"/>
        <v/>
      </c>
      <c r="K691" s="95" t="str">
        <f t="shared" si="279"/>
        <v/>
      </c>
      <c r="L691" s="909"/>
      <c r="M691" s="93" t="str">
        <f t="shared" si="292"/>
        <v/>
      </c>
      <c r="N691" s="93" t="str">
        <f t="shared" si="280"/>
        <v/>
      </c>
      <c r="O691" s="96"/>
      <c r="P691" s="96" t="str">
        <f t="shared" si="293"/>
        <v/>
      </c>
      <c r="Q691" s="96" t="str">
        <f t="shared" si="281"/>
        <v/>
      </c>
      <c r="R691" s="96" t="str">
        <f t="shared" si="282"/>
        <v/>
      </c>
      <c r="S691" s="96" t="str">
        <f t="shared" si="294"/>
        <v/>
      </c>
      <c r="T691" s="96" t="str">
        <f t="shared" si="283"/>
        <v/>
      </c>
      <c r="U691" s="96" t="str">
        <f t="shared" si="284"/>
        <v/>
      </c>
      <c r="V691" s="96" t="str">
        <f t="shared" si="285"/>
        <v/>
      </c>
      <c r="W691" s="96" t="str">
        <f t="shared" si="286"/>
        <v/>
      </c>
      <c r="X691" s="96" t="str">
        <f t="shared" si="295"/>
        <v/>
      </c>
      <c r="Y691" s="96" t="str">
        <f t="shared" si="296"/>
        <v/>
      </c>
      <c r="Z691" s="96" t="str">
        <f t="shared" si="287"/>
        <v/>
      </c>
      <c r="AA691" s="96" t="str">
        <f t="shared" si="297"/>
        <v/>
      </c>
      <c r="AB691" s="96" t="str">
        <f t="shared" si="298"/>
        <v/>
      </c>
      <c r="AC691" s="96" t="str">
        <f t="shared" si="288"/>
        <v/>
      </c>
      <c r="AD691" s="96" t="str">
        <f t="shared" si="299"/>
        <v/>
      </c>
      <c r="AE691" s="96" t="str">
        <f t="shared" si="289"/>
        <v/>
      </c>
      <c r="AF691" s="96" t="str">
        <f t="shared" si="290"/>
        <v/>
      </c>
      <c r="AG691" s="96" t="str">
        <f t="shared" si="291"/>
        <v/>
      </c>
      <c r="AH691" s="96" t="str">
        <f t="shared" si="300"/>
        <v/>
      </c>
      <c r="AI691" s="129" t="str">
        <f t="shared" si="301"/>
        <v/>
      </c>
    </row>
    <row r="692" spans="1:35" hidden="1">
      <c r="A692" s="130"/>
      <c r="B692" s="99"/>
      <c r="C692" s="97"/>
      <c r="D692" s="98"/>
      <c r="E692" s="98"/>
      <c r="F692" s="98"/>
      <c r="G692" s="98"/>
      <c r="H692" s="93" t="str">
        <f t="shared" si="277"/>
        <v/>
      </c>
      <c r="I692" s="778"/>
      <c r="J692" s="95" t="str">
        <f t="shared" si="278"/>
        <v/>
      </c>
      <c r="K692" s="95" t="str">
        <f t="shared" si="279"/>
        <v/>
      </c>
      <c r="L692" s="909"/>
      <c r="M692" s="93" t="str">
        <f t="shared" si="292"/>
        <v/>
      </c>
      <c r="N692" s="93" t="str">
        <f t="shared" si="280"/>
        <v/>
      </c>
      <c r="O692" s="96"/>
      <c r="P692" s="96" t="str">
        <f t="shared" si="293"/>
        <v/>
      </c>
      <c r="Q692" s="96" t="str">
        <f t="shared" si="281"/>
        <v/>
      </c>
      <c r="R692" s="96" t="str">
        <f t="shared" si="282"/>
        <v/>
      </c>
      <c r="S692" s="96" t="str">
        <f t="shared" si="294"/>
        <v/>
      </c>
      <c r="T692" s="96" t="str">
        <f t="shared" si="283"/>
        <v/>
      </c>
      <c r="U692" s="96" t="str">
        <f t="shared" si="284"/>
        <v/>
      </c>
      <c r="V692" s="96" t="str">
        <f t="shared" si="285"/>
        <v/>
      </c>
      <c r="W692" s="96" t="str">
        <f t="shared" si="286"/>
        <v/>
      </c>
      <c r="X692" s="96" t="str">
        <f t="shared" si="295"/>
        <v/>
      </c>
      <c r="Y692" s="96" t="str">
        <f t="shared" si="296"/>
        <v/>
      </c>
      <c r="Z692" s="96" t="str">
        <f t="shared" si="287"/>
        <v/>
      </c>
      <c r="AA692" s="96" t="str">
        <f t="shared" si="297"/>
        <v/>
      </c>
      <c r="AB692" s="96" t="str">
        <f t="shared" si="298"/>
        <v/>
      </c>
      <c r="AC692" s="96" t="str">
        <f t="shared" si="288"/>
        <v/>
      </c>
      <c r="AD692" s="96" t="str">
        <f t="shared" si="299"/>
        <v/>
      </c>
      <c r="AE692" s="96" t="str">
        <f t="shared" si="289"/>
        <v/>
      </c>
      <c r="AF692" s="96" t="str">
        <f t="shared" si="290"/>
        <v/>
      </c>
      <c r="AG692" s="96" t="str">
        <f t="shared" si="291"/>
        <v/>
      </c>
      <c r="AH692" s="96" t="str">
        <f t="shared" si="300"/>
        <v/>
      </c>
      <c r="AI692" s="129" t="str">
        <f t="shared" si="301"/>
        <v/>
      </c>
    </row>
    <row r="693" spans="1:35" hidden="1">
      <c r="A693" s="130"/>
      <c r="B693" s="99"/>
      <c r="C693" s="97"/>
      <c r="D693" s="98"/>
      <c r="E693" s="98"/>
      <c r="F693" s="98"/>
      <c r="G693" s="98"/>
      <c r="H693" s="93" t="str">
        <f t="shared" si="277"/>
        <v/>
      </c>
      <c r="I693" s="778"/>
      <c r="J693" s="95" t="str">
        <f t="shared" si="278"/>
        <v/>
      </c>
      <c r="K693" s="95" t="str">
        <f t="shared" si="279"/>
        <v/>
      </c>
      <c r="L693" s="909"/>
      <c r="M693" s="93" t="str">
        <f t="shared" si="292"/>
        <v/>
      </c>
      <c r="N693" s="93" t="str">
        <f t="shared" si="280"/>
        <v/>
      </c>
      <c r="O693" s="96"/>
      <c r="P693" s="96" t="str">
        <f t="shared" si="293"/>
        <v/>
      </c>
      <c r="Q693" s="96" t="str">
        <f t="shared" si="281"/>
        <v/>
      </c>
      <c r="R693" s="96" t="str">
        <f t="shared" si="282"/>
        <v/>
      </c>
      <c r="S693" s="96" t="str">
        <f t="shared" si="294"/>
        <v/>
      </c>
      <c r="T693" s="96" t="str">
        <f t="shared" si="283"/>
        <v/>
      </c>
      <c r="U693" s="96" t="str">
        <f t="shared" si="284"/>
        <v/>
      </c>
      <c r="V693" s="96" t="str">
        <f t="shared" si="285"/>
        <v/>
      </c>
      <c r="W693" s="96" t="str">
        <f t="shared" si="286"/>
        <v/>
      </c>
      <c r="X693" s="96" t="str">
        <f t="shared" si="295"/>
        <v/>
      </c>
      <c r="Y693" s="96" t="str">
        <f t="shared" si="296"/>
        <v/>
      </c>
      <c r="Z693" s="96" t="str">
        <f t="shared" si="287"/>
        <v/>
      </c>
      <c r="AA693" s="96" t="str">
        <f t="shared" si="297"/>
        <v/>
      </c>
      <c r="AB693" s="96" t="str">
        <f t="shared" si="298"/>
        <v/>
      </c>
      <c r="AC693" s="96" t="str">
        <f t="shared" si="288"/>
        <v/>
      </c>
      <c r="AD693" s="96" t="str">
        <f t="shared" si="299"/>
        <v/>
      </c>
      <c r="AE693" s="96" t="str">
        <f t="shared" si="289"/>
        <v/>
      </c>
      <c r="AF693" s="96" t="str">
        <f t="shared" si="290"/>
        <v/>
      </c>
      <c r="AG693" s="96" t="str">
        <f t="shared" si="291"/>
        <v/>
      </c>
      <c r="AH693" s="96" t="str">
        <f t="shared" si="300"/>
        <v/>
      </c>
      <c r="AI693" s="129" t="str">
        <f t="shared" si="301"/>
        <v/>
      </c>
    </row>
    <row r="694" spans="1:35" hidden="1">
      <c r="A694" s="130"/>
      <c r="B694" s="99"/>
      <c r="C694" s="97"/>
      <c r="D694" s="98"/>
      <c r="E694" s="98"/>
      <c r="F694" s="98"/>
      <c r="G694" s="98"/>
      <c r="H694" s="93" t="str">
        <f t="shared" si="277"/>
        <v/>
      </c>
      <c r="I694" s="778"/>
      <c r="J694" s="95" t="str">
        <f t="shared" si="278"/>
        <v/>
      </c>
      <c r="K694" s="95" t="str">
        <f t="shared" si="279"/>
        <v/>
      </c>
      <c r="L694" s="909"/>
      <c r="M694" s="93" t="str">
        <f t="shared" si="292"/>
        <v/>
      </c>
      <c r="N694" s="93" t="str">
        <f t="shared" si="280"/>
        <v/>
      </c>
      <c r="O694" s="96"/>
      <c r="P694" s="96" t="str">
        <f t="shared" si="293"/>
        <v/>
      </c>
      <c r="Q694" s="96" t="str">
        <f t="shared" si="281"/>
        <v/>
      </c>
      <c r="R694" s="96" t="str">
        <f t="shared" si="282"/>
        <v/>
      </c>
      <c r="S694" s="96" t="str">
        <f t="shared" si="294"/>
        <v/>
      </c>
      <c r="T694" s="96" t="str">
        <f t="shared" si="283"/>
        <v/>
      </c>
      <c r="U694" s="96" t="str">
        <f t="shared" si="284"/>
        <v/>
      </c>
      <c r="V694" s="96" t="str">
        <f t="shared" si="285"/>
        <v/>
      </c>
      <c r="W694" s="96" t="str">
        <f t="shared" si="286"/>
        <v/>
      </c>
      <c r="X694" s="96" t="str">
        <f t="shared" si="295"/>
        <v/>
      </c>
      <c r="Y694" s="96" t="str">
        <f t="shared" si="296"/>
        <v/>
      </c>
      <c r="Z694" s="96" t="str">
        <f t="shared" si="287"/>
        <v/>
      </c>
      <c r="AA694" s="96" t="str">
        <f t="shared" si="297"/>
        <v/>
      </c>
      <c r="AB694" s="96" t="str">
        <f t="shared" si="298"/>
        <v/>
      </c>
      <c r="AC694" s="96" t="str">
        <f t="shared" si="288"/>
        <v/>
      </c>
      <c r="AD694" s="96" t="str">
        <f t="shared" si="299"/>
        <v/>
      </c>
      <c r="AE694" s="96" t="str">
        <f t="shared" si="289"/>
        <v/>
      </c>
      <c r="AF694" s="96" t="str">
        <f t="shared" si="290"/>
        <v/>
      </c>
      <c r="AG694" s="96" t="str">
        <f t="shared" si="291"/>
        <v/>
      </c>
      <c r="AH694" s="96" t="str">
        <f t="shared" si="300"/>
        <v/>
      </c>
      <c r="AI694" s="129" t="str">
        <f t="shared" si="301"/>
        <v/>
      </c>
    </row>
    <row r="695" spans="1:35" hidden="1">
      <c r="A695" s="130"/>
      <c r="B695" s="99"/>
      <c r="C695" s="97"/>
      <c r="D695" s="98"/>
      <c r="E695" s="98"/>
      <c r="F695" s="98"/>
      <c r="G695" s="98"/>
      <c r="H695" s="93" t="str">
        <f t="shared" si="277"/>
        <v/>
      </c>
      <c r="I695" s="778"/>
      <c r="J695" s="95" t="str">
        <f t="shared" si="278"/>
        <v/>
      </c>
      <c r="K695" s="95" t="str">
        <f t="shared" si="279"/>
        <v/>
      </c>
      <c r="L695" s="909"/>
      <c r="M695" s="93" t="str">
        <f t="shared" si="292"/>
        <v/>
      </c>
      <c r="N695" s="93" t="str">
        <f t="shared" si="280"/>
        <v/>
      </c>
      <c r="O695" s="96"/>
      <c r="P695" s="96" t="str">
        <f t="shared" si="293"/>
        <v/>
      </c>
      <c r="Q695" s="96" t="str">
        <f t="shared" si="281"/>
        <v/>
      </c>
      <c r="R695" s="96" t="str">
        <f t="shared" si="282"/>
        <v/>
      </c>
      <c r="S695" s="96" t="str">
        <f t="shared" si="294"/>
        <v/>
      </c>
      <c r="T695" s="96" t="str">
        <f t="shared" si="283"/>
        <v/>
      </c>
      <c r="U695" s="96" t="str">
        <f t="shared" si="284"/>
        <v/>
      </c>
      <c r="V695" s="96" t="str">
        <f t="shared" si="285"/>
        <v/>
      </c>
      <c r="W695" s="96" t="str">
        <f t="shared" si="286"/>
        <v/>
      </c>
      <c r="X695" s="96" t="str">
        <f t="shared" si="295"/>
        <v/>
      </c>
      <c r="Y695" s="96" t="str">
        <f t="shared" si="296"/>
        <v/>
      </c>
      <c r="Z695" s="96" t="str">
        <f t="shared" si="287"/>
        <v/>
      </c>
      <c r="AA695" s="96" t="str">
        <f t="shared" si="297"/>
        <v/>
      </c>
      <c r="AB695" s="96" t="str">
        <f t="shared" si="298"/>
        <v/>
      </c>
      <c r="AC695" s="96" t="str">
        <f t="shared" si="288"/>
        <v/>
      </c>
      <c r="AD695" s="96" t="str">
        <f t="shared" si="299"/>
        <v/>
      </c>
      <c r="AE695" s="96" t="str">
        <f t="shared" si="289"/>
        <v/>
      </c>
      <c r="AF695" s="96" t="str">
        <f t="shared" si="290"/>
        <v/>
      </c>
      <c r="AG695" s="96" t="str">
        <f t="shared" si="291"/>
        <v/>
      </c>
      <c r="AH695" s="96" t="str">
        <f t="shared" si="300"/>
        <v/>
      </c>
      <c r="AI695" s="129" t="str">
        <f t="shared" si="301"/>
        <v/>
      </c>
    </row>
    <row r="696" spans="1:35" hidden="1">
      <c r="A696" s="130"/>
      <c r="B696" s="99"/>
      <c r="C696" s="97"/>
      <c r="D696" s="98"/>
      <c r="E696" s="98"/>
      <c r="F696" s="98"/>
      <c r="G696" s="98"/>
      <c r="H696" s="93" t="str">
        <f t="shared" si="277"/>
        <v/>
      </c>
      <c r="I696" s="778"/>
      <c r="J696" s="95" t="str">
        <f t="shared" si="278"/>
        <v/>
      </c>
      <c r="K696" s="95" t="str">
        <f t="shared" si="279"/>
        <v/>
      </c>
      <c r="L696" s="909"/>
      <c r="M696" s="93" t="str">
        <f t="shared" si="292"/>
        <v/>
      </c>
      <c r="N696" s="93" t="str">
        <f t="shared" si="280"/>
        <v/>
      </c>
      <c r="O696" s="96"/>
      <c r="P696" s="96" t="str">
        <f t="shared" si="293"/>
        <v/>
      </c>
      <c r="Q696" s="96" t="str">
        <f t="shared" si="281"/>
        <v/>
      </c>
      <c r="R696" s="96" t="str">
        <f t="shared" si="282"/>
        <v/>
      </c>
      <c r="S696" s="96" t="str">
        <f t="shared" si="294"/>
        <v/>
      </c>
      <c r="T696" s="96" t="str">
        <f t="shared" si="283"/>
        <v/>
      </c>
      <c r="U696" s="96" t="str">
        <f t="shared" si="284"/>
        <v/>
      </c>
      <c r="V696" s="96" t="str">
        <f t="shared" si="285"/>
        <v/>
      </c>
      <c r="W696" s="96" t="str">
        <f t="shared" si="286"/>
        <v/>
      </c>
      <c r="X696" s="96" t="str">
        <f t="shared" si="295"/>
        <v/>
      </c>
      <c r="Y696" s="96" t="str">
        <f t="shared" si="296"/>
        <v/>
      </c>
      <c r="Z696" s="96" t="str">
        <f t="shared" si="287"/>
        <v/>
      </c>
      <c r="AA696" s="96" t="str">
        <f t="shared" si="297"/>
        <v/>
      </c>
      <c r="AB696" s="96" t="str">
        <f t="shared" si="298"/>
        <v/>
      </c>
      <c r="AC696" s="96" t="str">
        <f t="shared" si="288"/>
        <v/>
      </c>
      <c r="AD696" s="96" t="str">
        <f t="shared" si="299"/>
        <v/>
      </c>
      <c r="AE696" s="96" t="str">
        <f t="shared" si="289"/>
        <v/>
      </c>
      <c r="AF696" s="96" t="str">
        <f t="shared" si="290"/>
        <v/>
      </c>
      <c r="AG696" s="96" t="str">
        <f t="shared" si="291"/>
        <v/>
      </c>
      <c r="AH696" s="96" t="str">
        <f t="shared" si="300"/>
        <v/>
      </c>
      <c r="AI696" s="129" t="str">
        <f t="shared" si="301"/>
        <v/>
      </c>
    </row>
    <row r="697" spans="1:35" hidden="1">
      <c r="A697" s="130"/>
      <c r="B697" s="99"/>
      <c r="C697" s="97"/>
      <c r="D697" s="98"/>
      <c r="E697" s="98"/>
      <c r="F697" s="98"/>
      <c r="G697" s="98"/>
      <c r="H697" s="93" t="str">
        <f t="shared" si="277"/>
        <v/>
      </c>
      <c r="I697" s="778"/>
      <c r="J697" s="95" t="str">
        <f t="shared" si="278"/>
        <v/>
      </c>
      <c r="K697" s="95" t="str">
        <f t="shared" si="279"/>
        <v/>
      </c>
      <c r="L697" s="909"/>
      <c r="M697" s="93" t="str">
        <f t="shared" si="292"/>
        <v/>
      </c>
      <c r="N697" s="93" t="str">
        <f t="shared" si="280"/>
        <v/>
      </c>
      <c r="O697" s="96"/>
      <c r="P697" s="96" t="str">
        <f t="shared" si="293"/>
        <v/>
      </c>
      <c r="Q697" s="96" t="str">
        <f t="shared" si="281"/>
        <v/>
      </c>
      <c r="R697" s="96" t="str">
        <f t="shared" si="282"/>
        <v/>
      </c>
      <c r="S697" s="96" t="str">
        <f t="shared" si="294"/>
        <v/>
      </c>
      <c r="T697" s="96" t="str">
        <f t="shared" si="283"/>
        <v/>
      </c>
      <c r="U697" s="96" t="str">
        <f t="shared" si="284"/>
        <v/>
      </c>
      <c r="V697" s="96" t="str">
        <f t="shared" si="285"/>
        <v/>
      </c>
      <c r="W697" s="96" t="str">
        <f t="shared" si="286"/>
        <v/>
      </c>
      <c r="X697" s="96" t="str">
        <f t="shared" si="295"/>
        <v/>
      </c>
      <c r="Y697" s="96" t="str">
        <f t="shared" si="296"/>
        <v/>
      </c>
      <c r="Z697" s="96" t="str">
        <f t="shared" si="287"/>
        <v/>
      </c>
      <c r="AA697" s="96" t="str">
        <f t="shared" si="297"/>
        <v/>
      </c>
      <c r="AB697" s="96" t="str">
        <f t="shared" si="298"/>
        <v/>
      </c>
      <c r="AC697" s="96" t="str">
        <f t="shared" si="288"/>
        <v/>
      </c>
      <c r="AD697" s="96" t="str">
        <f t="shared" si="299"/>
        <v/>
      </c>
      <c r="AE697" s="96" t="str">
        <f t="shared" si="289"/>
        <v/>
      </c>
      <c r="AF697" s="96" t="str">
        <f t="shared" si="290"/>
        <v/>
      </c>
      <c r="AG697" s="96" t="str">
        <f t="shared" si="291"/>
        <v/>
      </c>
      <c r="AH697" s="96" t="str">
        <f t="shared" si="300"/>
        <v/>
      </c>
      <c r="AI697" s="129" t="str">
        <f t="shared" si="301"/>
        <v/>
      </c>
    </row>
    <row r="698" spans="1:35" hidden="1">
      <c r="A698" s="130"/>
      <c r="B698" s="99"/>
      <c r="C698" s="97"/>
      <c r="D698" s="98"/>
      <c r="E698" s="98"/>
      <c r="F698" s="98"/>
      <c r="G698" s="98"/>
      <c r="H698" s="93" t="str">
        <f t="shared" si="277"/>
        <v/>
      </c>
      <c r="I698" s="778"/>
      <c r="J698" s="95" t="str">
        <f t="shared" si="278"/>
        <v/>
      </c>
      <c r="K698" s="95" t="str">
        <f t="shared" si="279"/>
        <v/>
      </c>
      <c r="L698" s="909"/>
      <c r="M698" s="93" t="str">
        <f t="shared" si="292"/>
        <v/>
      </c>
      <c r="N698" s="93" t="str">
        <f t="shared" si="280"/>
        <v/>
      </c>
      <c r="O698" s="96"/>
      <c r="P698" s="96" t="str">
        <f t="shared" si="293"/>
        <v/>
      </c>
      <c r="Q698" s="96" t="str">
        <f t="shared" si="281"/>
        <v/>
      </c>
      <c r="R698" s="96" t="str">
        <f t="shared" si="282"/>
        <v/>
      </c>
      <c r="S698" s="96" t="str">
        <f t="shared" si="294"/>
        <v/>
      </c>
      <c r="T698" s="96" t="str">
        <f t="shared" si="283"/>
        <v/>
      </c>
      <c r="U698" s="96" t="str">
        <f t="shared" si="284"/>
        <v/>
      </c>
      <c r="V698" s="96" t="str">
        <f t="shared" si="285"/>
        <v/>
      </c>
      <c r="W698" s="96" t="str">
        <f t="shared" si="286"/>
        <v/>
      </c>
      <c r="X698" s="96" t="str">
        <f t="shared" si="295"/>
        <v/>
      </c>
      <c r="Y698" s="96" t="str">
        <f t="shared" si="296"/>
        <v/>
      </c>
      <c r="Z698" s="96" t="str">
        <f t="shared" si="287"/>
        <v/>
      </c>
      <c r="AA698" s="96" t="str">
        <f t="shared" si="297"/>
        <v/>
      </c>
      <c r="AB698" s="96" t="str">
        <f t="shared" si="298"/>
        <v/>
      </c>
      <c r="AC698" s="96" t="str">
        <f t="shared" si="288"/>
        <v/>
      </c>
      <c r="AD698" s="96" t="str">
        <f t="shared" si="299"/>
        <v/>
      </c>
      <c r="AE698" s="96" t="str">
        <f t="shared" si="289"/>
        <v/>
      </c>
      <c r="AF698" s="96" t="str">
        <f t="shared" si="290"/>
        <v/>
      </c>
      <c r="AG698" s="96" t="str">
        <f t="shared" si="291"/>
        <v/>
      </c>
      <c r="AH698" s="96" t="str">
        <f t="shared" si="300"/>
        <v/>
      </c>
      <c r="AI698" s="129" t="str">
        <f t="shared" si="301"/>
        <v/>
      </c>
    </row>
    <row r="699" spans="1:35" hidden="1">
      <c r="A699" s="130"/>
      <c r="B699" s="99"/>
      <c r="C699" s="97"/>
      <c r="D699" s="98"/>
      <c r="E699" s="98"/>
      <c r="F699" s="98"/>
      <c r="G699" s="98"/>
      <c r="H699" s="93" t="str">
        <f t="shared" si="277"/>
        <v/>
      </c>
      <c r="I699" s="778"/>
      <c r="J699" s="95" t="str">
        <f t="shared" si="278"/>
        <v/>
      </c>
      <c r="K699" s="95" t="str">
        <f t="shared" si="279"/>
        <v/>
      </c>
      <c r="L699" s="909"/>
      <c r="M699" s="93" t="str">
        <f t="shared" si="292"/>
        <v/>
      </c>
      <c r="N699" s="93" t="str">
        <f t="shared" si="280"/>
        <v/>
      </c>
      <c r="O699" s="96"/>
      <c r="P699" s="96" t="str">
        <f t="shared" si="293"/>
        <v/>
      </c>
      <c r="Q699" s="96" t="str">
        <f t="shared" si="281"/>
        <v/>
      </c>
      <c r="R699" s="96" t="str">
        <f t="shared" si="282"/>
        <v/>
      </c>
      <c r="S699" s="96" t="str">
        <f t="shared" si="294"/>
        <v/>
      </c>
      <c r="T699" s="96" t="str">
        <f t="shared" si="283"/>
        <v/>
      </c>
      <c r="U699" s="96" t="str">
        <f t="shared" si="284"/>
        <v/>
      </c>
      <c r="V699" s="96" t="str">
        <f t="shared" si="285"/>
        <v/>
      </c>
      <c r="W699" s="96" t="str">
        <f t="shared" si="286"/>
        <v/>
      </c>
      <c r="X699" s="96" t="str">
        <f t="shared" si="295"/>
        <v/>
      </c>
      <c r="Y699" s="96" t="str">
        <f t="shared" si="296"/>
        <v/>
      </c>
      <c r="Z699" s="96" t="str">
        <f t="shared" si="287"/>
        <v/>
      </c>
      <c r="AA699" s="96" t="str">
        <f t="shared" si="297"/>
        <v/>
      </c>
      <c r="AB699" s="96" t="str">
        <f t="shared" si="298"/>
        <v/>
      </c>
      <c r="AC699" s="96" t="str">
        <f t="shared" si="288"/>
        <v/>
      </c>
      <c r="AD699" s="96" t="str">
        <f t="shared" si="299"/>
        <v/>
      </c>
      <c r="AE699" s="96" t="str">
        <f t="shared" si="289"/>
        <v/>
      </c>
      <c r="AF699" s="96" t="str">
        <f t="shared" si="290"/>
        <v/>
      </c>
      <c r="AG699" s="96" t="str">
        <f t="shared" si="291"/>
        <v/>
      </c>
      <c r="AH699" s="96" t="str">
        <f t="shared" si="300"/>
        <v/>
      </c>
      <c r="AI699" s="129" t="str">
        <f t="shared" si="301"/>
        <v/>
      </c>
    </row>
    <row r="700" spans="1:35" hidden="1">
      <c r="A700" s="130"/>
      <c r="B700" s="99"/>
      <c r="C700" s="97"/>
      <c r="D700" s="98"/>
      <c r="E700" s="98"/>
      <c r="F700" s="98"/>
      <c r="G700" s="98"/>
      <c r="H700" s="93" t="str">
        <f t="shared" si="277"/>
        <v/>
      </c>
      <c r="I700" s="778"/>
      <c r="J700" s="95" t="str">
        <f t="shared" si="278"/>
        <v/>
      </c>
      <c r="K700" s="95" t="str">
        <f t="shared" si="279"/>
        <v/>
      </c>
      <c r="L700" s="909"/>
      <c r="M700" s="93" t="str">
        <f t="shared" si="292"/>
        <v/>
      </c>
      <c r="N700" s="93" t="str">
        <f t="shared" si="280"/>
        <v/>
      </c>
      <c r="O700" s="96"/>
      <c r="P700" s="96" t="str">
        <f t="shared" si="293"/>
        <v/>
      </c>
      <c r="Q700" s="96" t="str">
        <f t="shared" si="281"/>
        <v/>
      </c>
      <c r="R700" s="96" t="str">
        <f t="shared" si="282"/>
        <v/>
      </c>
      <c r="S700" s="96" t="str">
        <f t="shared" si="294"/>
        <v/>
      </c>
      <c r="T700" s="96" t="str">
        <f t="shared" si="283"/>
        <v/>
      </c>
      <c r="U700" s="96" t="str">
        <f t="shared" si="284"/>
        <v/>
      </c>
      <c r="V700" s="96" t="str">
        <f t="shared" si="285"/>
        <v/>
      </c>
      <c r="W700" s="96" t="str">
        <f t="shared" si="286"/>
        <v/>
      </c>
      <c r="X700" s="96" t="str">
        <f t="shared" si="295"/>
        <v/>
      </c>
      <c r="Y700" s="96" t="str">
        <f t="shared" si="296"/>
        <v/>
      </c>
      <c r="Z700" s="96" t="str">
        <f t="shared" si="287"/>
        <v/>
      </c>
      <c r="AA700" s="96" t="str">
        <f t="shared" si="297"/>
        <v/>
      </c>
      <c r="AB700" s="96" t="str">
        <f t="shared" si="298"/>
        <v/>
      </c>
      <c r="AC700" s="96" t="str">
        <f t="shared" si="288"/>
        <v/>
      </c>
      <c r="AD700" s="96" t="str">
        <f t="shared" si="299"/>
        <v/>
      </c>
      <c r="AE700" s="96" t="str">
        <f t="shared" si="289"/>
        <v/>
      </c>
      <c r="AF700" s="96" t="str">
        <f t="shared" si="290"/>
        <v/>
      </c>
      <c r="AG700" s="96" t="str">
        <f t="shared" si="291"/>
        <v/>
      </c>
      <c r="AH700" s="96" t="str">
        <f t="shared" si="300"/>
        <v/>
      </c>
      <c r="AI700" s="129" t="str">
        <f t="shared" si="301"/>
        <v/>
      </c>
    </row>
    <row r="701" spans="1:35" hidden="1">
      <c r="A701" s="130"/>
      <c r="B701" s="99"/>
      <c r="C701" s="97"/>
      <c r="D701" s="98"/>
      <c r="E701" s="98"/>
      <c r="F701" s="98"/>
      <c r="G701" s="98"/>
      <c r="H701" s="93" t="str">
        <f t="shared" si="277"/>
        <v/>
      </c>
      <c r="I701" s="778"/>
      <c r="J701" s="95" t="str">
        <f t="shared" si="278"/>
        <v/>
      </c>
      <c r="K701" s="95" t="str">
        <f t="shared" si="279"/>
        <v/>
      </c>
      <c r="L701" s="909"/>
      <c r="M701" s="93" t="str">
        <f t="shared" si="292"/>
        <v/>
      </c>
      <c r="N701" s="93" t="str">
        <f t="shared" si="280"/>
        <v/>
      </c>
      <c r="O701" s="96"/>
      <c r="P701" s="96" t="str">
        <f t="shared" si="293"/>
        <v/>
      </c>
      <c r="Q701" s="96" t="str">
        <f t="shared" si="281"/>
        <v/>
      </c>
      <c r="R701" s="96" t="str">
        <f t="shared" si="282"/>
        <v/>
      </c>
      <c r="S701" s="96" t="str">
        <f t="shared" si="294"/>
        <v/>
      </c>
      <c r="T701" s="96" t="str">
        <f t="shared" si="283"/>
        <v/>
      </c>
      <c r="U701" s="96" t="str">
        <f t="shared" si="284"/>
        <v/>
      </c>
      <c r="V701" s="96" t="str">
        <f t="shared" si="285"/>
        <v/>
      </c>
      <c r="W701" s="96" t="str">
        <f t="shared" si="286"/>
        <v/>
      </c>
      <c r="X701" s="96" t="str">
        <f t="shared" si="295"/>
        <v/>
      </c>
      <c r="Y701" s="96" t="str">
        <f t="shared" si="296"/>
        <v/>
      </c>
      <c r="Z701" s="96" t="str">
        <f t="shared" si="287"/>
        <v/>
      </c>
      <c r="AA701" s="96" t="str">
        <f t="shared" si="297"/>
        <v/>
      </c>
      <c r="AB701" s="96" t="str">
        <f t="shared" si="298"/>
        <v/>
      </c>
      <c r="AC701" s="96" t="str">
        <f t="shared" si="288"/>
        <v/>
      </c>
      <c r="AD701" s="96" t="str">
        <f t="shared" si="299"/>
        <v/>
      </c>
      <c r="AE701" s="96" t="str">
        <f t="shared" si="289"/>
        <v/>
      </c>
      <c r="AF701" s="96" t="str">
        <f t="shared" si="290"/>
        <v/>
      </c>
      <c r="AG701" s="96" t="str">
        <f t="shared" si="291"/>
        <v/>
      </c>
      <c r="AH701" s="96" t="str">
        <f t="shared" si="300"/>
        <v/>
      </c>
      <c r="AI701" s="129" t="str">
        <f t="shared" si="301"/>
        <v/>
      </c>
    </row>
    <row r="702" spans="1:35" hidden="1">
      <c r="A702" s="130"/>
      <c r="B702" s="99"/>
      <c r="C702" s="97"/>
      <c r="D702" s="98"/>
      <c r="E702" s="98"/>
      <c r="F702" s="98"/>
      <c r="G702" s="98"/>
      <c r="H702" s="93" t="str">
        <f t="shared" si="277"/>
        <v/>
      </c>
      <c r="I702" s="778"/>
      <c r="J702" s="95" t="str">
        <f t="shared" si="278"/>
        <v/>
      </c>
      <c r="K702" s="95" t="str">
        <f t="shared" si="279"/>
        <v/>
      </c>
      <c r="L702" s="909"/>
      <c r="M702" s="93" t="str">
        <f t="shared" si="292"/>
        <v/>
      </c>
      <c r="N702" s="93" t="str">
        <f t="shared" si="280"/>
        <v/>
      </c>
      <c r="O702" s="96"/>
      <c r="P702" s="96" t="str">
        <f t="shared" si="293"/>
        <v/>
      </c>
      <c r="Q702" s="96" t="str">
        <f t="shared" si="281"/>
        <v/>
      </c>
      <c r="R702" s="96" t="str">
        <f t="shared" si="282"/>
        <v/>
      </c>
      <c r="S702" s="96" t="str">
        <f t="shared" si="294"/>
        <v/>
      </c>
      <c r="T702" s="96" t="str">
        <f t="shared" si="283"/>
        <v/>
      </c>
      <c r="U702" s="96" t="str">
        <f t="shared" si="284"/>
        <v/>
      </c>
      <c r="V702" s="96" t="str">
        <f t="shared" si="285"/>
        <v/>
      </c>
      <c r="W702" s="96" t="str">
        <f t="shared" si="286"/>
        <v/>
      </c>
      <c r="X702" s="96" t="str">
        <f t="shared" si="295"/>
        <v/>
      </c>
      <c r="Y702" s="96" t="str">
        <f t="shared" si="296"/>
        <v/>
      </c>
      <c r="Z702" s="96" t="str">
        <f t="shared" si="287"/>
        <v/>
      </c>
      <c r="AA702" s="96" t="str">
        <f t="shared" si="297"/>
        <v/>
      </c>
      <c r="AB702" s="96" t="str">
        <f t="shared" si="298"/>
        <v/>
      </c>
      <c r="AC702" s="96" t="str">
        <f t="shared" si="288"/>
        <v/>
      </c>
      <c r="AD702" s="96" t="str">
        <f t="shared" si="299"/>
        <v/>
      </c>
      <c r="AE702" s="96" t="str">
        <f t="shared" si="289"/>
        <v/>
      </c>
      <c r="AF702" s="96" t="str">
        <f t="shared" si="290"/>
        <v/>
      </c>
      <c r="AG702" s="96" t="str">
        <f t="shared" si="291"/>
        <v/>
      </c>
      <c r="AH702" s="96" t="str">
        <f t="shared" si="300"/>
        <v/>
      </c>
      <c r="AI702" s="129" t="str">
        <f t="shared" si="301"/>
        <v/>
      </c>
    </row>
    <row r="703" spans="1:35" hidden="1">
      <c r="A703" s="130"/>
      <c r="B703" s="99"/>
      <c r="C703" s="97"/>
      <c r="D703" s="98"/>
      <c r="E703" s="98"/>
      <c r="F703" s="98"/>
      <c r="G703" s="98"/>
      <c r="H703" s="93" t="str">
        <f t="shared" si="277"/>
        <v/>
      </c>
      <c r="I703" s="778"/>
      <c r="J703" s="95" t="str">
        <f t="shared" si="278"/>
        <v/>
      </c>
      <c r="K703" s="95" t="str">
        <f t="shared" si="279"/>
        <v/>
      </c>
      <c r="L703" s="909"/>
      <c r="M703" s="93" t="str">
        <f t="shared" si="292"/>
        <v/>
      </c>
      <c r="N703" s="93" t="str">
        <f t="shared" si="280"/>
        <v/>
      </c>
      <c r="O703" s="96"/>
      <c r="P703" s="96" t="str">
        <f t="shared" si="293"/>
        <v/>
      </c>
      <c r="Q703" s="96" t="str">
        <f t="shared" si="281"/>
        <v/>
      </c>
      <c r="R703" s="96" t="str">
        <f t="shared" si="282"/>
        <v/>
      </c>
      <c r="S703" s="96" t="str">
        <f t="shared" si="294"/>
        <v/>
      </c>
      <c r="T703" s="96" t="str">
        <f t="shared" si="283"/>
        <v/>
      </c>
      <c r="U703" s="96" t="str">
        <f t="shared" si="284"/>
        <v/>
      </c>
      <c r="V703" s="96" t="str">
        <f t="shared" si="285"/>
        <v/>
      </c>
      <c r="W703" s="96" t="str">
        <f t="shared" si="286"/>
        <v/>
      </c>
      <c r="X703" s="96" t="str">
        <f t="shared" si="295"/>
        <v/>
      </c>
      <c r="Y703" s="96" t="str">
        <f t="shared" si="296"/>
        <v/>
      </c>
      <c r="Z703" s="96" t="str">
        <f t="shared" si="287"/>
        <v/>
      </c>
      <c r="AA703" s="96" t="str">
        <f t="shared" si="297"/>
        <v/>
      </c>
      <c r="AB703" s="96" t="str">
        <f t="shared" si="298"/>
        <v/>
      </c>
      <c r="AC703" s="96" t="str">
        <f t="shared" si="288"/>
        <v/>
      </c>
      <c r="AD703" s="96" t="str">
        <f t="shared" si="299"/>
        <v/>
      </c>
      <c r="AE703" s="96" t="str">
        <f t="shared" si="289"/>
        <v/>
      </c>
      <c r="AF703" s="96" t="str">
        <f t="shared" si="290"/>
        <v/>
      </c>
      <c r="AG703" s="96" t="str">
        <f t="shared" si="291"/>
        <v/>
      </c>
      <c r="AH703" s="96" t="str">
        <f t="shared" si="300"/>
        <v/>
      </c>
      <c r="AI703" s="129" t="str">
        <f t="shared" si="301"/>
        <v/>
      </c>
    </row>
    <row r="704" spans="1:35" hidden="1">
      <c r="A704" s="130"/>
      <c r="B704" s="99"/>
      <c r="C704" s="97"/>
      <c r="D704" s="98"/>
      <c r="E704" s="98"/>
      <c r="F704" s="98"/>
      <c r="G704" s="98"/>
      <c r="H704" s="93" t="str">
        <f t="shared" si="277"/>
        <v/>
      </c>
      <c r="I704" s="778"/>
      <c r="J704" s="95" t="str">
        <f t="shared" si="278"/>
        <v/>
      </c>
      <c r="K704" s="95" t="str">
        <f t="shared" si="279"/>
        <v/>
      </c>
      <c r="L704" s="909"/>
      <c r="M704" s="93" t="str">
        <f t="shared" si="292"/>
        <v/>
      </c>
      <c r="N704" s="93" t="str">
        <f t="shared" si="280"/>
        <v/>
      </c>
      <c r="O704" s="96"/>
      <c r="P704" s="96" t="str">
        <f t="shared" si="293"/>
        <v/>
      </c>
      <c r="Q704" s="96" t="str">
        <f t="shared" si="281"/>
        <v/>
      </c>
      <c r="R704" s="96" t="str">
        <f t="shared" si="282"/>
        <v/>
      </c>
      <c r="S704" s="96" t="str">
        <f t="shared" si="294"/>
        <v/>
      </c>
      <c r="T704" s="96" t="str">
        <f t="shared" si="283"/>
        <v/>
      </c>
      <c r="U704" s="96" t="str">
        <f t="shared" si="284"/>
        <v/>
      </c>
      <c r="V704" s="96" t="str">
        <f t="shared" si="285"/>
        <v/>
      </c>
      <c r="W704" s="96" t="str">
        <f t="shared" si="286"/>
        <v/>
      </c>
      <c r="X704" s="96" t="str">
        <f t="shared" si="295"/>
        <v/>
      </c>
      <c r="Y704" s="96" t="str">
        <f t="shared" si="296"/>
        <v/>
      </c>
      <c r="Z704" s="96" t="str">
        <f t="shared" si="287"/>
        <v/>
      </c>
      <c r="AA704" s="96" t="str">
        <f t="shared" si="297"/>
        <v/>
      </c>
      <c r="AB704" s="96" t="str">
        <f t="shared" si="298"/>
        <v/>
      </c>
      <c r="AC704" s="96" t="str">
        <f t="shared" si="288"/>
        <v/>
      </c>
      <c r="AD704" s="96" t="str">
        <f t="shared" si="299"/>
        <v/>
      </c>
      <c r="AE704" s="96" t="str">
        <f t="shared" si="289"/>
        <v/>
      </c>
      <c r="AF704" s="96" t="str">
        <f t="shared" si="290"/>
        <v/>
      </c>
      <c r="AG704" s="96" t="str">
        <f t="shared" si="291"/>
        <v/>
      </c>
      <c r="AH704" s="96" t="str">
        <f t="shared" si="300"/>
        <v/>
      </c>
      <c r="AI704" s="129" t="str">
        <f t="shared" si="301"/>
        <v/>
      </c>
    </row>
    <row r="705" spans="1:35" hidden="1">
      <c r="A705" s="130"/>
      <c r="B705" s="99"/>
      <c r="C705" s="97"/>
      <c r="D705" s="98"/>
      <c r="E705" s="98"/>
      <c r="F705" s="98"/>
      <c r="G705" s="98"/>
      <c r="H705" s="93" t="str">
        <f t="shared" si="277"/>
        <v/>
      </c>
      <c r="I705" s="778"/>
      <c r="J705" s="95" t="str">
        <f t="shared" si="278"/>
        <v/>
      </c>
      <c r="K705" s="95" t="str">
        <f t="shared" si="279"/>
        <v/>
      </c>
      <c r="L705" s="909"/>
      <c r="M705" s="93" t="str">
        <f t="shared" si="292"/>
        <v/>
      </c>
      <c r="N705" s="93" t="str">
        <f t="shared" si="280"/>
        <v/>
      </c>
      <c r="O705" s="96"/>
      <c r="P705" s="96" t="str">
        <f t="shared" si="293"/>
        <v/>
      </c>
      <c r="Q705" s="96" t="str">
        <f t="shared" si="281"/>
        <v/>
      </c>
      <c r="R705" s="96" t="str">
        <f t="shared" si="282"/>
        <v/>
      </c>
      <c r="S705" s="96" t="str">
        <f t="shared" si="294"/>
        <v/>
      </c>
      <c r="T705" s="96" t="str">
        <f t="shared" si="283"/>
        <v/>
      </c>
      <c r="U705" s="96" t="str">
        <f t="shared" si="284"/>
        <v/>
      </c>
      <c r="V705" s="96" t="str">
        <f t="shared" si="285"/>
        <v/>
      </c>
      <c r="W705" s="96" t="str">
        <f t="shared" si="286"/>
        <v/>
      </c>
      <c r="X705" s="96" t="str">
        <f t="shared" si="295"/>
        <v/>
      </c>
      <c r="Y705" s="96" t="str">
        <f t="shared" si="296"/>
        <v/>
      </c>
      <c r="Z705" s="96" t="str">
        <f t="shared" si="287"/>
        <v/>
      </c>
      <c r="AA705" s="96" t="str">
        <f t="shared" si="297"/>
        <v/>
      </c>
      <c r="AB705" s="96" t="str">
        <f t="shared" si="298"/>
        <v/>
      </c>
      <c r="AC705" s="96" t="str">
        <f t="shared" si="288"/>
        <v/>
      </c>
      <c r="AD705" s="96" t="str">
        <f t="shared" si="299"/>
        <v/>
      </c>
      <c r="AE705" s="96" t="str">
        <f t="shared" si="289"/>
        <v/>
      </c>
      <c r="AF705" s="96" t="str">
        <f t="shared" si="290"/>
        <v/>
      </c>
      <c r="AG705" s="96" t="str">
        <f t="shared" si="291"/>
        <v/>
      </c>
      <c r="AH705" s="96" t="str">
        <f t="shared" si="300"/>
        <v/>
      </c>
      <c r="AI705" s="129" t="str">
        <f t="shared" si="301"/>
        <v/>
      </c>
    </row>
    <row r="706" spans="1:35" hidden="1">
      <c r="A706" s="130"/>
      <c r="B706" s="99"/>
      <c r="C706" s="97"/>
      <c r="D706" s="98"/>
      <c r="E706" s="98"/>
      <c r="F706" s="98"/>
      <c r="G706" s="98"/>
      <c r="H706" s="93" t="str">
        <f t="shared" si="277"/>
        <v/>
      </c>
      <c r="I706" s="778"/>
      <c r="J706" s="95" t="str">
        <f t="shared" si="278"/>
        <v/>
      </c>
      <c r="K706" s="95" t="str">
        <f t="shared" si="279"/>
        <v/>
      </c>
      <c r="L706" s="909"/>
      <c r="M706" s="93" t="str">
        <f t="shared" si="292"/>
        <v/>
      </c>
      <c r="N706" s="93" t="str">
        <f t="shared" si="280"/>
        <v/>
      </c>
      <c r="O706" s="96"/>
      <c r="P706" s="96" t="str">
        <f t="shared" si="293"/>
        <v/>
      </c>
      <c r="Q706" s="96" t="str">
        <f t="shared" si="281"/>
        <v/>
      </c>
      <c r="R706" s="96" t="str">
        <f t="shared" si="282"/>
        <v/>
      </c>
      <c r="S706" s="96" t="str">
        <f t="shared" si="294"/>
        <v/>
      </c>
      <c r="T706" s="96" t="str">
        <f t="shared" si="283"/>
        <v/>
      </c>
      <c r="U706" s="96" t="str">
        <f t="shared" si="284"/>
        <v/>
      </c>
      <c r="V706" s="96" t="str">
        <f t="shared" si="285"/>
        <v/>
      </c>
      <c r="W706" s="96" t="str">
        <f t="shared" si="286"/>
        <v/>
      </c>
      <c r="X706" s="96" t="str">
        <f t="shared" si="295"/>
        <v/>
      </c>
      <c r="Y706" s="96" t="str">
        <f t="shared" si="296"/>
        <v/>
      </c>
      <c r="Z706" s="96" t="str">
        <f t="shared" si="287"/>
        <v/>
      </c>
      <c r="AA706" s="96" t="str">
        <f t="shared" si="297"/>
        <v/>
      </c>
      <c r="AB706" s="96" t="str">
        <f t="shared" si="298"/>
        <v/>
      </c>
      <c r="AC706" s="96" t="str">
        <f t="shared" si="288"/>
        <v/>
      </c>
      <c r="AD706" s="96" t="str">
        <f t="shared" si="299"/>
        <v/>
      </c>
      <c r="AE706" s="96" t="str">
        <f t="shared" si="289"/>
        <v/>
      </c>
      <c r="AF706" s="96" t="str">
        <f t="shared" si="290"/>
        <v/>
      </c>
      <c r="AG706" s="96" t="str">
        <f t="shared" si="291"/>
        <v/>
      </c>
      <c r="AH706" s="96" t="str">
        <f t="shared" si="300"/>
        <v/>
      </c>
      <c r="AI706" s="129" t="str">
        <f t="shared" si="301"/>
        <v/>
      </c>
    </row>
    <row r="707" spans="1:35" hidden="1">
      <c r="A707" s="130"/>
      <c r="B707" s="99"/>
      <c r="C707" s="97"/>
      <c r="D707" s="98"/>
      <c r="E707" s="98"/>
      <c r="F707" s="98"/>
      <c r="G707" s="98"/>
      <c r="H707" s="93" t="str">
        <f t="shared" si="277"/>
        <v/>
      </c>
      <c r="I707" s="778"/>
      <c r="J707" s="95" t="str">
        <f t="shared" si="278"/>
        <v/>
      </c>
      <c r="K707" s="95" t="str">
        <f t="shared" si="279"/>
        <v/>
      </c>
      <c r="L707" s="909"/>
      <c r="M707" s="93" t="str">
        <f t="shared" si="292"/>
        <v/>
      </c>
      <c r="N707" s="93" t="str">
        <f t="shared" si="280"/>
        <v/>
      </c>
      <c r="O707" s="96"/>
      <c r="P707" s="96" t="str">
        <f t="shared" si="293"/>
        <v/>
      </c>
      <c r="Q707" s="96" t="str">
        <f t="shared" si="281"/>
        <v/>
      </c>
      <c r="R707" s="96" t="str">
        <f t="shared" si="282"/>
        <v/>
      </c>
      <c r="S707" s="96" t="str">
        <f t="shared" si="294"/>
        <v/>
      </c>
      <c r="T707" s="96" t="str">
        <f t="shared" si="283"/>
        <v/>
      </c>
      <c r="U707" s="96" t="str">
        <f t="shared" si="284"/>
        <v/>
      </c>
      <c r="V707" s="96" t="str">
        <f t="shared" si="285"/>
        <v/>
      </c>
      <c r="W707" s="96" t="str">
        <f t="shared" si="286"/>
        <v/>
      </c>
      <c r="X707" s="96" t="str">
        <f t="shared" si="295"/>
        <v/>
      </c>
      <c r="Y707" s="96" t="str">
        <f t="shared" si="296"/>
        <v/>
      </c>
      <c r="Z707" s="96" t="str">
        <f t="shared" si="287"/>
        <v/>
      </c>
      <c r="AA707" s="96" t="str">
        <f t="shared" si="297"/>
        <v/>
      </c>
      <c r="AB707" s="96" t="str">
        <f t="shared" si="298"/>
        <v/>
      </c>
      <c r="AC707" s="96" t="str">
        <f t="shared" si="288"/>
        <v/>
      </c>
      <c r="AD707" s="96" t="str">
        <f t="shared" si="299"/>
        <v/>
      </c>
      <c r="AE707" s="96" t="str">
        <f t="shared" si="289"/>
        <v/>
      </c>
      <c r="AF707" s="96" t="str">
        <f t="shared" si="290"/>
        <v/>
      </c>
      <c r="AG707" s="96" t="str">
        <f t="shared" si="291"/>
        <v/>
      </c>
      <c r="AH707" s="96" t="str">
        <f t="shared" si="300"/>
        <v/>
      </c>
      <c r="AI707" s="129" t="str">
        <f t="shared" si="301"/>
        <v/>
      </c>
    </row>
    <row r="708" spans="1:35" hidden="1">
      <c r="A708" s="130"/>
      <c r="B708" s="99"/>
      <c r="C708" s="97"/>
      <c r="D708" s="98"/>
      <c r="E708" s="98"/>
      <c r="F708" s="98"/>
      <c r="G708" s="98"/>
      <c r="H708" s="93" t="str">
        <f t="shared" si="277"/>
        <v/>
      </c>
      <c r="I708" s="778"/>
      <c r="J708" s="95" t="str">
        <f t="shared" si="278"/>
        <v/>
      </c>
      <c r="K708" s="95" t="str">
        <f t="shared" si="279"/>
        <v/>
      </c>
      <c r="L708" s="909"/>
      <c r="M708" s="93" t="str">
        <f t="shared" si="292"/>
        <v/>
      </c>
      <c r="N708" s="93" t="str">
        <f t="shared" si="280"/>
        <v/>
      </c>
      <c r="O708" s="96"/>
      <c r="P708" s="96" t="str">
        <f t="shared" si="293"/>
        <v/>
      </c>
      <c r="Q708" s="96" t="str">
        <f t="shared" si="281"/>
        <v/>
      </c>
      <c r="R708" s="96" t="str">
        <f t="shared" si="282"/>
        <v/>
      </c>
      <c r="S708" s="96" t="str">
        <f t="shared" si="294"/>
        <v/>
      </c>
      <c r="T708" s="96" t="str">
        <f t="shared" si="283"/>
        <v/>
      </c>
      <c r="U708" s="96" t="str">
        <f t="shared" si="284"/>
        <v/>
      </c>
      <c r="V708" s="96" t="str">
        <f t="shared" si="285"/>
        <v/>
      </c>
      <c r="W708" s="96" t="str">
        <f t="shared" si="286"/>
        <v/>
      </c>
      <c r="X708" s="96" t="str">
        <f t="shared" si="295"/>
        <v/>
      </c>
      <c r="Y708" s="96" t="str">
        <f t="shared" si="296"/>
        <v/>
      </c>
      <c r="Z708" s="96" t="str">
        <f t="shared" si="287"/>
        <v/>
      </c>
      <c r="AA708" s="96" t="str">
        <f t="shared" si="297"/>
        <v/>
      </c>
      <c r="AB708" s="96" t="str">
        <f t="shared" si="298"/>
        <v/>
      </c>
      <c r="AC708" s="96" t="str">
        <f t="shared" si="288"/>
        <v/>
      </c>
      <c r="AD708" s="96" t="str">
        <f t="shared" si="299"/>
        <v/>
      </c>
      <c r="AE708" s="96" t="str">
        <f t="shared" si="289"/>
        <v/>
      </c>
      <c r="AF708" s="96" t="str">
        <f t="shared" si="290"/>
        <v/>
      </c>
      <c r="AG708" s="96" t="str">
        <f t="shared" si="291"/>
        <v/>
      </c>
      <c r="AH708" s="96" t="str">
        <f t="shared" si="300"/>
        <v/>
      </c>
      <c r="AI708" s="129" t="str">
        <f t="shared" si="301"/>
        <v/>
      </c>
    </row>
    <row r="709" spans="1:35" hidden="1">
      <c r="A709" s="130"/>
      <c r="B709" s="99"/>
      <c r="C709" s="97"/>
      <c r="D709" s="98"/>
      <c r="E709" s="98"/>
      <c r="F709" s="98"/>
      <c r="G709" s="98"/>
      <c r="H709" s="93" t="str">
        <f t="shared" si="277"/>
        <v/>
      </c>
      <c r="I709" s="778"/>
      <c r="J709" s="95" t="str">
        <f t="shared" si="278"/>
        <v/>
      </c>
      <c r="K709" s="95" t="str">
        <f t="shared" si="279"/>
        <v/>
      </c>
      <c r="L709" s="909"/>
      <c r="M709" s="93" t="str">
        <f t="shared" si="292"/>
        <v/>
      </c>
      <c r="N709" s="93" t="str">
        <f t="shared" si="280"/>
        <v/>
      </c>
      <c r="O709" s="96"/>
      <c r="P709" s="96" t="str">
        <f t="shared" si="293"/>
        <v/>
      </c>
      <c r="Q709" s="96" t="str">
        <f t="shared" si="281"/>
        <v/>
      </c>
      <c r="R709" s="96" t="str">
        <f t="shared" si="282"/>
        <v/>
      </c>
      <c r="S709" s="96" t="str">
        <f t="shared" si="294"/>
        <v/>
      </c>
      <c r="T709" s="96" t="str">
        <f t="shared" si="283"/>
        <v/>
      </c>
      <c r="U709" s="96" t="str">
        <f t="shared" si="284"/>
        <v/>
      </c>
      <c r="V709" s="96" t="str">
        <f t="shared" si="285"/>
        <v/>
      </c>
      <c r="W709" s="96" t="str">
        <f t="shared" si="286"/>
        <v/>
      </c>
      <c r="X709" s="96" t="str">
        <f t="shared" si="295"/>
        <v/>
      </c>
      <c r="Y709" s="96" t="str">
        <f t="shared" si="296"/>
        <v/>
      </c>
      <c r="Z709" s="96" t="str">
        <f t="shared" si="287"/>
        <v/>
      </c>
      <c r="AA709" s="96" t="str">
        <f t="shared" si="297"/>
        <v/>
      </c>
      <c r="AB709" s="96" t="str">
        <f t="shared" si="298"/>
        <v/>
      </c>
      <c r="AC709" s="96" t="str">
        <f t="shared" si="288"/>
        <v/>
      </c>
      <c r="AD709" s="96" t="str">
        <f t="shared" si="299"/>
        <v/>
      </c>
      <c r="AE709" s="96" t="str">
        <f t="shared" si="289"/>
        <v/>
      </c>
      <c r="AF709" s="96" t="str">
        <f t="shared" si="290"/>
        <v/>
      </c>
      <c r="AG709" s="96" t="str">
        <f t="shared" si="291"/>
        <v/>
      </c>
      <c r="AH709" s="96" t="str">
        <f t="shared" si="300"/>
        <v/>
      </c>
      <c r="AI709" s="129" t="str">
        <f t="shared" si="301"/>
        <v/>
      </c>
    </row>
    <row r="710" spans="1:35" hidden="1">
      <c r="A710" s="130"/>
      <c r="B710" s="99"/>
      <c r="C710" s="97"/>
      <c r="D710" s="98"/>
      <c r="E710" s="98"/>
      <c r="F710" s="98"/>
      <c r="G710" s="98"/>
      <c r="H710" s="93" t="str">
        <f t="shared" si="277"/>
        <v/>
      </c>
      <c r="I710" s="778"/>
      <c r="J710" s="95" t="str">
        <f t="shared" si="278"/>
        <v/>
      </c>
      <c r="K710" s="95" t="str">
        <f t="shared" si="279"/>
        <v/>
      </c>
      <c r="L710" s="909"/>
      <c r="M710" s="93" t="str">
        <f t="shared" si="292"/>
        <v/>
      </c>
      <c r="N710" s="93" t="str">
        <f t="shared" si="280"/>
        <v/>
      </c>
      <c r="O710" s="96"/>
      <c r="P710" s="96" t="str">
        <f t="shared" si="293"/>
        <v/>
      </c>
      <c r="Q710" s="96" t="str">
        <f t="shared" si="281"/>
        <v/>
      </c>
      <c r="R710" s="96" t="str">
        <f t="shared" si="282"/>
        <v/>
      </c>
      <c r="S710" s="96" t="str">
        <f t="shared" si="294"/>
        <v/>
      </c>
      <c r="T710" s="96" t="str">
        <f t="shared" si="283"/>
        <v/>
      </c>
      <c r="U710" s="96" t="str">
        <f t="shared" si="284"/>
        <v/>
      </c>
      <c r="V710" s="96" t="str">
        <f t="shared" si="285"/>
        <v/>
      </c>
      <c r="W710" s="96" t="str">
        <f t="shared" si="286"/>
        <v/>
      </c>
      <c r="X710" s="96" t="str">
        <f t="shared" si="295"/>
        <v/>
      </c>
      <c r="Y710" s="96" t="str">
        <f t="shared" si="296"/>
        <v/>
      </c>
      <c r="Z710" s="96" t="str">
        <f t="shared" si="287"/>
        <v/>
      </c>
      <c r="AA710" s="96" t="str">
        <f t="shared" si="297"/>
        <v/>
      </c>
      <c r="AB710" s="96" t="str">
        <f t="shared" si="298"/>
        <v/>
      </c>
      <c r="AC710" s="96" t="str">
        <f t="shared" si="288"/>
        <v/>
      </c>
      <c r="AD710" s="96" t="str">
        <f t="shared" si="299"/>
        <v/>
      </c>
      <c r="AE710" s="96" t="str">
        <f t="shared" si="289"/>
        <v/>
      </c>
      <c r="AF710" s="96" t="str">
        <f t="shared" si="290"/>
        <v/>
      </c>
      <c r="AG710" s="96" t="str">
        <f t="shared" si="291"/>
        <v/>
      </c>
      <c r="AH710" s="96" t="str">
        <f t="shared" si="300"/>
        <v/>
      </c>
      <c r="AI710" s="129" t="str">
        <f t="shared" si="301"/>
        <v/>
      </c>
    </row>
    <row r="711" spans="1:35" hidden="1">
      <c r="A711" s="130"/>
      <c r="B711" s="99"/>
      <c r="C711" s="97"/>
      <c r="D711" s="98"/>
      <c r="E711" s="98"/>
      <c r="F711" s="98"/>
      <c r="G711" s="98"/>
      <c r="H711" s="93" t="str">
        <f t="shared" si="277"/>
        <v/>
      </c>
      <c r="I711" s="778"/>
      <c r="J711" s="95" t="str">
        <f t="shared" si="278"/>
        <v/>
      </c>
      <c r="K711" s="95" t="str">
        <f t="shared" si="279"/>
        <v/>
      </c>
      <c r="L711" s="909"/>
      <c r="M711" s="93" t="str">
        <f t="shared" si="292"/>
        <v/>
      </c>
      <c r="N711" s="93" t="str">
        <f t="shared" si="280"/>
        <v/>
      </c>
      <c r="O711" s="96"/>
      <c r="P711" s="96" t="str">
        <f t="shared" si="293"/>
        <v/>
      </c>
      <c r="Q711" s="96" t="str">
        <f t="shared" si="281"/>
        <v/>
      </c>
      <c r="R711" s="96" t="str">
        <f t="shared" si="282"/>
        <v/>
      </c>
      <c r="S711" s="96" t="str">
        <f t="shared" si="294"/>
        <v/>
      </c>
      <c r="T711" s="96" t="str">
        <f t="shared" si="283"/>
        <v/>
      </c>
      <c r="U711" s="96" t="str">
        <f t="shared" si="284"/>
        <v/>
      </c>
      <c r="V711" s="96" t="str">
        <f t="shared" si="285"/>
        <v/>
      </c>
      <c r="W711" s="96" t="str">
        <f t="shared" si="286"/>
        <v/>
      </c>
      <c r="X711" s="96" t="str">
        <f t="shared" si="295"/>
        <v/>
      </c>
      <c r="Y711" s="96" t="str">
        <f t="shared" si="296"/>
        <v/>
      </c>
      <c r="Z711" s="96" t="str">
        <f t="shared" si="287"/>
        <v/>
      </c>
      <c r="AA711" s="96" t="str">
        <f t="shared" si="297"/>
        <v/>
      </c>
      <c r="AB711" s="96" t="str">
        <f t="shared" si="298"/>
        <v/>
      </c>
      <c r="AC711" s="96" t="str">
        <f t="shared" si="288"/>
        <v/>
      </c>
      <c r="AD711" s="96" t="str">
        <f t="shared" si="299"/>
        <v/>
      </c>
      <c r="AE711" s="96" t="str">
        <f t="shared" si="289"/>
        <v/>
      </c>
      <c r="AF711" s="96" t="str">
        <f t="shared" si="290"/>
        <v/>
      </c>
      <c r="AG711" s="96" t="str">
        <f t="shared" si="291"/>
        <v/>
      </c>
      <c r="AH711" s="96" t="str">
        <f t="shared" si="300"/>
        <v/>
      </c>
      <c r="AI711" s="129" t="str">
        <f t="shared" si="301"/>
        <v/>
      </c>
    </row>
    <row r="712" spans="1:35" hidden="1">
      <c r="A712" s="130"/>
      <c r="B712" s="99"/>
      <c r="C712" s="97"/>
      <c r="D712" s="98"/>
      <c r="E712" s="98"/>
      <c r="F712" s="98"/>
      <c r="G712" s="98"/>
      <c r="H712" s="93" t="str">
        <f t="shared" si="277"/>
        <v/>
      </c>
      <c r="I712" s="778"/>
      <c r="J712" s="95" t="str">
        <f t="shared" si="278"/>
        <v/>
      </c>
      <c r="K712" s="95" t="str">
        <f t="shared" si="279"/>
        <v/>
      </c>
      <c r="L712" s="909"/>
      <c r="M712" s="93" t="str">
        <f t="shared" si="292"/>
        <v/>
      </c>
      <c r="N712" s="93" t="str">
        <f t="shared" si="280"/>
        <v/>
      </c>
      <c r="O712" s="96"/>
      <c r="P712" s="96" t="str">
        <f t="shared" si="293"/>
        <v/>
      </c>
      <c r="Q712" s="96" t="str">
        <f t="shared" si="281"/>
        <v/>
      </c>
      <c r="R712" s="96" t="str">
        <f t="shared" si="282"/>
        <v/>
      </c>
      <c r="S712" s="96" t="str">
        <f t="shared" si="294"/>
        <v/>
      </c>
      <c r="T712" s="96" t="str">
        <f t="shared" si="283"/>
        <v/>
      </c>
      <c r="U712" s="96" t="str">
        <f t="shared" si="284"/>
        <v/>
      </c>
      <c r="V712" s="96" t="str">
        <f t="shared" si="285"/>
        <v/>
      </c>
      <c r="W712" s="96" t="str">
        <f t="shared" si="286"/>
        <v/>
      </c>
      <c r="X712" s="96" t="str">
        <f t="shared" si="295"/>
        <v/>
      </c>
      <c r="Y712" s="96" t="str">
        <f t="shared" si="296"/>
        <v/>
      </c>
      <c r="Z712" s="96" t="str">
        <f t="shared" si="287"/>
        <v/>
      </c>
      <c r="AA712" s="96" t="str">
        <f t="shared" si="297"/>
        <v/>
      </c>
      <c r="AB712" s="96" t="str">
        <f t="shared" si="298"/>
        <v/>
      </c>
      <c r="AC712" s="96" t="str">
        <f t="shared" si="288"/>
        <v/>
      </c>
      <c r="AD712" s="96" t="str">
        <f t="shared" si="299"/>
        <v/>
      </c>
      <c r="AE712" s="96" t="str">
        <f t="shared" si="289"/>
        <v/>
      </c>
      <c r="AF712" s="96" t="str">
        <f t="shared" si="290"/>
        <v/>
      </c>
      <c r="AG712" s="96" t="str">
        <f t="shared" si="291"/>
        <v/>
      </c>
      <c r="AH712" s="96" t="str">
        <f t="shared" si="300"/>
        <v/>
      </c>
      <c r="AI712" s="129" t="str">
        <f t="shared" si="301"/>
        <v/>
      </c>
    </row>
    <row r="713" spans="1:35" hidden="1">
      <c r="A713" s="130"/>
      <c r="B713" s="99"/>
      <c r="C713" s="97"/>
      <c r="D713" s="98"/>
      <c r="E713" s="98"/>
      <c r="F713" s="98"/>
      <c r="G713" s="98"/>
      <c r="H713" s="93" t="str">
        <f t="shared" si="277"/>
        <v/>
      </c>
      <c r="I713" s="778"/>
      <c r="J713" s="95" t="str">
        <f t="shared" si="278"/>
        <v/>
      </c>
      <c r="K713" s="95" t="str">
        <f t="shared" si="279"/>
        <v/>
      </c>
      <c r="L713" s="909"/>
      <c r="M713" s="93" t="str">
        <f t="shared" si="292"/>
        <v/>
      </c>
      <c r="N713" s="93" t="str">
        <f t="shared" si="280"/>
        <v/>
      </c>
      <c r="O713" s="96"/>
      <c r="P713" s="96" t="str">
        <f t="shared" si="293"/>
        <v/>
      </c>
      <c r="Q713" s="96" t="str">
        <f t="shared" si="281"/>
        <v/>
      </c>
      <c r="R713" s="96" t="str">
        <f t="shared" si="282"/>
        <v/>
      </c>
      <c r="S713" s="96" t="str">
        <f t="shared" si="294"/>
        <v/>
      </c>
      <c r="T713" s="96" t="str">
        <f t="shared" si="283"/>
        <v/>
      </c>
      <c r="U713" s="96" t="str">
        <f t="shared" si="284"/>
        <v/>
      </c>
      <c r="V713" s="96" t="str">
        <f t="shared" si="285"/>
        <v/>
      </c>
      <c r="W713" s="96" t="str">
        <f t="shared" si="286"/>
        <v/>
      </c>
      <c r="X713" s="96" t="str">
        <f t="shared" si="295"/>
        <v/>
      </c>
      <c r="Y713" s="96" t="str">
        <f t="shared" si="296"/>
        <v/>
      </c>
      <c r="Z713" s="96" t="str">
        <f t="shared" si="287"/>
        <v/>
      </c>
      <c r="AA713" s="96" t="str">
        <f t="shared" si="297"/>
        <v/>
      </c>
      <c r="AB713" s="96" t="str">
        <f t="shared" si="298"/>
        <v/>
      </c>
      <c r="AC713" s="96" t="str">
        <f t="shared" si="288"/>
        <v/>
      </c>
      <c r="AD713" s="96" t="str">
        <f t="shared" si="299"/>
        <v/>
      </c>
      <c r="AE713" s="96" t="str">
        <f t="shared" si="289"/>
        <v/>
      </c>
      <c r="AF713" s="96" t="str">
        <f t="shared" si="290"/>
        <v/>
      </c>
      <c r="AG713" s="96" t="str">
        <f t="shared" si="291"/>
        <v/>
      </c>
      <c r="AH713" s="96" t="str">
        <f t="shared" si="300"/>
        <v/>
      </c>
      <c r="AI713" s="129" t="str">
        <f t="shared" si="301"/>
        <v/>
      </c>
    </row>
    <row r="714" spans="1:35" hidden="1">
      <c r="A714" s="130"/>
      <c r="B714" s="99"/>
      <c r="C714" s="97"/>
      <c r="D714" s="98"/>
      <c r="E714" s="98"/>
      <c r="F714" s="98"/>
      <c r="G714" s="98"/>
      <c r="H714" s="93" t="str">
        <f t="shared" si="277"/>
        <v/>
      </c>
      <c r="I714" s="778"/>
      <c r="J714" s="95" t="str">
        <f t="shared" si="278"/>
        <v/>
      </c>
      <c r="K714" s="95" t="str">
        <f t="shared" si="279"/>
        <v/>
      </c>
      <c r="L714" s="909"/>
      <c r="M714" s="93" t="str">
        <f t="shared" si="292"/>
        <v/>
      </c>
      <c r="N714" s="93" t="str">
        <f t="shared" si="280"/>
        <v/>
      </c>
      <c r="O714" s="96"/>
      <c r="P714" s="96" t="str">
        <f t="shared" si="293"/>
        <v/>
      </c>
      <c r="Q714" s="96" t="str">
        <f t="shared" si="281"/>
        <v/>
      </c>
      <c r="R714" s="96" t="str">
        <f t="shared" si="282"/>
        <v/>
      </c>
      <c r="S714" s="96" t="str">
        <f t="shared" si="294"/>
        <v/>
      </c>
      <c r="T714" s="96" t="str">
        <f t="shared" si="283"/>
        <v/>
      </c>
      <c r="U714" s="96" t="str">
        <f t="shared" si="284"/>
        <v/>
      </c>
      <c r="V714" s="96" t="str">
        <f t="shared" si="285"/>
        <v/>
      </c>
      <c r="W714" s="96" t="str">
        <f t="shared" si="286"/>
        <v/>
      </c>
      <c r="X714" s="96" t="str">
        <f t="shared" si="295"/>
        <v/>
      </c>
      <c r="Y714" s="96" t="str">
        <f t="shared" si="296"/>
        <v/>
      </c>
      <c r="Z714" s="96" t="str">
        <f t="shared" si="287"/>
        <v/>
      </c>
      <c r="AA714" s="96" t="str">
        <f t="shared" si="297"/>
        <v/>
      </c>
      <c r="AB714" s="96" t="str">
        <f t="shared" si="298"/>
        <v/>
      </c>
      <c r="AC714" s="96" t="str">
        <f t="shared" si="288"/>
        <v/>
      </c>
      <c r="AD714" s="96" t="str">
        <f t="shared" si="299"/>
        <v/>
      </c>
      <c r="AE714" s="96" t="str">
        <f t="shared" si="289"/>
        <v/>
      </c>
      <c r="AF714" s="96" t="str">
        <f t="shared" si="290"/>
        <v/>
      </c>
      <c r="AG714" s="96" t="str">
        <f t="shared" si="291"/>
        <v/>
      </c>
      <c r="AH714" s="96" t="str">
        <f t="shared" si="300"/>
        <v/>
      </c>
      <c r="AI714" s="129" t="str">
        <f t="shared" si="301"/>
        <v/>
      </c>
    </row>
    <row r="715" spans="1:35" hidden="1">
      <c r="A715" s="130"/>
      <c r="B715" s="99"/>
      <c r="C715" s="97"/>
      <c r="D715" s="98"/>
      <c r="E715" s="98"/>
      <c r="F715" s="98"/>
      <c r="G715" s="98"/>
      <c r="H715" s="93" t="str">
        <f t="shared" si="277"/>
        <v/>
      </c>
      <c r="I715" s="778"/>
      <c r="J715" s="95" t="str">
        <f t="shared" si="278"/>
        <v/>
      </c>
      <c r="K715" s="95" t="str">
        <f t="shared" si="279"/>
        <v/>
      </c>
      <c r="L715" s="909"/>
      <c r="M715" s="93" t="str">
        <f t="shared" si="292"/>
        <v/>
      </c>
      <c r="N715" s="93" t="str">
        <f t="shared" si="280"/>
        <v/>
      </c>
      <c r="O715" s="96"/>
      <c r="P715" s="96" t="str">
        <f t="shared" si="293"/>
        <v/>
      </c>
      <c r="Q715" s="96" t="str">
        <f t="shared" si="281"/>
        <v/>
      </c>
      <c r="R715" s="96" t="str">
        <f t="shared" si="282"/>
        <v/>
      </c>
      <c r="S715" s="96" t="str">
        <f t="shared" si="294"/>
        <v/>
      </c>
      <c r="T715" s="96" t="str">
        <f t="shared" si="283"/>
        <v/>
      </c>
      <c r="U715" s="96" t="str">
        <f t="shared" si="284"/>
        <v/>
      </c>
      <c r="V715" s="96" t="str">
        <f t="shared" si="285"/>
        <v/>
      </c>
      <c r="W715" s="96" t="str">
        <f t="shared" si="286"/>
        <v/>
      </c>
      <c r="X715" s="96" t="str">
        <f t="shared" si="295"/>
        <v/>
      </c>
      <c r="Y715" s="96" t="str">
        <f t="shared" si="296"/>
        <v/>
      </c>
      <c r="Z715" s="96" t="str">
        <f t="shared" si="287"/>
        <v/>
      </c>
      <c r="AA715" s="96" t="str">
        <f t="shared" si="297"/>
        <v/>
      </c>
      <c r="AB715" s="96" t="str">
        <f t="shared" si="298"/>
        <v/>
      </c>
      <c r="AC715" s="96" t="str">
        <f t="shared" si="288"/>
        <v/>
      </c>
      <c r="AD715" s="96" t="str">
        <f t="shared" si="299"/>
        <v/>
      </c>
      <c r="AE715" s="96" t="str">
        <f t="shared" si="289"/>
        <v/>
      </c>
      <c r="AF715" s="96" t="str">
        <f t="shared" si="290"/>
        <v/>
      </c>
      <c r="AG715" s="96" t="str">
        <f t="shared" si="291"/>
        <v/>
      </c>
      <c r="AH715" s="96" t="str">
        <f t="shared" si="300"/>
        <v/>
      </c>
      <c r="AI715" s="129" t="str">
        <f t="shared" si="301"/>
        <v/>
      </c>
    </row>
    <row r="716" spans="1:35" hidden="1">
      <c r="A716" s="130"/>
      <c r="B716" s="99"/>
      <c r="C716" s="97"/>
      <c r="D716" s="98"/>
      <c r="E716" s="98"/>
      <c r="F716" s="98"/>
      <c r="G716" s="98"/>
      <c r="H716" s="93" t="str">
        <f t="shared" si="277"/>
        <v/>
      </c>
      <c r="I716" s="778"/>
      <c r="J716" s="95" t="str">
        <f t="shared" si="278"/>
        <v/>
      </c>
      <c r="K716" s="95" t="str">
        <f t="shared" si="279"/>
        <v/>
      </c>
      <c r="L716" s="909"/>
      <c r="M716" s="93" t="str">
        <f t="shared" si="292"/>
        <v/>
      </c>
      <c r="N716" s="93" t="str">
        <f t="shared" si="280"/>
        <v/>
      </c>
      <c r="O716" s="96"/>
      <c r="P716" s="96" t="str">
        <f t="shared" si="293"/>
        <v/>
      </c>
      <c r="Q716" s="96" t="str">
        <f t="shared" si="281"/>
        <v/>
      </c>
      <c r="R716" s="96" t="str">
        <f t="shared" si="282"/>
        <v/>
      </c>
      <c r="S716" s="96" t="str">
        <f t="shared" si="294"/>
        <v/>
      </c>
      <c r="T716" s="96" t="str">
        <f t="shared" si="283"/>
        <v/>
      </c>
      <c r="U716" s="96" t="str">
        <f t="shared" si="284"/>
        <v/>
      </c>
      <c r="V716" s="96" t="str">
        <f t="shared" si="285"/>
        <v/>
      </c>
      <c r="W716" s="96" t="str">
        <f t="shared" si="286"/>
        <v/>
      </c>
      <c r="X716" s="96" t="str">
        <f t="shared" si="295"/>
        <v/>
      </c>
      <c r="Y716" s="96" t="str">
        <f t="shared" si="296"/>
        <v/>
      </c>
      <c r="Z716" s="96" t="str">
        <f t="shared" si="287"/>
        <v/>
      </c>
      <c r="AA716" s="96" t="str">
        <f t="shared" si="297"/>
        <v/>
      </c>
      <c r="AB716" s="96" t="str">
        <f t="shared" si="298"/>
        <v/>
      </c>
      <c r="AC716" s="96" t="str">
        <f t="shared" si="288"/>
        <v/>
      </c>
      <c r="AD716" s="96" t="str">
        <f t="shared" si="299"/>
        <v/>
      </c>
      <c r="AE716" s="96" t="str">
        <f t="shared" si="289"/>
        <v/>
      </c>
      <c r="AF716" s="96" t="str">
        <f t="shared" si="290"/>
        <v/>
      </c>
      <c r="AG716" s="96" t="str">
        <f t="shared" si="291"/>
        <v/>
      </c>
      <c r="AH716" s="96" t="str">
        <f t="shared" si="300"/>
        <v/>
      </c>
      <c r="AI716" s="129" t="str">
        <f t="shared" si="301"/>
        <v/>
      </c>
    </row>
    <row r="717" spans="1:35" hidden="1">
      <c r="A717" s="130"/>
      <c r="B717" s="99"/>
      <c r="C717" s="97"/>
      <c r="D717" s="98"/>
      <c r="E717" s="98"/>
      <c r="F717" s="98"/>
      <c r="G717" s="98"/>
      <c r="H717" s="93" t="str">
        <f t="shared" si="277"/>
        <v/>
      </c>
      <c r="I717" s="778"/>
      <c r="J717" s="95" t="str">
        <f t="shared" si="278"/>
        <v/>
      </c>
      <c r="K717" s="95" t="str">
        <f t="shared" si="279"/>
        <v/>
      </c>
      <c r="L717" s="909"/>
      <c r="M717" s="93" t="str">
        <f t="shared" si="292"/>
        <v/>
      </c>
      <c r="N717" s="93" t="str">
        <f t="shared" si="280"/>
        <v/>
      </c>
      <c r="O717" s="96"/>
      <c r="P717" s="96" t="str">
        <f t="shared" si="293"/>
        <v/>
      </c>
      <c r="Q717" s="96" t="str">
        <f t="shared" si="281"/>
        <v/>
      </c>
      <c r="R717" s="96" t="str">
        <f t="shared" si="282"/>
        <v/>
      </c>
      <c r="S717" s="96" t="str">
        <f t="shared" si="294"/>
        <v/>
      </c>
      <c r="T717" s="96" t="str">
        <f t="shared" si="283"/>
        <v/>
      </c>
      <c r="U717" s="96" t="str">
        <f t="shared" si="284"/>
        <v/>
      </c>
      <c r="V717" s="96" t="str">
        <f t="shared" si="285"/>
        <v/>
      </c>
      <c r="W717" s="96" t="str">
        <f t="shared" si="286"/>
        <v/>
      </c>
      <c r="X717" s="96" t="str">
        <f t="shared" si="295"/>
        <v/>
      </c>
      <c r="Y717" s="96" t="str">
        <f t="shared" si="296"/>
        <v/>
      </c>
      <c r="Z717" s="96" t="str">
        <f t="shared" si="287"/>
        <v/>
      </c>
      <c r="AA717" s="96" t="str">
        <f t="shared" si="297"/>
        <v/>
      </c>
      <c r="AB717" s="96" t="str">
        <f t="shared" si="298"/>
        <v/>
      </c>
      <c r="AC717" s="96" t="str">
        <f t="shared" si="288"/>
        <v/>
      </c>
      <c r="AD717" s="96" t="str">
        <f t="shared" si="299"/>
        <v/>
      </c>
      <c r="AE717" s="96" t="str">
        <f t="shared" si="289"/>
        <v/>
      </c>
      <c r="AF717" s="96" t="str">
        <f t="shared" si="290"/>
        <v/>
      </c>
      <c r="AG717" s="96" t="str">
        <f t="shared" si="291"/>
        <v/>
      </c>
      <c r="AH717" s="96" t="str">
        <f t="shared" si="300"/>
        <v/>
      </c>
      <c r="AI717" s="129" t="str">
        <f t="shared" si="301"/>
        <v/>
      </c>
    </row>
    <row r="718" spans="1:35" hidden="1">
      <c r="A718" s="130"/>
      <c r="B718" s="99"/>
      <c r="C718" s="97"/>
      <c r="D718" s="98"/>
      <c r="E718" s="98"/>
      <c r="F718" s="98"/>
      <c r="G718" s="98"/>
      <c r="H718" s="93" t="str">
        <f t="shared" si="277"/>
        <v/>
      </c>
      <c r="I718" s="778"/>
      <c r="J718" s="95" t="str">
        <f t="shared" si="278"/>
        <v/>
      </c>
      <c r="K718" s="95" t="str">
        <f t="shared" si="279"/>
        <v/>
      </c>
      <c r="L718" s="909"/>
      <c r="M718" s="93" t="str">
        <f t="shared" si="292"/>
        <v/>
      </c>
      <c r="N718" s="93" t="str">
        <f t="shared" si="280"/>
        <v/>
      </c>
      <c r="O718" s="96"/>
      <c r="P718" s="96" t="str">
        <f t="shared" si="293"/>
        <v/>
      </c>
      <c r="Q718" s="96" t="str">
        <f t="shared" si="281"/>
        <v/>
      </c>
      <c r="R718" s="96" t="str">
        <f t="shared" si="282"/>
        <v/>
      </c>
      <c r="S718" s="96" t="str">
        <f t="shared" si="294"/>
        <v/>
      </c>
      <c r="T718" s="96" t="str">
        <f t="shared" si="283"/>
        <v/>
      </c>
      <c r="U718" s="96" t="str">
        <f t="shared" si="284"/>
        <v/>
      </c>
      <c r="V718" s="96" t="str">
        <f t="shared" si="285"/>
        <v/>
      </c>
      <c r="W718" s="96" t="str">
        <f t="shared" si="286"/>
        <v/>
      </c>
      <c r="X718" s="96" t="str">
        <f t="shared" si="295"/>
        <v/>
      </c>
      <c r="Y718" s="96" t="str">
        <f t="shared" si="296"/>
        <v/>
      </c>
      <c r="Z718" s="96" t="str">
        <f t="shared" si="287"/>
        <v/>
      </c>
      <c r="AA718" s="96" t="str">
        <f t="shared" si="297"/>
        <v/>
      </c>
      <c r="AB718" s="96" t="str">
        <f t="shared" si="298"/>
        <v/>
      </c>
      <c r="AC718" s="96" t="str">
        <f t="shared" si="288"/>
        <v/>
      </c>
      <c r="AD718" s="96" t="str">
        <f t="shared" si="299"/>
        <v/>
      </c>
      <c r="AE718" s="96" t="str">
        <f t="shared" si="289"/>
        <v/>
      </c>
      <c r="AF718" s="96" t="str">
        <f t="shared" si="290"/>
        <v/>
      </c>
      <c r="AG718" s="96" t="str">
        <f t="shared" si="291"/>
        <v/>
      </c>
      <c r="AH718" s="96" t="str">
        <f t="shared" si="300"/>
        <v/>
      </c>
      <c r="AI718" s="129" t="str">
        <f t="shared" si="301"/>
        <v/>
      </c>
    </row>
    <row r="719" spans="1:35" hidden="1">
      <c r="A719" s="130"/>
      <c r="B719" s="99"/>
      <c r="C719" s="97"/>
      <c r="D719" s="98"/>
      <c r="E719" s="98"/>
      <c r="F719" s="98"/>
      <c r="G719" s="98"/>
      <c r="H719" s="93" t="str">
        <f t="shared" si="277"/>
        <v/>
      </c>
      <c r="I719" s="778"/>
      <c r="J719" s="95" t="str">
        <f t="shared" si="278"/>
        <v/>
      </c>
      <c r="K719" s="95" t="str">
        <f t="shared" si="279"/>
        <v/>
      </c>
      <c r="L719" s="909"/>
      <c r="M719" s="93" t="str">
        <f t="shared" si="292"/>
        <v/>
      </c>
      <c r="N719" s="93" t="str">
        <f t="shared" si="280"/>
        <v/>
      </c>
      <c r="O719" s="96"/>
      <c r="P719" s="96" t="str">
        <f t="shared" si="293"/>
        <v/>
      </c>
      <c r="Q719" s="96" t="str">
        <f t="shared" si="281"/>
        <v/>
      </c>
      <c r="R719" s="96" t="str">
        <f t="shared" si="282"/>
        <v/>
      </c>
      <c r="S719" s="96" t="str">
        <f t="shared" si="294"/>
        <v/>
      </c>
      <c r="T719" s="96" t="str">
        <f t="shared" si="283"/>
        <v/>
      </c>
      <c r="U719" s="96" t="str">
        <f t="shared" si="284"/>
        <v/>
      </c>
      <c r="V719" s="96" t="str">
        <f t="shared" si="285"/>
        <v/>
      </c>
      <c r="W719" s="96" t="str">
        <f t="shared" si="286"/>
        <v/>
      </c>
      <c r="X719" s="96" t="str">
        <f t="shared" si="295"/>
        <v/>
      </c>
      <c r="Y719" s="96" t="str">
        <f t="shared" si="296"/>
        <v/>
      </c>
      <c r="Z719" s="96" t="str">
        <f t="shared" si="287"/>
        <v/>
      </c>
      <c r="AA719" s="96" t="str">
        <f t="shared" si="297"/>
        <v/>
      </c>
      <c r="AB719" s="96" t="str">
        <f t="shared" si="298"/>
        <v/>
      </c>
      <c r="AC719" s="96" t="str">
        <f t="shared" si="288"/>
        <v/>
      </c>
      <c r="AD719" s="96" t="str">
        <f t="shared" si="299"/>
        <v/>
      </c>
      <c r="AE719" s="96" t="str">
        <f t="shared" si="289"/>
        <v/>
      </c>
      <c r="AF719" s="96" t="str">
        <f t="shared" si="290"/>
        <v/>
      </c>
      <c r="AG719" s="96" t="str">
        <f t="shared" si="291"/>
        <v/>
      </c>
      <c r="AH719" s="96" t="str">
        <f t="shared" si="300"/>
        <v/>
      </c>
      <c r="AI719" s="129" t="str">
        <f t="shared" si="301"/>
        <v/>
      </c>
    </row>
    <row r="720" spans="1:35" hidden="1">
      <c r="A720" s="130"/>
      <c r="B720" s="99"/>
      <c r="C720" s="97"/>
      <c r="D720" s="98"/>
      <c r="E720" s="98"/>
      <c r="F720" s="98"/>
      <c r="G720" s="98"/>
      <c r="H720" s="93" t="str">
        <f t="shared" si="277"/>
        <v/>
      </c>
      <c r="I720" s="778"/>
      <c r="J720" s="95" t="str">
        <f t="shared" si="278"/>
        <v/>
      </c>
      <c r="K720" s="95" t="str">
        <f t="shared" si="279"/>
        <v/>
      </c>
      <c r="L720" s="909"/>
      <c r="M720" s="93" t="str">
        <f t="shared" si="292"/>
        <v/>
      </c>
      <c r="N720" s="93" t="str">
        <f t="shared" si="280"/>
        <v/>
      </c>
      <c r="O720" s="96"/>
      <c r="P720" s="96" t="str">
        <f t="shared" si="293"/>
        <v/>
      </c>
      <c r="Q720" s="96" t="str">
        <f t="shared" si="281"/>
        <v/>
      </c>
      <c r="R720" s="96" t="str">
        <f t="shared" si="282"/>
        <v/>
      </c>
      <c r="S720" s="96" t="str">
        <f t="shared" si="294"/>
        <v/>
      </c>
      <c r="T720" s="96" t="str">
        <f t="shared" si="283"/>
        <v/>
      </c>
      <c r="U720" s="96" t="str">
        <f t="shared" si="284"/>
        <v/>
      </c>
      <c r="V720" s="96" t="str">
        <f t="shared" si="285"/>
        <v/>
      </c>
      <c r="W720" s="96" t="str">
        <f t="shared" si="286"/>
        <v/>
      </c>
      <c r="X720" s="96" t="str">
        <f t="shared" si="295"/>
        <v/>
      </c>
      <c r="Y720" s="96" t="str">
        <f t="shared" si="296"/>
        <v/>
      </c>
      <c r="Z720" s="96" t="str">
        <f t="shared" si="287"/>
        <v/>
      </c>
      <c r="AA720" s="96" t="str">
        <f t="shared" si="297"/>
        <v/>
      </c>
      <c r="AB720" s="96" t="str">
        <f t="shared" si="298"/>
        <v/>
      </c>
      <c r="AC720" s="96" t="str">
        <f t="shared" si="288"/>
        <v/>
      </c>
      <c r="AD720" s="96" t="str">
        <f t="shared" si="299"/>
        <v/>
      </c>
      <c r="AE720" s="96" t="str">
        <f t="shared" si="289"/>
        <v/>
      </c>
      <c r="AF720" s="96" t="str">
        <f t="shared" si="290"/>
        <v/>
      </c>
      <c r="AG720" s="96" t="str">
        <f t="shared" si="291"/>
        <v/>
      </c>
      <c r="AH720" s="96" t="str">
        <f t="shared" si="300"/>
        <v/>
      </c>
      <c r="AI720" s="129" t="str">
        <f t="shared" si="301"/>
        <v/>
      </c>
    </row>
    <row r="721" spans="1:35" hidden="1">
      <c r="A721" s="130"/>
      <c r="B721" s="99"/>
      <c r="C721" s="97"/>
      <c r="D721" s="98"/>
      <c r="E721" s="98"/>
      <c r="F721" s="98"/>
      <c r="G721" s="98"/>
      <c r="H721" s="93" t="str">
        <f t="shared" si="277"/>
        <v/>
      </c>
      <c r="I721" s="778"/>
      <c r="J721" s="95" t="str">
        <f t="shared" si="278"/>
        <v/>
      </c>
      <c r="K721" s="95" t="str">
        <f t="shared" si="279"/>
        <v/>
      </c>
      <c r="L721" s="909"/>
      <c r="M721" s="93" t="str">
        <f t="shared" si="292"/>
        <v/>
      </c>
      <c r="N721" s="93" t="str">
        <f t="shared" si="280"/>
        <v/>
      </c>
      <c r="O721" s="96"/>
      <c r="P721" s="96" t="str">
        <f t="shared" si="293"/>
        <v/>
      </c>
      <c r="Q721" s="96" t="str">
        <f t="shared" si="281"/>
        <v/>
      </c>
      <c r="R721" s="96" t="str">
        <f t="shared" si="282"/>
        <v/>
      </c>
      <c r="S721" s="96" t="str">
        <f t="shared" si="294"/>
        <v/>
      </c>
      <c r="T721" s="96" t="str">
        <f t="shared" si="283"/>
        <v/>
      </c>
      <c r="U721" s="96" t="str">
        <f t="shared" si="284"/>
        <v/>
      </c>
      <c r="V721" s="96" t="str">
        <f t="shared" si="285"/>
        <v/>
      </c>
      <c r="W721" s="96" t="str">
        <f t="shared" si="286"/>
        <v/>
      </c>
      <c r="X721" s="96" t="str">
        <f t="shared" si="295"/>
        <v/>
      </c>
      <c r="Y721" s="96" t="str">
        <f t="shared" si="296"/>
        <v/>
      </c>
      <c r="Z721" s="96" t="str">
        <f t="shared" si="287"/>
        <v/>
      </c>
      <c r="AA721" s="96" t="str">
        <f t="shared" si="297"/>
        <v/>
      </c>
      <c r="AB721" s="96" t="str">
        <f t="shared" si="298"/>
        <v/>
      </c>
      <c r="AC721" s="96" t="str">
        <f t="shared" si="288"/>
        <v/>
      </c>
      <c r="AD721" s="96" t="str">
        <f t="shared" si="299"/>
        <v/>
      </c>
      <c r="AE721" s="96" t="str">
        <f t="shared" si="289"/>
        <v/>
      </c>
      <c r="AF721" s="96" t="str">
        <f t="shared" si="290"/>
        <v/>
      </c>
      <c r="AG721" s="96" t="str">
        <f t="shared" si="291"/>
        <v/>
      </c>
      <c r="AH721" s="96" t="str">
        <f t="shared" si="300"/>
        <v/>
      </c>
      <c r="AI721" s="129" t="str">
        <f t="shared" si="301"/>
        <v/>
      </c>
    </row>
    <row r="722" spans="1:35" hidden="1">
      <c r="A722" s="130"/>
      <c r="B722" s="99"/>
      <c r="C722" s="97"/>
      <c r="D722" s="98"/>
      <c r="E722" s="98"/>
      <c r="F722" s="98"/>
      <c r="G722" s="98"/>
      <c r="H722" s="93" t="str">
        <f t="shared" si="277"/>
        <v/>
      </c>
      <c r="I722" s="778"/>
      <c r="J722" s="95" t="str">
        <f t="shared" si="278"/>
        <v/>
      </c>
      <c r="K722" s="95" t="str">
        <f t="shared" si="279"/>
        <v/>
      </c>
      <c r="L722" s="909"/>
      <c r="M722" s="93" t="str">
        <f t="shared" si="292"/>
        <v/>
      </c>
      <c r="N722" s="93" t="str">
        <f t="shared" si="280"/>
        <v/>
      </c>
      <c r="O722" s="96"/>
      <c r="P722" s="96" t="str">
        <f t="shared" si="293"/>
        <v/>
      </c>
      <c r="Q722" s="96" t="str">
        <f t="shared" si="281"/>
        <v/>
      </c>
      <c r="R722" s="96" t="str">
        <f t="shared" si="282"/>
        <v/>
      </c>
      <c r="S722" s="96" t="str">
        <f t="shared" si="294"/>
        <v/>
      </c>
      <c r="T722" s="96" t="str">
        <f t="shared" si="283"/>
        <v/>
      </c>
      <c r="U722" s="96" t="str">
        <f t="shared" si="284"/>
        <v/>
      </c>
      <c r="V722" s="96" t="str">
        <f t="shared" si="285"/>
        <v/>
      </c>
      <c r="W722" s="96" t="str">
        <f t="shared" si="286"/>
        <v/>
      </c>
      <c r="X722" s="96" t="str">
        <f t="shared" si="295"/>
        <v/>
      </c>
      <c r="Y722" s="96" t="str">
        <f t="shared" si="296"/>
        <v/>
      </c>
      <c r="Z722" s="96" t="str">
        <f t="shared" si="287"/>
        <v/>
      </c>
      <c r="AA722" s="96" t="str">
        <f t="shared" si="297"/>
        <v/>
      </c>
      <c r="AB722" s="96" t="str">
        <f t="shared" si="298"/>
        <v/>
      </c>
      <c r="AC722" s="96" t="str">
        <f t="shared" si="288"/>
        <v/>
      </c>
      <c r="AD722" s="96" t="str">
        <f t="shared" si="299"/>
        <v/>
      </c>
      <c r="AE722" s="96" t="str">
        <f t="shared" si="289"/>
        <v/>
      </c>
      <c r="AF722" s="96" t="str">
        <f t="shared" si="290"/>
        <v/>
      </c>
      <c r="AG722" s="96" t="str">
        <f t="shared" si="291"/>
        <v/>
      </c>
      <c r="AH722" s="96" t="str">
        <f t="shared" si="300"/>
        <v/>
      </c>
      <c r="AI722" s="129" t="str">
        <f t="shared" si="301"/>
        <v/>
      </c>
    </row>
    <row r="723" spans="1:35" hidden="1">
      <c r="A723" s="130"/>
      <c r="B723" s="99"/>
      <c r="C723" s="97"/>
      <c r="D723" s="98"/>
      <c r="E723" s="98"/>
      <c r="F723" s="98"/>
      <c r="G723" s="98"/>
      <c r="H723" s="93" t="str">
        <f t="shared" si="277"/>
        <v/>
      </c>
      <c r="I723" s="778"/>
      <c r="J723" s="95" t="str">
        <f t="shared" si="278"/>
        <v/>
      </c>
      <c r="K723" s="95" t="str">
        <f t="shared" si="279"/>
        <v/>
      </c>
      <c r="L723" s="909"/>
      <c r="M723" s="93" t="str">
        <f t="shared" si="292"/>
        <v/>
      </c>
      <c r="N723" s="93" t="str">
        <f t="shared" si="280"/>
        <v/>
      </c>
      <c r="O723" s="96"/>
      <c r="P723" s="96" t="str">
        <f t="shared" si="293"/>
        <v/>
      </c>
      <c r="Q723" s="96" t="str">
        <f t="shared" si="281"/>
        <v/>
      </c>
      <c r="R723" s="96" t="str">
        <f t="shared" si="282"/>
        <v/>
      </c>
      <c r="S723" s="96" t="str">
        <f t="shared" si="294"/>
        <v/>
      </c>
      <c r="T723" s="96" t="str">
        <f t="shared" si="283"/>
        <v/>
      </c>
      <c r="U723" s="96" t="str">
        <f t="shared" si="284"/>
        <v/>
      </c>
      <c r="V723" s="96" t="str">
        <f t="shared" si="285"/>
        <v/>
      </c>
      <c r="W723" s="96" t="str">
        <f t="shared" si="286"/>
        <v/>
      </c>
      <c r="X723" s="96" t="str">
        <f t="shared" si="295"/>
        <v/>
      </c>
      <c r="Y723" s="96" t="str">
        <f t="shared" si="296"/>
        <v/>
      </c>
      <c r="Z723" s="96" t="str">
        <f t="shared" si="287"/>
        <v/>
      </c>
      <c r="AA723" s="96" t="str">
        <f t="shared" si="297"/>
        <v/>
      </c>
      <c r="AB723" s="96" t="str">
        <f t="shared" si="298"/>
        <v/>
      </c>
      <c r="AC723" s="96" t="str">
        <f t="shared" si="288"/>
        <v/>
      </c>
      <c r="AD723" s="96" t="str">
        <f t="shared" si="299"/>
        <v/>
      </c>
      <c r="AE723" s="96" t="str">
        <f t="shared" si="289"/>
        <v/>
      </c>
      <c r="AF723" s="96" t="str">
        <f t="shared" si="290"/>
        <v/>
      </c>
      <c r="AG723" s="96" t="str">
        <f t="shared" si="291"/>
        <v/>
      </c>
      <c r="AH723" s="96" t="str">
        <f t="shared" si="300"/>
        <v/>
      </c>
      <c r="AI723" s="129" t="str">
        <f t="shared" si="301"/>
        <v/>
      </c>
    </row>
    <row r="724" spans="1:35" hidden="1">
      <c r="A724" s="130"/>
      <c r="B724" s="99"/>
      <c r="C724" s="97"/>
      <c r="D724" s="98"/>
      <c r="E724" s="98"/>
      <c r="F724" s="98"/>
      <c r="G724" s="98"/>
      <c r="H724" s="93" t="str">
        <f t="shared" si="277"/>
        <v/>
      </c>
      <c r="I724" s="778"/>
      <c r="J724" s="95" t="str">
        <f t="shared" si="278"/>
        <v/>
      </c>
      <c r="K724" s="95" t="str">
        <f t="shared" si="279"/>
        <v/>
      </c>
      <c r="L724" s="909"/>
      <c r="M724" s="93" t="str">
        <f t="shared" si="292"/>
        <v/>
      </c>
      <c r="N724" s="93" t="str">
        <f t="shared" si="280"/>
        <v/>
      </c>
      <c r="O724" s="96"/>
      <c r="P724" s="96" t="str">
        <f t="shared" si="293"/>
        <v/>
      </c>
      <c r="Q724" s="96" t="str">
        <f t="shared" si="281"/>
        <v/>
      </c>
      <c r="R724" s="96" t="str">
        <f t="shared" si="282"/>
        <v/>
      </c>
      <c r="S724" s="96" t="str">
        <f t="shared" si="294"/>
        <v/>
      </c>
      <c r="T724" s="96" t="str">
        <f t="shared" si="283"/>
        <v/>
      </c>
      <c r="U724" s="96" t="str">
        <f t="shared" si="284"/>
        <v/>
      </c>
      <c r="V724" s="96" t="str">
        <f t="shared" si="285"/>
        <v/>
      </c>
      <c r="W724" s="96" t="str">
        <f t="shared" si="286"/>
        <v/>
      </c>
      <c r="X724" s="96" t="str">
        <f t="shared" si="295"/>
        <v/>
      </c>
      <c r="Y724" s="96" t="str">
        <f t="shared" si="296"/>
        <v/>
      </c>
      <c r="Z724" s="96" t="str">
        <f t="shared" si="287"/>
        <v/>
      </c>
      <c r="AA724" s="96" t="str">
        <f t="shared" si="297"/>
        <v/>
      </c>
      <c r="AB724" s="96" t="str">
        <f t="shared" si="298"/>
        <v/>
      </c>
      <c r="AC724" s="96" t="str">
        <f t="shared" si="288"/>
        <v/>
      </c>
      <c r="AD724" s="96" t="str">
        <f t="shared" si="299"/>
        <v/>
      </c>
      <c r="AE724" s="96" t="str">
        <f t="shared" si="289"/>
        <v/>
      </c>
      <c r="AF724" s="96" t="str">
        <f t="shared" si="290"/>
        <v/>
      </c>
      <c r="AG724" s="96" t="str">
        <f t="shared" si="291"/>
        <v/>
      </c>
      <c r="AH724" s="96" t="str">
        <f t="shared" si="300"/>
        <v/>
      </c>
      <c r="AI724" s="129" t="str">
        <f t="shared" si="301"/>
        <v/>
      </c>
    </row>
    <row r="725" spans="1:35" hidden="1">
      <c r="A725" s="130"/>
      <c r="B725" s="99"/>
      <c r="C725" s="97"/>
      <c r="D725" s="98"/>
      <c r="E725" s="98"/>
      <c r="F725" s="98"/>
      <c r="G725" s="98"/>
      <c r="H725" s="93" t="str">
        <f t="shared" si="277"/>
        <v/>
      </c>
      <c r="I725" s="778"/>
      <c r="J725" s="95" t="str">
        <f t="shared" si="278"/>
        <v/>
      </c>
      <c r="K725" s="95" t="str">
        <f t="shared" si="279"/>
        <v/>
      </c>
      <c r="L725" s="909"/>
      <c r="M725" s="93" t="str">
        <f t="shared" si="292"/>
        <v/>
      </c>
      <c r="N725" s="93" t="str">
        <f t="shared" si="280"/>
        <v/>
      </c>
      <c r="O725" s="96"/>
      <c r="P725" s="96" t="str">
        <f t="shared" si="293"/>
        <v/>
      </c>
      <c r="Q725" s="96" t="str">
        <f t="shared" si="281"/>
        <v/>
      </c>
      <c r="R725" s="96" t="str">
        <f t="shared" si="282"/>
        <v/>
      </c>
      <c r="S725" s="96" t="str">
        <f t="shared" si="294"/>
        <v/>
      </c>
      <c r="T725" s="96" t="str">
        <f t="shared" si="283"/>
        <v/>
      </c>
      <c r="U725" s="96" t="str">
        <f t="shared" si="284"/>
        <v/>
      </c>
      <c r="V725" s="96" t="str">
        <f t="shared" si="285"/>
        <v/>
      </c>
      <c r="W725" s="96" t="str">
        <f t="shared" si="286"/>
        <v/>
      </c>
      <c r="X725" s="96" t="str">
        <f t="shared" si="295"/>
        <v/>
      </c>
      <c r="Y725" s="96" t="str">
        <f t="shared" si="296"/>
        <v/>
      </c>
      <c r="Z725" s="96" t="str">
        <f t="shared" si="287"/>
        <v/>
      </c>
      <c r="AA725" s="96" t="str">
        <f t="shared" si="297"/>
        <v/>
      </c>
      <c r="AB725" s="96" t="str">
        <f t="shared" si="298"/>
        <v/>
      </c>
      <c r="AC725" s="96" t="str">
        <f t="shared" si="288"/>
        <v/>
      </c>
      <c r="AD725" s="96" t="str">
        <f t="shared" si="299"/>
        <v/>
      </c>
      <c r="AE725" s="96" t="str">
        <f t="shared" si="289"/>
        <v/>
      </c>
      <c r="AF725" s="96" t="str">
        <f t="shared" si="290"/>
        <v/>
      </c>
      <c r="AG725" s="96" t="str">
        <f t="shared" si="291"/>
        <v/>
      </c>
      <c r="AH725" s="96" t="str">
        <f t="shared" si="300"/>
        <v/>
      </c>
      <c r="AI725" s="129" t="str">
        <f t="shared" si="301"/>
        <v/>
      </c>
    </row>
    <row r="726" spans="1:35" hidden="1">
      <c r="A726" s="130"/>
      <c r="B726" s="99"/>
      <c r="C726" s="97"/>
      <c r="D726" s="98"/>
      <c r="E726" s="98"/>
      <c r="F726" s="98"/>
      <c r="G726" s="98"/>
      <c r="H726" s="93" t="str">
        <f t="shared" si="277"/>
        <v/>
      </c>
      <c r="I726" s="778"/>
      <c r="J726" s="95" t="str">
        <f t="shared" si="278"/>
        <v/>
      </c>
      <c r="K726" s="95" t="str">
        <f t="shared" si="279"/>
        <v/>
      </c>
      <c r="L726" s="909"/>
      <c r="M726" s="93" t="str">
        <f t="shared" si="292"/>
        <v/>
      </c>
      <c r="N726" s="93" t="str">
        <f t="shared" si="280"/>
        <v/>
      </c>
      <c r="O726" s="96"/>
      <c r="P726" s="96" t="str">
        <f t="shared" si="293"/>
        <v/>
      </c>
      <c r="Q726" s="96" t="str">
        <f t="shared" si="281"/>
        <v/>
      </c>
      <c r="R726" s="96" t="str">
        <f t="shared" si="282"/>
        <v/>
      </c>
      <c r="S726" s="96" t="str">
        <f t="shared" si="294"/>
        <v/>
      </c>
      <c r="T726" s="96" t="str">
        <f t="shared" si="283"/>
        <v/>
      </c>
      <c r="U726" s="96" t="str">
        <f t="shared" si="284"/>
        <v/>
      </c>
      <c r="V726" s="96" t="str">
        <f t="shared" si="285"/>
        <v/>
      </c>
      <c r="W726" s="96" t="str">
        <f t="shared" si="286"/>
        <v/>
      </c>
      <c r="X726" s="96" t="str">
        <f t="shared" si="295"/>
        <v/>
      </c>
      <c r="Y726" s="96" t="str">
        <f t="shared" si="296"/>
        <v/>
      </c>
      <c r="Z726" s="96" t="str">
        <f t="shared" si="287"/>
        <v/>
      </c>
      <c r="AA726" s="96" t="str">
        <f t="shared" si="297"/>
        <v/>
      </c>
      <c r="AB726" s="96" t="str">
        <f t="shared" si="298"/>
        <v/>
      </c>
      <c r="AC726" s="96" t="str">
        <f t="shared" si="288"/>
        <v/>
      </c>
      <c r="AD726" s="96" t="str">
        <f t="shared" si="299"/>
        <v/>
      </c>
      <c r="AE726" s="96" t="str">
        <f t="shared" si="289"/>
        <v/>
      </c>
      <c r="AF726" s="96" t="str">
        <f t="shared" si="290"/>
        <v/>
      </c>
      <c r="AG726" s="96" t="str">
        <f t="shared" si="291"/>
        <v/>
      </c>
      <c r="AH726" s="96" t="str">
        <f t="shared" si="300"/>
        <v/>
      </c>
      <c r="AI726" s="129" t="str">
        <f t="shared" si="301"/>
        <v/>
      </c>
    </row>
    <row r="727" spans="1:35" hidden="1">
      <c r="A727" s="130"/>
      <c r="B727" s="99"/>
      <c r="C727" s="97"/>
      <c r="D727" s="98"/>
      <c r="E727" s="98"/>
      <c r="F727" s="98"/>
      <c r="G727" s="98"/>
      <c r="H727" s="93" t="str">
        <f t="shared" si="277"/>
        <v/>
      </c>
      <c r="I727" s="778"/>
      <c r="J727" s="95" t="str">
        <f t="shared" si="278"/>
        <v/>
      </c>
      <c r="K727" s="95" t="str">
        <f t="shared" si="279"/>
        <v/>
      </c>
      <c r="L727" s="909"/>
      <c r="M727" s="93" t="str">
        <f t="shared" si="292"/>
        <v/>
      </c>
      <c r="N727" s="93" t="str">
        <f t="shared" si="280"/>
        <v/>
      </c>
      <c r="O727" s="96"/>
      <c r="P727" s="96" t="str">
        <f t="shared" si="293"/>
        <v/>
      </c>
      <c r="Q727" s="96" t="str">
        <f t="shared" si="281"/>
        <v/>
      </c>
      <c r="R727" s="96" t="str">
        <f t="shared" si="282"/>
        <v/>
      </c>
      <c r="S727" s="96" t="str">
        <f t="shared" si="294"/>
        <v/>
      </c>
      <c r="T727" s="96" t="str">
        <f t="shared" si="283"/>
        <v/>
      </c>
      <c r="U727" s="96" t="str">
        <f t="shared" si="284"/>
        <v/>
      </c>
      <c r="V727" s="96" t="str">
        <f t="shared" si="285"/>
        <v/>
      </c>
      <c r="W727" s="96" t="str">
        <f t="shared" si="286"/>
        <v/>
      </c>
      <c r="X727" s="96" t="str">
        <f t="shared" si="295"/>
        <v/>
      </c>
      <c r="Y727" s="96" t="str">
        <f t="shared" si="296"/>
        <v/>
      </c>
      <c r="Z727" s="96" t="str">
        <f t="shared" si="287"/>
        <v/>
      </c>
      <c r="AA727" s="96" t="str">
        <f t="shared" si="297"/>
        <v/>
      </c>
      <c r="AB727" s="96" t="str">
        <f t="shared" si="298"/>
        <v/>
      </c>
      <c r="AC727" s="96" t="str">
        <f t="shared" si="288"/>
        <v/>
      </c>
      <c r="AD727" s="96" t="str">
        <f t="shared" si="299"/>
        <v/>
      </c>
      <c r="AE727" s="96" t="str">
        <f t="shared" si="289"/>
        <v/>
      </c>
      <c r="AF727" s="96" t="str">
        <f t="shared" si="290"/>
        <v/>
      </c>
      <c r="AG727" s="96" t="str">
        <f t="shared" si="291"/>
        <v/>
      </c>
      <c r="AH727" s="96" t="str">
        <f t="shared" si="300"/>
        <v/>
      </c>
      <c r="AI727" s="129" t="str">
        <f t="shared" si="301"/>
        <v/>
      </c>
    </row>
    <row r="728" spans="1:35" hidden="1">
      <c r="A728" s="130"/>
      <c r="B728" s="99"/>
      <c r="C728" s="97"/>
      <c r="D728" s="98"/>
      <c r="E728" s="98"/>
      <c r="F728" s="98"/>
      <c r="G728" s="98"/>
      <c r="H728" s="93" t="str">
        <f t="shared" si="277"/>
        <v/>
      </c>
      <c r="I728" s="778"/>
      <c r="J728" s="95" t="str">
        <f t="shared" si="278"/>
        <v/>
      </c>
      <c r="K728" s="95" t="str">
        <f t="shared" si="279"/>
        <v/>
      </c>
      <c r="L728" s="909"/>
      <c r="M728" s="93" t="str">
        <f t="shared" si="292"/>
        <v/>
      </c>
      <c r="N728" s="93" t="str">
        <f t="shared" si="280"/>
        <v/>
      </c>
      <c r="O728" s="96"/>
      <c r="P728" s="96" t="str">
        <f t="shared" si="293"/>
        <v/>
      </c>
      <c r="Q728" s="96" t="str">
        <f t="shared" si="281"/>
        <v/>
      </c>
      <c r="R728" s="96" t="str">
        <f t="shared" si="282"/>
        <v/>
      </c>
      <c r="S728" s="96" t="str">
        <f t="shared" si="294"/>
        <v/>
      </c>
      <c r="T728" s="96" t="str">
        <f t="shared" si="283"/>
        <v/>
      </c>
      <c r="U728" s="96" t="str">
        <f t="shared" si="284"/>
        <v/>
      </c>
      <c r="V728" s="96" t="str">
        <f t="shared" si="285"/>
        <v/>
      </c>
      <c r="W728" s="96" t="str">
        <f t="shared" si="286"/>
        <v/>
      </c>
      <c r="X728" s="96" t="str">
        <f t="shared" si="295"/>
        <v/>
      </c>
      <c r="Y728" s="96" t="str">
        <f t="shared" si="296"/>
        <v/>
      </c>
      <c r="Z728" s="96" t="str">
        <f t="shared" si="287"/>
        <v/>
      </c>
      <c r="AA728" s="96" t="str">
        <f t="shared" si="297"/>
        <v/>
      </c>
      <c r="AB728" s="96" t="str">
        <f t="shared" si="298"/>
        <v/>
      </c>
      <c r="AC728" s="96" t="str">
        <f t="shared" si="288"/>
        <v/>
      </c>
      <c r="AD728" s="96" t="str">
        <f t="shared" si="299"/>
        <v/>
      </c>
      <c r="AE728" s="96" t="str">
        <f t="shared" si="289"/>
        <v/>
      </c>
      <c r="AF728" s="96" t="str">
        <f t="shared" si="290"/>
        <v/>
      </c>
      <c r="AG728" s="96" t="str">
        <f t="shared" si="291"/>
        <v/>
      </c>
      <c r="AH728" s="96" t="str">
        <f t="shared" si="300"/>
        <v/>
      </c>
      <c r="AI728" s="129" t="str">
        <f t="shared" si="301"/>
        <v/>
      </c>
    </row>
    <row r="729" spans="1:35" hidden="1">
      <c r="A729" s="130"/>
      <c r="B729" s="99"/>
      <c r="C729" s="97"/>
      <c r="D729" s="98"/>
      <c r="E729" s="98"/>
      <c r="F729" s="98"/>
      <c r="G729" s="98"/>
      <c r="H729" s="93" t="str">
        <f t="shared" si="277"/>
        <v/>
      </c>
      <c r="I729" s="778"/>
      <c r="J729" s="95" t="str">
        <f t="shared" si="278"/>
        <v/>
      </c>
      <c r="K729" s="95" t="str">
        <f t="shared" si="279"/>
        <v/>
      </c>
      <c r="L729" s="909"/>
      <c r="M729" s="93" t="str">
        <f t="shared" si="292"/>
        <v/>
      </c>
      <c r="N729" s="93" t="str">
        <f t="shared" si="280"/>
        <v/>
      </c>
      <c r="O729" s="96"/>
      <c r="P729" s="96" t="str">
        <f t="shared" si="293"/>
        <v/>
      </c>
      <c r="Q729" s="96" t="str">
        <f t="shared" si="281"/>
        <v/>
      </c>
      <c r="R729" s="96" t="str">
        <f t="shared" si="282"/>
        <v/>
      </c>
      <c r="S729" s="96" t="str">
        <f t="shared" si="294"/>
        <v/>
      </c>
      <c r="T729" s="96" t="str">
        <f t="shared" si="283"/>
        <v/>
      </c>
      <c r="U729" s="96" t="str">
        <f t="shared" si="284"/>
        <v/>
      </c>
      <c r="V729" s="96" t="str">
        <f t="shared" si="285"/>
        <v/>
      </c>
      <c r="W729" s="96" t="str">
        <f t="shared" si="286"/>
        <v/>
      </c>
      <c r="X729" s="96" t="str">
        <f t="shared" si="295"/>
        <v/>
      </c>
      <c r="Y729" s="96" t="str">
        <f t="shared" si="296"/>
        <v/>
      </c>
      <c r="Z729" s="96" t="str">
        <f t="shared" si="287"/>
        <v/>
      </c>
      <c r="AA729" s="96" t="str">
        <f t="shared" si="297"/>
        <v/>
      </c>
      <c r="AB729" s="96" t="str">
        <f t="shared" si="298"/>
        <v/>
      </c>
      <c r="AC729" s="96" t="str">
        <f t="shared" si="288"/>
        <v/>
      </c>
      <c r="AD729" s="96" t="str">
        <f t="shared" si="299"/>
        <v/>
      </c>
      <c r="AE729" s="96" t="str">
        <f t="shared" si="289"/>
        <v/>
      </c>
      <c r="AF729" s="96" t="str">
        <f t="shared" si="290"/>
        <v/>
      </c>
      <c r="AG729" s="96" t="str">
        <f t="shared" si="291"/>
        <v/>
      </c>
      <c r="AH729" s="96" t="str">
        <f t="shared" si="300"/>
        <v/>
      </c>
      <c r="AI729" s="129" t="str">
        <f t="shared" si="301"/>
        <v/>
      </c>
    </row>
    <row r="730" spans="1:35" hidden="1">
      <c r="A730" s="130"/>
      <c r="B730" s="99"/>
      <c r="C730" s="97"/>
      <c r="D730" s="98"/>
      <c r="E730" s="98"/>
      <c r="F730" s="98"/>
      <c r="G730" s="98"/>
      <c r="H730" s="93" t="str">
        <f t="shared" si="277"/>
        <v/>
      </c>
      <c r="I730" s="778"/>
      <c r="J730" s="95" t="str">
        <f t="shared" si="278"/>
        <v/>
      </c>
      <c r="K730" s="95" t="str">
        <f t="shared" si="279"/>
        <v/>
      </c>
      <c r="L730" s="909"/>
      <c r="M730" s="93" t="str">
        <f t="shared" si="292"/>
        <v/>
      </c>
      <c r="N730" s="93" t="str">
        <f t="shared" si="280"/>
        <v/>
      </c>
      <c r="O730" s="96"/>
      <c r="P730" s="96" t="str">
        <f t="shared" si="293"/>
        <v/>
      </c>
      <c r="Q730" s="96" t="str">
        <f t="shared" si="281"/>
        <v/>
      </c>
      <c r="R730" s="96" t="str">
        <f t="shared" si="282"/>
        <v/>
      </c>
      <c r="S730" s="96" t="str">
        <f t="shared" si="294"/>
        <v/>
      </c>
      <c r="T730" s="96" t="str">
        <f t="shared" si="283"/>
        <v/>
      </c>
      <c r="U730" s="96" t="str">
        <f t="shared" si="284"/>
        <v/>
      </c>
      <c r="V730" s="96" t="str">
        <f t="shared" si="285"/>
        <v/>
      </c>
      <c r="W730" s="96" t="str">
        <f t="shared" si="286"/>
        <v/>
      </c>
      <c r="X730" s="96" t="str">
        <f t="shared" si="295"/>
        <v/>
      </c>
      <c r="Y730" s="96" t="str">
        <f t="shared" si="296"/>
        <v/>
      </c>
      <c r="Z730" s="96" t="str">
        <f t="shared" si="287"/>
        <v/>
      </c>
      <c r="AA730" s="96" t="str">
        <f t="shared" si="297"/>
        <v/>
      </c>
      <c r="AB730" s="96" t="str">
        <f t="shared" si="298"/>
        <v/>
      </c>
      <c r="AC730" s="96" t="str">
        <f t="shared" si="288"/>
        <v/>
      </c>
      <c r="AD730" s="96" t="str">
        <f t="shared" si="299"/>
        <v/>
      </c>
      <c r="AE730" s="96" t="str">
        <f t="shared" si="289"/>
        <v/>
      </c>
      <c r="AF730" s="96" t="str">
        <f t="shared" si="290"/>
        <v/>
      </c>
      <c r="AG730" s="96" t="str">
        <f t="shared" si="291"/>
        <v/>
      </c>
      <c r="AH730" s="96" t="str">
        <f t="shared" si="300"/>
        <v/>
      </c>
      <c r="AI730" s="129" t="str">
        <f t="shared" si="301"/>
        <v/>
      </c>
    </row>
    <row r="731" spans="1:35" hidden="1">
      <c r="A731" s="130"/>
      <c r="B731" s="99"/>
      <c r="C731" s="97"/>
      <c r="D731" s="98"/>
      <c r="E731" s="98"/>
      <c r="F731" s="98"/>
      <c r="G731" s="98"/>
      <c r="H731" s="93" t="str">
        <f t="shared" si="277"/>
        <v/>
      </c>
      <c r="I731" s="778"/>
      <c r="J731" s="95" t="str">
        <f t="shared" si="278"/>
        <v/>
      </c>
      <c r="K731" s="95" t="str">
        <f t="shared" si="279"/>
        <v/>
      </c>
      <c r="L731" s="909"/>
      <c r="M731" s="93" t="str">
        <f t="shared" si="292"/>
        <v/>
      </c>
      <c r="N731" s="93" t="str">
        <f t="shared" si="280"/>
        <v/>
      </c>
      <c r="O731" s="96"/>
      <c r="P731" s="96" t="str">
        <f t="shared" si="293"/>
        <v/>
      </c>
      <c r="Q731" s="96" t="str">
        <f t="shared" si="281"/>
        <v/>
      </c>
      <c r="R731" s="96" t="str">
        <f t="shared" si="282"/>
        <v/>
      </c>
      <c r="S731" s="96" t="str">
        <f t="shared" si="294"/>
        <v/>
      </c>
      <c r="T731" s="96" t="str">
        <f t="shared" si="283"/>
        <v/>
      </c>
      <c r="U731" s="96" t="str">
        <f t="shared" si="284"/>
        <v/>
      </c>
      <c r="V731" s="96" t="str">
        <f t="shared" si="285"/>
        <v/>
      </c>
      <c r="W731" s="96" t="str">
        <f t="shared" si="286"/>
        <v/>
      </c>
      <c r="X731" s="96" t="str">
        <f t="shared" si="295"/>
        <v/>
      </c>
      <c r="Y731" s="96" t="str">
        <f t="shared" si="296"/>
        <v/>
      </c>
      <c r="Z731" s="96" t="str">
        <f t="shared" si="287"/>
        <v/>
      </c>
      <c r="AA731" s="96" t="str">
        <f t="shared" si="297"/>
        <v/>
      </c>
      <c r="AB731" s="96" t="str">
        <f t="shared" si="298"/>
        <v/>
      </c>
      <c r="AC731" s="96" t="str">
        <f t="shared" si="288"/>
        <v/>
      </c>
      <c r="AD731" s="96" t="str">
        <f t="shared" si="299"/>
        <v/>
      </c>
      <c r="AE731" s="96" t="str">
        <f t="shared" si="289"/>
        <v/>
      </c>
      <c r="AF731" s="96" t="str">
        <f t="shared" si="290"/>
        <v/>
      </c>
      <c r="AG731" s="96" t="str">
        <f t="shared" si="291"/>
        <v/>
      </c>
      <c r="AH731" s="96" t="str">
        <f t="shared" si="300"/>
        <v/>
      </c>
      <c r="AI731" s="129" t="str">
        <f t="shared" si="301"/>
        <v/>
      </c>
    </row>
    <row r="732" spans="1:35" hidden="1">
      <c r="A732" s="130"/>
      <c r="B732" s="99"/>
      <c r="C732" s="97"/>
      <c r="D732" s="98"/>
      <c r="E732" s="98"/>
      <c r="F732" s="98"/>
      <c r="G732" s="98"/>
      <c r="H732" s="93" t="str">
        <f t="shared" si="277"/>
        <v/>
      </c>
      <c r="I732" s="778"/>
      <c r="J732" s="95" t="str">
        <f t="shared" si="278"/>
        <v/>
      </c>
      <c r="K732" s="95" t="str">
        <f t="shared" si="279"/>
        <v/>
      </c>
      <c r="L732" s="909"/>
      <c r="M732" s="93" t="str">
        <f t="shared" si="292"/>
        <v/>
      </c>
      <c r="N732" s="93" t="str">
        <f t="shared" si="280"/>
        <v/>
      </c>
      <c r="O732" s="96"/>
      <c r="P732" s="96" t="str">
        <f t="shared" si="293"/>
        <v/>
      </c>
      <c r="Q732" s="96" t="str">
        <f t="shared" si="281"/>
        <v/>
      </c>
      <c r="R732" s="96" t="str">
        <f t="shared" si="282"/>
        <v/>
      </c>
      <c r="S732" s="96" t="str">
        <f t="shared" si="294"/>
        <v/>
      </c>
      <c r="T732" s="96" t="str">
        <f t="shared" si="283"/>
        <v/>
      </c>
      <c r="U732" s="96" t="str">
        <f t="shared" si="284"/>
        <v/>
      </c>
      <c r="V732" s="96" t="str">
        <f t="shared" si="285"/>
        <v/>
      </c>
      <c r="W732" s="96" t="str">
        <f t="shared" si="286"/>
        <v/>
      </c>
      <c r="X732" s="96" t="str">
        <f t="shared" si="295"/>
        <v/>
      </c>
      <c r="Y732" s="96" t="str">
        <f t="shared" si="296"/>
        <v/>
      </c>
      <c r="Z732" s="96" t="str">
        <f t="shared" si="287"/>
        <v/>
      </c>
      <c r="AA732" s="96" t="str">
        <f t="shared" si="297"/>
        <v/>
      </c>
      <c r="AB732" s="96" t="str">
        <f t="shared" si="298"/>
        <v/>
      </c>
      <c r="AC732" s="96" t="str">
        <f t="shared" si="288"/>
        <v/>
      </c>
      <c r="AD732" s="96" t="str">
        <f t="shared" si="299"/>
        <v/>
      </c>
      <c r="AE732" s="96" t="str">
        <f t="shared" si="289"/>
        <v/>
      </c>
      <c r="AF732" s="96" t="str">
        <f t="shared" si="290"/>
        <v/>
      </c>
      <c r="AG732" s="96" t="str">
        <f t="shared" si="291"/>
        <v/>
      </c>
      <c r="AH732" s="96" t="str">
        <f t="shared" si="300"/>
        <v/>
      </c>
      <c r="AI732" s="129" t="str">
        <f t="shared" si="301"/>
        <v/>
      </c>
    </row>
    <row r="733" spans="1:35" hidden="1">
      <c r="A733" s="130"/>
      <c r="B733" s="99"/>
      <c r="C733" s="97"/>
      <c r="D733" s="98"/>
      <c r="E733" s="98"/>
      <c r="F733" s="98"/>
      <c r="G733" s="98"/>
      <c r="H733" s="93" t="str">
        <f t="shared" si="277"/>
        <v/>
      </c>
      <c r="I733" s="778"/>
      <c r="J733" s="95" t="str">
        <f t="shared" si="278"/>
        <v/>
      </c>
      <c r="K733" s="95" t="str">
        <f t="shared" si="279"/>
        <v/>
      </c>
      <c r="L733" s="909"/>
      <c r="M733" s="93" t="str">
        <f t="shared" si="292"/>
        <v/>
      </c>
      <c r="N733" s="93" t="str">
        <f t="shared" si="280"/>
        <v/>
      </c>
      <c r="O733" s="96"/>
      <c r="P733" s="96" t="str">
        <f t="shared" si="293"/>
        <v/>
      </c>
      <c r="Q733" s="96" t="str">
        <f t="shared" si="281"/>
        <v/>
      </c>
      <c r="R733" s="96" t="str">
        <f t="shared" si="282"/>
        <v/>
      </c>
      <c r="S733" s="96" t="str">
        <f t="shared" si="294"/>
        <v/>
      </c>
      <c r="T733" s="96" t="str">
        <f t="shared" si="283"/>
        <v/>
      </c>
      <c r="U733" s="96" t="str">
        <f t="shared" si="284"/>
        <v/>
      </c>
      <c r="V733" s="96" t="str">
        <f t="shared" si="285"/>
        <v/>
      </c>
      <c r="W733" s="96" t="str">
        <f t="shared" si="286"/>
        <v/>
      </c>
      <c r="X733" s="96" t="str">
        <f t="shared" si="295"/>
        <v/>
      </c>
      <c r="Y733" s="96" t="str">
        <f t="shared" si="296"/>
        <v/>
      </c>
      <c r="Z733" s="96" t="str">
        <f t="shared" si="287"/>
        <v/>
      </c>
      <c r="AA733" s="96" t="str">
        <f t="shared" si="297"/>
        <v/>
      </c>
      <c r="AB733" s="96" t="str">
        <f t="shared" si="298"/>
        <v/>
      </c>
      <c r="AC733" s="96" t="str">
        <f t="shared" si="288"/>
        <v/>
      </c>
      <c r="AD733" s="96" t="str">
        <f t="shared" si="299"/>
        <v/>
      </c>
      <c r="AE733" s="96" t="str">
        <f t="shared" si="289"/>
        <v/>
      </c>
      <c r="AF733" s="96" t="str">
        <f t="shared" si="290"/>
        <v/>
      </c>
      <c r="AG733" s="96" t="str">
        <f t="shared" si="291"/>
        <v/>
      </c>
      <c r="AH733" s="96" t="str">
        <f t="shared" si="300"/>
        <v/>
      </c>
      <c r="AI733" s="129" t="str">
        <f t="shared" si="301"/>
        <v/>
      </c>
    </row>
    <row r="734" spans="1:35" hidden="1">
      <c r="A734" s="130"/>
      <c r="B734" s="99"/>
      <c r="C734" s="97"/>
      <c r="D734" s="98"/>
      <c r="E734" s="98"/>
      <c r="F734" s="98"/>
      <c r="G734" s="98"/>
      <c r="H734" s="93" t="str">
        <f t="shared" si="277"/>
        <v/>
      </c>
      <c r="I734" s="778"/>
      <c r="J734" s="95" t="str">
        <f t="shared" si="278"/>
        <v/>
      </c>
      <c r="K734" s="95" t="str">
        <f t="shared" si="279"/>
        <v/>
      </c>
      <c r="L734" s="909"/>
      <c r="M734" s="93" t="str">
        <f t="shared" si="292"/>
        <v/>
      </c>
      <c r="N734" s="93" t="str">
        <f t="shared" si="280"/>
        <v/>
      </c>
      <c r="O734" s="96"/>
      <c r="P734" s="96" t="str">
        <f t="shared" si="293"/>
        <v/>
      </c>
      <c r="Q734" s="96" t="str">
        <f t="shared" si="281"/>
        <v/>
      </c>
      <c r="R734" s="96" t="str">
        <f t="shared" si="282"/>
        <v/>
      </c>
      <c r="S734" s="96" t="str">
        <f t="shared" si="294"/>
        <v/>
      </c>
      <c r="T734" s="96" t="str">
        <f t="shared" si="283"/>
        <v/>
      </c>
      <c r="U734" s="96" t="str">
        <f t="shared" si="284"/>
        <v/>
      </c>
      <c r="V734" s="96" t="str">
        <f t="shared" si="285"/>
        <v/>
      </c>
      <c r="W734" s="96" t="str">
        <f t="shared" si="286"/>
        <v/>
      </c>
      <c r="X734" s="96" t="str">
        <f t="shared" si="295"/>
        <v/>
      </c>
      <c r="Y734" s="96" t="str">
        <f t="shared" si="296"/>
        <v/>
      </c>
      <c r="Z734" s="96" t="str">
        <f t="shared" si="287"/>
        <v/>
      </c>
      <c r="AA734" s="96" t="str">
        <f t="shared" si="297"/>
        <v/>
      </c>
      <c r="AB734" s="96" t="str">
        <f t="shared" si="298"/>
        <v/>
      </c>
      <c r="AC734" s="96" t="str">
        <f t="shared" si="288"/>
        <v/>
      </c>
      <c r="AD734" s="96" t="str">
        <f t="shared" si="299"/>
        <v/>
      </c>
      <c r="AE734" s="96" t="str">
        <f t="shared" si="289"/>
        <v/>
      </c>
      <c r="AF734" s="96" t="str">
        <f t="shared" si="290"/>
        <v/>
      </c>
      <c r="AG734" s="96" t="str">
        <f t="shared" si="291"/>
        <v/>
      </c>
      <c r="AH734" s="96" t="str">
        <f t="shared" si="300"/>
        <v/>
      </c>
      <c r="AI734" s="129" t="str">
        <f t="shared" si="301"/>
        <v/>
      </c>
    </row>
    <row r="735" spans="1:35" hidden="1">
      <c r="A735" s="130"/>
      <c r="B735" s="99"/>
      <c r="C735" s="97"/>
      <c r="D735" s="98"/>
      <c r="E735" s="98"/>
      <c r="F735" s="98"/>
      <c r="G735" s="98"/>
      <c r="H735" s="93" t="str">
        <f t="shared" si="277"/>
        <v/>
      </c>
      <c r="I735" s="778"/>
      <c r="J735" s="95" t="str">
        <f t="shared" si="278"/>
        <v/>
      </c>
      <c r="K735" s="95" t="str">
        <f t="shared" si="279"/>
        <v/>
      </c>
      <c r="L735" s="909"/>
      <c r="M735" s="93" t="str">
        <f t="shared" si="292"/>
        <v/>
      </c>
      <c r="N735" s="93" t="str">
        <f t="shared" si="280"/>
        <v/>
      </c>
      <c r="O735" s="96"/>
      <c r="P735" s="96" t="str">
        <f t="shared" si="293"/>
        <v/>
      </c>
      <c r="Q735" s="96" t="str">
        <f t="shared" si="281"/>
        <v/>
      </c>
      <c r="R735" s="96" t="str">
        <f t="shared" si="282"/>
        <v/>
      </c>
      <c r="S735" s="96" t="str">
        <f t="shared" si="294"/>
        <v/>
      </c>
      <c r="T735" s="96" t="str">
        <f t="shared" si="283"/>
        <v/>
      </c>
      <c r="U735" s="96" t="str">
        <f t="shared" si="284"/>
        <v/>
      </c>
      <c r="V735" s="96" t="str">
        <f t="shared" si="285"/>
        <v/>
      </c>
      <c r="W735" s="96" t="str">
        <f t="shared" si="286"/>
        <v/>
      </c>
      <c r="X735" s="96" t="str">
        <f t="shared" si="295"/>
        <v/>
      </c>
      <c r="Y735" s="96" t="str">
        <f t="shared" si="296"/>
        <v/>
      </c>
      <c r="Z735" s="96" t="str">
        <f t="shared" si="287"/>
        <v/>
      </c>
      <c r="AA735" s="96" t="str">
        <f t="shared" si="297"/>
        <v/>
      </c>
      <c r="AB735" s="96" t="str">
        <f t="shared" si="298"/>
        <v/>
      </c>
      <c r="AC735" s="96" t="str">
        <f t="shared" si="288"/>
        <v/>
      </c>
      <c r="AD735" s="96" t="str">
        <f t="shared" si="299"/>
        <v/>
      </c>
      <c r="AE735" s="96" t="str">
        <f t="shared" si="289"/>
        <v/>
      </c>
      <c r="AF735" s="96" t="str">
        <f t="shared" si="290"/>
        <v/>
      </c>
      <c r="AG735" s="96" t="str">
        <f t="shared" si="291"/>
        <v/>
      </c>
      <c r="AH735" s="96" t="str">
        <f t="shared" si="300"/>
        <v/>
      </c>
      <c r="AI735" s="129" t="str">
        <f t="shared" si="301"/>
        <v/>
      </c>
    </row>
    <row r="736" spans="1:35" hidden="1">
      <c r="A736" s="130"/>
      <c r="B736" s="99"/>
      <c r="C736" s="97"/>
      <c r="D736" s="98"/>
      <c r="E736" s="98"/>
      <c r="F736" s="98"/>
      <c r="G736" s="98"/>
      <c r="H736" s="93" t="str">
        <f t="shared" ref="H736:H799" si="302">IF(AND(ISNUMBER(D736),ISNUMBER(E736),ISNUMBER(F736),ISNUMBER(G736)),ROUND(((D736-E736)+(F736-G736))/2,2),"")</f>
        <v/>
      </c>
      <c r="I736" s="778"/>
      <c r="J736" s="95" t="str">
        <f t="shared" ref="J736:J799" si="303">IF(OR(I736=30,I736=40,I736=60,I736=80,I736=100,I736=120,I736=150,I736=200),VLOOKUP(I736,$C$1021:$D$1028,2,FALSE),"")</f>
        <v/>
      </c>
      <c r="K736" s="95" t="str">
        <f t="shared" ref="K736:K799" si="304">IF(J736&lt;&gt;"",VLOOKUP(I736,$C$1021:$E$1028,3,FALSE),"")</f>
        <v/>
      </c>
      <c r="L736" s="909"/>
      <c r="M736" s="93" t="str">
        <f t="shared" si="292"/>
        <v/>
      </c>
      <c r="N736" s="93" t="str">
        <f t="shared" ref="N736:N799" si="305">IF(AND(ISNUMBER(K736),ISNUMBER(M736)),ROUND(PI()*K736^2/4*M736,2),"")</f>
        <v/>
      </c>
      <c r="O736" s="96"/>
      <c r="P736" s="96" t="str">
        <f t="shared" si="293"/>
        <v/>
      </c>
      <c r="Q736" s="96" t="str">
        <f t="shared" ref="Q736:Q799" si="306">IF(AND(ISNUMBER(H736),ISNUMBER(J736),ISNUMBER(O736)),H736+J736+O736,"")</f>
        <v/>
      </c>
      <c r="R736" s="96" t="str">
        <f t="shared" ref="R736:R799" si="307">IF(AND(ISNUMBER(I736),ISNUMBER(Q736)),IF(Q736&lt;2,VLOOKUP(I736,$C$1021:$G$1028,5),IF(Q736&lt;3,VLOOKUP(I736,$C$1021:$H$1028,6),IF(Q736&lt;4,VLOOKUP(I736,C$1021:I$1028,7),IF(Q736&gt;=4,VLOOKUP(I736,$C$1021:$J$1028,8),)))),"")</f>
        <v/>
      </c>
      <c r="S736" s="96" t="str">
        <f t="shared" si="294"/>
        <v/>
      </c>
      <c r="T736" s="96" t="str">
        <f t="shared" ref="T736:T799" si="308">IF(AND(ISNUMBER(K736),ISNUMBER(L736),ISNUMBER(R736),ISNUMBER(S736)),ROUND(K736*L736+2*R736+(L736-1)*S736,2),"")</f>
        <v/>
      </c>
      <c r="U736" s="96" t="str">
        <f t="shared" ref="U736:U799" si="309">IF(AND(ISNUMBER(K736),ISNUMBER(O736),ISNUMBER(Q736)),Q736-O736-K736,"")</f>
        <v/>
      </c>
      <c r="V736" s="96" t="str">
        <f t="shared" ref="V736:V799" si="310">IF(AND(ISNUMBER(C736),ISNUMBER(Q736),ISNUMBER(T736)),ROUND(C736*Q736*T736,2),"")</f>
        <v/>
      </c>
      <c r="W736" s="96" t="str">
        <f t="shared" ref="W736:W799" si="311">IF(AND(ISNUMBER(M736),ISNUMBER(K736),ISNUMBER($W$12)),ROUND(M736*(PI()*K736+0.3)*$W$12,2),"")</f>
        <v/>
      </c>
      <c r="X736" s="96" t="str">
        <f t="shared" si="295"/>
        <v/>
      </c>
      <c r="Y736" s="96" t="str">
        <f t="shared" si="296"/>
        <v/>
      </c>
      <c r="Z736" s="96" t="str">
        <f t="shared" ref="Z736:Z799" si="312">IF(AND(ISNUMBER(V736),ISNUMBER(N736),ISNUMBER(P736),ISNUMBER(X736)),V736-N736-P736-X736,IF(AND(ISNUMBER(V736),ISNUMBER(N736),ISNUMBER(P736)),V736-N736-P736,""))</f>
        <v/>
      </c>
      <c r="AA736" s="96" t="str">
        <f t="shared" si="297"/>
        <v/>
      </c>
      <c r="AB736" s="96" t="str">
        <f t="shared" si="298"/>
        <v/>
      </c>
      <c r="AC736" s="96" t="str">
        <f t="shared" ref="AC736:AC799" si="313">IF(AND(ISNUMBER(N736),ISNUMBER(P736),ISNUMBER(X736),ISNUMBER(AB736)),N736+P736+X736+AB736,IF(AND(ISNUMBER(N736),ISNUMBER(P736),ISNUMBER(AB736)),N736+P736+AB736,""))</f>
        <v/>
      </c>
      <c r="AD736" s="96" t="str">
        <f t="shared" si="299"/>
        <v/>
      </c>
      <c r="AE736" s="96" t="str">
        <f t="shared" ref="AE736:AE799" si="314">IF(AND(ISNUMBER(AC736),ISNUMBER($AE$12)),ROUND(AC736*$AE$12,2),"")</f>
        <v/>
      </c>
      <c r="AF736" s="96" t="str">
        <f t="shared" ref="AF736:AF799" si="315">IF(AND(ISNUMBER(AD736),ISNUMBER($AF$12)),ROUND(AD736*$AF$12,2),"")</f>
        <v/>
      </c>
      <c r="AG736" s="96" t="str">
        <f t="shared" ref="AG736:AG799" si="316">IF(AND(ISNUMBER(C736),ISNUMBER(Q736),ISNUMBER($AG$12)),IF(Q736&gt;$AG$12,ROUND(C736*Q736*2,2),0),"")</f>
        <v/>
      </c>
      <c r="AH736" s="96" t="str">
        <f t="shared" si="300"/>
        <v/>
      </c>
      <c r="AI736" s="129" t="str">
        <f t="shared" si="301"/>
        <v/>
      </c>
    </row>
    <row r="737" spans="1:35" hidden="1">
      <c r="A737" s="130"/>
      <c r="B737" s="99"/>
      <c r="C737" s="97"/>
      <c r="D737" s="98"/>
      <c r="E737" s="98"/>
      <c r="F737" s="98"/>
      <c r="G737" s="98"/>
      <c r="H737" s="93" t="str">
        <f t="shared" si="302"/>
        <v/>
      </c>
      <c r="I737" s="778"/>
      <c r="J737" s="95" t="str">
        <f t="shared" si="303"/>
        <v/>
      </c>
      <c r="K737" s="95" t="str">
        <f t="shared" si="304"/>
        <v/>
      </c>
      <c r="L737" s="909"/>
      <c r="M737" s="93" t="str">
        <f t="shared" ref="M737:M800" si="317">IF(AND(ISNUMBER(C737),ISNUMBER(L737)),ROUND(C737*L737,2),"")</f>
        <v/>
      </c>
      <c r="N737" s="93" t="str">
        <f t="shared" si="305"/>
        <v/>
      </c>
      <c r="O737" s="96"/>
      <c r="P737" s="96" t="str">
        <f t="shared" ref="P737:P800" si="318">IF(AND(ISNUMBER(C737),ISNUMBER(K737),ISNUMBER(L737),ISNUMBER(O737)),ROUND(C737*K737*L737*O737+((L737-1)*0.2*C737*O737),2),"")</f>
        <v/>
      </c>
      <c r="Q737" s="96" t="str">
        <f t="shared" si="306"/>
        <v/>
      </c>
      <c r="R737" s="96" t="str">
        <f t="shared" si="307"/>
        <v/>
      </c>
      <c r="S737" s="96" t="str">
        <f t="shared" ref="S737:S800" si="319">IF(AND(ISNUMBER(I737),ISNUMBER(L737)),IF(L737&gt;1,VLOOKUP(I737,$C$1021:$F$1028,4),0),"")</f>
        <v/>
      </c>
      <c r="T737" s="96" t="str">
        <f t="shared" si="308"/>
        <v/>
      </c>
      <c r="U737" s="96" t="str">
        <f t="shared" si="309"/>
        <v/>
      </c>
      <c r="V737" s="96" t="str">
        <f t="shared" si="310"/>
        <v/>
      </c>
      <c r="W737" s="96" t="str">
        <f t="shared" si="311"/>
        <v/>
      </c>
      <c r="X737" s="96" t="str">
        <f t="shared" ref="X737:X800" si="320">IF(AND(ISNUMBER(T737),ISNUMBER(R737),ISNUMBER(I737),ISNUMBER(L737),ISNUMBER(U737),ISNUMBER(K737),ISNUMBER(C737)),IF(U737&lt;VLOOKUP(I737,$C$1021:$K$1028,9),ROUND((((T737-(2*R737)+0.1+0.1)*VLOOKUP(I737,$C$1021:$L$1028,10))-(L737*(PI()*(K737/2)^2)))*C737,2),""),"")</f>
        <v/>
      </c>
      <c r="Y737" s="96" t="str">
        <f t="shared" ref="Y737:Y800" si="321">IF(ISNUMBER(X737),U737-0.1,"")</f>
        <v/>
      </c>
      <c r="Z737" s="96" t="str">
        <f t="shared" si="312"/>
        <v/>
      </c>
      <c r="AA737" s="96" t="str">
        <f t="shared" ref="AA737:AA800" si="322">IF(Z737&lt;0,"",Z737)</f>
        <v/>
      </c>
      <c r="AB737" s="96" t="str">
        <f t="shared" ref="AB737:AB800" si="323">IF(AND(ISNUMBER(AA737),ISNUMBER($AB$12)),ROUND(AA737*$AB$12,2),"")</f>
        <v/>
      </c>
      <c r="AC737" s="96" t="str">
        <f t="shared" si="313"/>
        <v/>
      </c>
      <c r="AD737" s="96" t="str">
        <f t="shared" ref="AD737:AD800" si="324">IF(ISNUMBER(AB737),AB737,"")</f>
        <v/>
      </c>
      <c r="AE737" s="96" t="str">
        <f t="shared" si="314"/>
        <v/>
      </c>
      <c r="AF737" s="96" t="str">
        <f t="shared" si="315"/>
        <v/>
      </c>
      <c r="AG737" s="96" t="str">
        <f t="shared" si="316"/>
        <v/>
      </c>
      <c r="AH737" s="96" t="str">
        <f t="shared" ref="AH737:AH800" si="325">IF(ISNUMBER(Y737),IF(AND(Y737&lt;0,ABS(Y737)&lt;$AH$12),ROUND((T737-(2*R737)+0.1+0.1)*ABS(Y737)*C737,2),IF(ABS(Y737)&gt;=$AH$12,ROUND((T737-(2*R737)+0.1+0.1)*$AH$12*C737,2),"")),"")</f>
        <v/>
      </c>
      <c r="AI737" s="129" t="str">
        <f t="shared" ref="AI737:AI800" si="326">IF(AND(ISNUMBER(Y737),ISNUMBER($AI$12)),IF(AND(Y737&lt;0,ABS(Y737)&gt;$AH$12),ROUND((T737-(2*R737)+0.1+0.1)*(ABS(Y737)-$AH$12)*C737,2),""),"")</f>
        <v/>
      </c>
    </row>
    <row r="738" spans="1:35" hidden="1">
      <c r="A738" s="130"/>
      <c r="B738" s="99"/>
      <c r="C738" s="97"/>
      <c r="D738" s="98"/>
      <c r="E738" s="98"/>
      <c r="F738" s="98"/>
      <c r="G738" s="98"/>
      <c r="H738" s="93" t="str">
        <f t="shared" si="302"/>
        <v/>
      </c>
      <c r="I738" s="778"/>
      <c r="J738" s="95" t="str">
        <f t="shared" si="303"/>
        <v/>
      </c>
      <c r="K738" s="95" t="str">
        <f t="shared" si="304"/>
        <v/>
      </c>
      <c r="L738" s="909"/>
      <c r="M738" s="93" t="str">
        <f t="shared" si="317"/>
        <v/>
      </c>
      <c r="N738" s="93" t="str">
        <f t="shared" si="305"/>
        <v/>
      </c>
      <c r="O738" s="96"/>
      <c r="P738" s="96" t="str">
        <f t="shared" si="318"/>
        <v/>
      </c>
      <c r="Q738" s="96" t="str">
        <f t="shared" si="306"/>
        <v/>
      </c>
      <c r="R738" s="96" t="str">
        <f t="shared" si="307"/>
        <v/>
      </c>
      <c r="S738" s="96" t="str">
        <f t="shared" si="319"/>
        <v/>
      </c>
      <c r="T738" s="96" t="str">
        <f t="shared" si="308"/>
        <v/>
      </c>
      <c r="U738" s="96" t="str">
        <f t="shared" si="309"/>
        <v/>
      </c>
      <c r="V738" s="96" t="str">
        <f t="shared" si="310"/>
        <v/>
      </c>
      <c r="W738" s="96" t="str">
        <f t="shared" si="311"/>
        <v/>
      </c>
      <c r="X738" s="96" t="str">
        <f t="shared" si="320"/>
        <v/>
      </c>
      <c r="Y738" s="96" t="str">
        <f t="shared" si="321"/>
        <v/>
      </c>
      <c r="Z738" s="96" t="str">
        <f t="shared" si="312"/>
        <v/>
      </c>
      <c r="AA738" s="96" t="str">
        <f t="shared" si="322"/>
        <v/>
      </c>
      <c r="AB738" s="96" t="str">
        <f t="shared" si="323"/>
        <v/>
      </c>
      <c r="AC738" s="96" t="str">
        <f t="shared" si="313"/>
        <v/>
      </c>
      <c r="AD738" s="96" t="str">
        <f t="shared" si="324"/>
        <v/>
      </c>
      <c r="AE738" s="96" t="str">
        <f t="shared" si="314"/>
        <v/>
      </c>
      <c r="AF738" s="96" t="str">
        <f t="shared" si="315"/>
        <v/>
      </c>
      <c r="AG738" s="96" t="str">
        <f t="shared" si="316"/>
        <v/>
      </c>
      <c r="AH738" s="96" t="str">
        <f t="shared" si="325"/>
        <v/>
      </c>
      <c r="AI738" s="129" t="str">
        <f t="shared" si="326"/>
        <v/>
      </c>
    </row>
    <row r="739" spans="1:35" hidden="1">
      <c r="A739" s="130"/>
      <c r="B739" s="99"/>
      <c r="C739" s="97"/>
      <c r="D739" s="98"/>
      <c r="E739" s="98"/>
      <c r="F739" s="98"/>
      <c r="G739" s="98"/>
      <c r="H739" s="93" t="str">
        <f t="shared" si="302"/>
        <v/>
      </c>
      <c r="I739" s="778"/>
      <c r="J739" s="95" t="str">
        <f t="shared" si="303"/>
        <v/>
      </c>
      <c r="K739" s="95" t="str">
        <f t="shared" si="304"/>
        <v/>
      </c>
      <c r="L739" s="909"/>
      <c r="M739" s="93" t="str">
        <f t="shared" si="317"/>
        <v/>
      </c>
      <c r="N739" s="93" t="str">
        <f t="shared" si="305"/>
        <v/>
      </c>
      <c r="O739" s="96"/>
      <c r="P739" s="96" t="str">
        <f t="shared" si="318"/>
        <v/>
      </c>
      <c r="Q739" s="96" t="str">
        <f t="shared" si="306"/>
        <v/>
      </c>
      <c r="R739" s="96" t="str">
        <f t="shared" si="307"/>
        <v/>
      </c>
      <c r="S739" s="96" t="str">
        <f t="shared" si="319"/>
        <v/>
      </c>
      <c r="T739" s="96" t="str">
        <f t="shared" si="308"/>
        <v/>
      </c>
      <c r="U739" s="96" t="str">
        <f t="shared" si="309"/>
        <v/>
      </c>
      <c r="V739" s="96" t="str">
        <f t="shared" si="310"/>
        <v/>
      </c>
      <c r="W739" s="96" t="str">
        <f t="shared" si="311"/>
        <v/>
      </c>
      <c r="X739" s="96" t="str">
        <f t="shared" si="320"/>
        <v/>
      </c>
      <c r="Y739" s="96" t="str">
        <f t="shared" si="321"/>
        <v/>
      </c>
      <c r="Z739" s="96" t="str">
        <f t="shared" si="312"/>
        <v/>
      </c>
      <c r="AA739" s="96" t="str">
        <f t="shared" si="322"/>
        <v/>
      </c>
      <c r="AB739" s="96" t="str">
        <f t="shared" si="323"/>
        <v/>
      </c>
      <c r="AC739" s="96" t="str">
        <f t="shared" si="313"/>
        <v/>
      </c>
      <c r="AD739" s="96" t="str">
        <f t="shared" si="324"/>
        <v/>
      </c>
      <c r="AE739" s="96" t="str">
        <f t="shared" si="314"/>
        <v/>
      </c>
      <c r="AF739" s="96" t="str">
        <f t="shared" si="315"/>
        <v/>
      </c>
      <c r="AG739" s="96" t="str">
        <f t="shared" si="316"/>
        <v/>
      </c>
      <c r="AH739" s="96" t="str">
        <f t="shared" si="325"/>
        <v/>
      </c>
      <c r="AI739" s="129" t="str">
        <f t="shared" si="326"/>
        <v/>
      </c>
    </row>
    <row r="740" spans="1:35" hidden="1">
      <c r="A740" s="130"/>
      <c r="B740" s="99"/>
      <c r="C740" s="97"/>
      <c r="D740" s="98"/>
      <c r="E740" s="98"/>
      <c r="F740" s="98"/>
      <c r="G740" s="98"/>
      <c r="H740" s="93" t="str">
        <f t="shared" si="302"/>
        <v/>
      </c>
      <c r="I740" s="778"/>
      <c r="J740" s="95" t="str">
        <f t="shared" si="303"/>
        <v/>
      </c>
      <c r="K740" s="95" t="str">
        <f t="shared" si="304"/>
        <v/>
      </c>
      <c r="L740" s="909"/>
      <c r="M740" s="93" t="str">
        <f t="shared" si="317"/>
        <v/>
      </c>
      <c r="N740" s="93" t="str">
        <f t="shared" si="305"/>
        <v/>
      </c>
      <c r="O740" s="96"/>
      <c r="P740" s="96" t="str">
        <f t="shared" si="318"/>
        <v/>
      </c>
      <c r="Q740" s="96" t="str">
        <f t="shared" si="306"/>
        <v/>
      </c>
      <c r="R740" s="96" t="str">
        <f t="shared" si="307"/>
        <v/>
      </c>
      <c r="S740" s="96" t="str">
        <f t="shared" si="319"/>
        <v/>
      </c>
      <c r="T740" s="96" t="str">
        <f t="shared" si="308"/>
        <v/>
      </c>
      <c r="U740" s="96" t="str">
        <f t="shared" si="309"/>
        <v/>
      </c>
      <c r="V740" s="96" t="str">
        <f t="shared" si="310"/>
        <v/>
      </c>
      <c r="W740" s="96" t="str">
        <f t="shared" si="311"/>
        <v/>
      </c>
      <c r="X740" s="96" t="str">
        <f t="shared" si="320"/>
        <v/>
      </c>
      <c r="Y740" s="96" t="str">
        <f t="shared" si="321"/>
        <v/>
      </c>
      <c r="Z740" s="96" t="str">
        <f t="shared" si="312"/>
        <v/>
      </c>
      <c r="AA740" s="96" t="str">
        <f t="shared" si="322"/>
        <v/>
      </c>
      <c r="AB740" s="96" t="str">
        <f t="shared" si="323"/>
        <v/>
      </c>
      <c r="AC740" s="96" t="str">
        <f t="shared" si="313"/>
        <v/>
      </c>
      <c r="AD740" s="96" t="str">
        <f t="shared" si="324"/>
        <v/>
      </c>
      <c r="AE740" s="96" t="str">
        <f t="shared" si="314"/>
        <v/>
      </c>
      <c r="AF740" s="96" t="str">
        <f t="shared" si="315"/>
        <v/>
      </c>
      <c r="AG740" s="96" t="str">
        <f t="shared" si="316"/>
        <v/>
      </c>
      <c r="AH740" s="96" t="str">
        <f t="shared" si="325"/>
        <v/>
      </c>
      <c r="AI740" s="129" t="str">
        <f t="shared" si="326"/>
        <v/>
      </c>
    </row>
    <row r="741" spans="1:35" hidden="1">
      <c r="A741" s="130"/>
      <c r="B741" s="99"/>
      <c r="C741" s="97"/>
      <c r="D741" s="98"/>
      <c r="E741" s="98"/>
      <c r="F741" s="98"/>
      <c r="G741" s="98"/>
      <c r="H741" s="93" t="str">
        <f t="shared" si="302"/>
        <v/>
      </c>
      <c r="I741" s="778"/>
      <c r="J741" s="95" t="str">
        <f t="shared" si="303"/>
        <v/>
      </c>
      <c r="K741" s="95" t="str">
        <f t="shared" si="304"/>
        <v/>
      </c>
      <c r="L741" s="909"/>
      <c r="M741" s="93" t="str">
        <f t="shared" si="317"/>
        <v/>
      </c>
      <c r="N741" s="93" t="str">
        <f t="shared" si="305"/>
        <v/>
      </c>
      <c r="O741" s="96"/>
      <c r="P741" s="96" t="str">
        <f t="shared" si="318"/>
        <v/>
      </c>
      <c r="Q741" s="96" t="str">
        <f t="shared" si="306"/>
        <v/>
      </c>
      <c r="R741" s="96" t="str">
        <f t="shared" si="307"/>
        <v/>
      </c>
      <c r="S741" s="96" t="str">
        <f t="shared" si="319"/>
        <v/>
      </c>
      <c r="T741" s="96" t="str">
        <f t="shared" si="308"/>
        <v/>
      </c>
      <c r="U741" s="96" t="str">
        <f t="shared" si="309"/>
        <v/>
      </c>
      <c r="V741" s="96" t="str">
        <f t="shared" si="310"/>
        <v/>
      </c>
      <c r="W741" s="96" t="str">
        <f t="shared" si="311"/>
        <v/>
      </c>
      <c r="X741" s="96" t="str">
        <f t="shared" si="320"/>
        <v/>
      </c>
      <c r="Y741" s="96" t="str">
        <f t="shared" si="321"/>
        <v/>
      </c>
      <c r="Z741" s="96" t="str">
        <f t="shared" si="312"/>
        <v/>
      </c>
      <c r="AA741" s="96" t="str">
        <f t="shared" si="322"/>
        <v/>
      </c>
      <c r="AB741" s="96" t="str">
        <f t="shared" si="323"/>
        <v/>
      </c>
      <c r="AC741" s="96" t="str">
        <f t="shared" si="313"/>
        <v/>
      </c>
      <c r="AD741" s="96" t="str">
        <f t="shared" si="324"/>
        <v/>
      </c>
      <c r="AE741" s="96" t="str">
        <f t="shared" si="314"/>
        <v/>
      </c>
      <c r="AF741" s="96" t="str">
        <f t="shared" si="315"/>
        <v/>
      </c>
      <c r="AG741" s="96" t="str">
        <f t="shared" si="316"/>
        <v/>
      </c>
      <c r="AH741" s="96" t="str">
        <f t="shared" si="325"/>
        <v/>
      </c>
      <c r="AI741" s="129" t="str">
        <f t="shared" si="326"/>
        <v/>
      </c>
    </row>
    <row r="742" spans="1:35" hidden="1">
      <c r="A742" s="130"/>
      <c r="B742" s="99"/>
      <c r="C742" s="97"/>
      <c r="D742" s="98"/>
      <c r="E742" s="98"/>
      <c r="F742" s="98"/>
      <c r="G742" s="98"/>
      <c r="H742" s="93" t="str">
        <f t="shared" si="302"/>
        <v/>
      </c>
      <c r="I742" s="778"/>
      <c r="J742" s="95" t="str">
        <f t="shared" si="303"/>
        <v/>
      </c>
      <c r="K742" s="95" t="str">
        <f t="shared" si="304"/>
        <v/>
      </c>
      <c r="L742" s="909"/>
      <c r="M742" s="93" t="str">
        <f t="shared" si="317"/>
        <v/>
      </c>
      <c r="N742" s="93" t="str">
        <f t="shared" si="305"/>
        <v/>
      </c>
      <c r="O742" s="96"/>
      <c r="P742" s="96" t="str">
        <f t="shared" si="318"/>
        <v/>
      </c>
      <c r="Q742" s="96" t="str">
        <f t="shared" si="306"/>
        <v/>
      </c>
      <c r="R742" s="96" t="str">
        <f t="shared" si="307"/>
        <v/>
      </c>
      <c r="S742" s="96" t="str">
        <f t="shared" si="319"/>
        <v/>
      </c>
      <c r="T742" s="96" t="str">
        <f t="shared" si="308"/>
        <v/>
      </c>
      <c r="U742" s="96" t="str">
        <f t="shared" si="309"/>
        <v/>
      </c>
      <c r="V742" s="96" t="str">
        <f t="shared" si="310"/>
        <v/>
      </c>
      <c r="W742" s="96" t="str">
        <f t="shared" si="311"/>
        <v/>
      </c>
      <c r="X742" s="96" t="str">
        <f t="shared" si="320"/>
        <v/>
      </c>
      <c r="Y742" s="96" t="str">
        <f t="shared" si="321"/>
        <v/>
      </c>
      <c r="Z742" s="96" t="str">
        <f t="shared" si="312"/>
        <v/>
      </c>
      <c r="AA742" s="96" t="str">
        <f t="shared" si="322"/>
        <v/>
      </c>
      <c r="AB742" s="96" t="str">
        <f t="shared" si="323"/>
        <v/>
      </c>
      <c r="AC742" s="96" t="str">
        <f t="shared" si="313"/>
        <v/>
      </c>
      <c r="AD742" s="96" t="str">
        <f t="shared" si="324"/>
        <v/>
      </c>
      <c r="AE742" s="96" t="str">
        <f t="shared" si="314"/>
        <v/>
      </c>
      <c r="AF742" s="96" t="str">
        <f t="shared" si="315"/>
        <v/>
      </c>
      <c r="AG742" s="96" t="str">
        <f t="shared" si="316"/>
        <v/>
      </c>
      <c r="AH742" s="96" t="str">
        <f t="shared" si="325"/>
        <v/>
      </c>
      <c r="AI742" s="129" t="str">
        <f t="shared" si="326"/>
        <v/>
      </c>
    </row>
    <row r="743" spans="1:35" hidden="1">
      <c r="A743" s="130"/>
      <c r="B743" s="99"/>
      <c r="C743" s="97"/>
      <c r="D743" s="98"/>
      <c r="E743" s="98"/>
      <c r="F743" s="98"/>
      <c r="G743" s="98"/>
      <c r="H743" s="93" t="str">
        <f t="shared" si="302"/>
        <v/>
      </c>
      <c r="I743" s="778"/>
      <c r="J743" s="95" t="str">
        <f t="shared" si="303"/>
        <v/>
      </c>
      <c r="K743" s="95" t="str">
        <f t="shared" si="304"/>
        <v/>
      </c>
      <c r="L743" s="909"/>
      <c r="M743" s="93" t="str">
        <f t="shared" si="317"/>
        <v/>
      </c>
      <c r="N743" s="93" t="str">
        <f t="shared" si="305"/>
        <v/>
      </c>
      <c r="O743" s="96"/>
      <c r="P743" s="96" t="str">
        <f t="shared" si="318"/>
        <v/>
      </c>
      <c r="Q743" s="96" t="str">
        <f t="shared" si="306"/>
        <v/>
      </c>
      <c r="R743" s="96" t="str">
        <f t="shared" si="307"/>
        <v/>
      </c>
      <c r="S743" s="96" t="str">
        <f t="shared" si="319"/>
        <v/>
      </c>
      <c r="T743" s="96" t="str">
        <f t="shared" si="308"/>
        <v/>
      </c>
      <c r="U743" s="96" t="str">
        <f t="shared" si="309"/>
        <v/>
      </c>
      <c r="V743" s="96" t="str">
        <f t="shared" si="310"/>
        <v/>
      </c>
      <c r="W743" s="96" t="str">
        <f t="shared" si="311"/>
        <v/>
      </c>
      <c r="X743" s="96" t="str">
        <f t="shared" si="320"/>
        <v/>
      </c>
      <c r="Y743" s="96" t="str">
        <f t="shared" si="321"/>
        <v/>
      </c>
      <c r="Z743" s="96" t="str">
        <f t="shared" si="312"/>
        <v/>
      </c>
      <c r="AA743" s="96" t="str">
        <f t="shared" si="322"/>
        <v/>
      </c>
      <c r="AB743" s="96" t="str">
        <f t="shared" si="323"/>
        <v/>
      </c>
      <c r="AC743" s="96" t="str">
        <f t="shared" si="313"/>
        <v/>
      </c>
      <c r="AD743" s="96" t="str">
        <f t="shared" si="324"/>
        <v/>
      </c>
      <c r="AE743" s="96" t="str">
        <f t="shared" si="314"/>
        <v/>
      </c>
      <c r="AF743" s="96" t="str">
        <f t="shared" si="315"/>
        <v/>
      </c>
      <c r="AG743" s="96" t="str">
        <f t="shared" si="316"/>
        <v/>
      </c>
      <c r="AH743" s="96" t="str">
        <f t="shared" si="325"/>
        <v/>
      </c>
      <c r="AI743" s="129" t="str">
        <f t="shared" si="326"/>
        <v/>
      </c>
    </row>
    <row r="744" spans="1:35" hidden="1">
      <c r="A744" s="130"/>
      <c r="B744" s="99"/>
      <c r="C744" s="97"/>
      <c r="D744" s="98"/>
      <c r="E744" s="98"/>
      <c r="F744" s="98"/>
      <c r="G744" s="98"/>
      <c r="H744" s="93" t="str">
        <f t="shared" si="302"/>
        <v/>
      </c>
      <c r="I744" s="778"/>
      <c r="J744" s="95" t="str">
        <f t="shared" si="303"/>
        <v/>
      </c>
      <c r="K744" s="95" t="str">
        <f t="shared" si="304"/>
        <v/>
      </c>
      <c r="L744" s="909"/>
      <c r="M744" s="93" t="str">
        <f t="shared" si="317"/>
        <v/>
      </c>
      <c r="N744" s="93" t="str">
        <f t="shared" si="305"/>
        <v/>
      </c>
      <c r="O744" s="96"/>
      <c r="P744" s="96" t="str">
        <f t="shared" si="318"/>
        <v/>
      </c>
      <c r="Q744" s="96" t="str">
        <f t="shared" si="306"/>
        <v/>
      </c>
      <c r="R744" s="96" t="str">
        <f t="shared" si="307"/>
        <v/>
      </c>
      <c r="S744" s="96" t="str">
        <f t="shared" si="319"/>
        <v/>
      </c>
      <c r="T744" s="96" t="str">
        <f t="shared" si="308"/>
        <v/>
      </c>
      <c r="U744" s="96" t="str">
        <f t="shared" si="309"/>
        <v/>
      </c>
      <c r="V744" s="96" t="str">
        <f t="shared" si="310"/>
        <v/>
      </c>
      <c r="W744" s="96" t="str">
        <f t="shared" si="311"/>
        <v/>
      </c>
      <c r="X744" s="96" t="str">
        <f t="shared" si="320"/>
        <v/>
      </c>
      <c r="Y744" s="96" t="str">
        <f t="shared" si="321"/>
        <v/>
      </c>
      <c r="Z744" s="96" t="str">
        <f t="shared" si="312"/>
        <v/>
      </c>
      <c r="AA744" s="96" t="str">
        <f t="shared" si="322"/>
        <v/>
      </c>
      <c r="AB744" s="96" t="str">
        <f t="shared" si="323"/>
        <v/>
      </c>
      <c r="AC744" s="96" t="str">
        <f t="shared" si="313"/>
        <v/>
      </c>
      <c r="AD744" s="96" t="str">
        <f t="shared" si="324"/>
        <v/>
      </c>
      <c r="AE744" s="96" t="str">
        <f t="shared" si="314"/>
        <v/>
      </c>
      <c r="AF744" s="96" t="str">
        <f t="shared" si="315"/>
        <v/>
      </c>
      <c r="AG744" s="96" t="str">
        <f t="shared" si="316"/>
        <v/>
      </c>
      <c r="AH744" s="96" t="str">
        <f t="shared" si="325"/>
        <v/>
      </c>
      <c r="AI744" s="129" t="str">
        <f t="shared" si="326"/>
        <v/>
      </c>
    </row>
    <row r="745" spans="1:35" hidden="1">
      <c r="A745" s="130"/>
      <c r="B745" s="99"/>
      <c r="C745" s="97"/>
      <c r="D745" s="98"/>
      <c r="E745" s="98"/>
      <c r="F745" s="98"/>
      <c r="G745" s="98"/>
      <c r="H745" s="93" t="str">
        <f t="shared" si="302"/>
        <v/>
      </c>
      <c r="I745" s="778"/>
      <c r="J745" s="95" t="str">
        <f t="shared" si="303"/>
        <v/>
      </c>
      <c r="K745" s="95" t="str">
        <f t="shared" si="304"/>
        <v/>
      </c>
      <c r="L745" s="909"/>
      <c r="M745" s="93" t="str">
        <f t="shared" si="317"/>
        <v/>
      </c>
      <c r="N745" s="93" t="str">
        <f t="shared" si="305"/>
        <v/>
      </c>
      <c r="O745" s="96"/>
      <c r="P745" s="96" t="str">
        <f t="shared" si="318"/>
        <v/>
      </c>
      <c r="Q745" s="96" t="str">
        <f t="shared" si="306"/>
        <v/>
      </c>
      <c r="R745" s="96" t="str">
        <f t="shared" si="307"/>
        <v/>
      </c>
      <c r="S745" s="96" t="str">
        <f t="shared" si="319"/>
        <v/>
      </c>
      <c r="T745" s="96" t="str">
        <f t="shared" si="308"/>
        <v/>
      </c>
      <c r="U745" s="96" t="str">
        <f t="shared" si="309"/>
        <v/>
      </c>
      <c r="V745" s="96" t="str">
        <f t="shared" si="310"/>
        <v/>
      </c>
      <c r="W745" s="96" t="str">
        <f t="shared" si="311"/>
        <v/>
      </c>
      <c r="X745" s="96" t="str">
        <f t="shared" si="320"/>
        <v/>
      </c>
      <c r="Y745" s="96" t="str">
        <f t="shared" si="321"/>
        <v/>
      </c>
      <c r="Z745" s="96" t="str">
        <f t="shared" si="312"/>
        <v/>
      </c>
      <c r="AA745" s="96" t="str">
        <f t="shared" si="322"/>
        <v/>
      </c>
      <c r="AB745" s="96" t="str">
        <f t="shared" si="323"/>
        <v/>
      </c>
      <c r="AC745" s="96" t="str">
        <f t="shared" si="313"/>
        <v/>
      </c>
      <c r="AD745" s="96" t="str">
        <f t="shared" si="324"/>
        <v/>
      </c>
      <c r="AE745" s="96" t="str">
        <f t="shared" si="314"/>
        <v/>
      </c>
      <c r="AF745" s="96" t="str">
        <f t="shared" si="315"/>
        <v/>
      </c>
      <c r="AG745" s="96" t="str">
        <f t="shared" si="316"/>
        <v/>
      </c>
      <c r="AH745" s="96" t="str">
        <f t="shared" si="325"/>
        <v/>
      </c>
      <c r="AI745" s="129" t="str">
        <f t="shared" si="326"/>
        <v/>
      </c>
    </row>
    <row r="746" spans="1:35" hidden="1">
      <c r="A746" s="130"/>
      <c r="B746" s="99"/>
      <c r="C746" s="97"/>
      <c r="D746" s="98"/>
      <c r="E746" s="98"/>
      <c r="F746" s="98"/>
      <c r="G746" s="98"/>
      <c r="H746" s="93" t="str">
        <f t="shared" si="302"/>
        <v/>
      </c>
      <c r="I746" s="778"/>
      <c r="J746" s="95" t="str">
        <f t="shared" si="303"/>
        <v/>
      </c>
      <c r="K746" s="95" t="str">
        <f t="shared" si="304"/>
        <v/>
      </c>
      <c r="L746" s="909"/>
      <c r="M746" s="93" t="str">
        <f t="shared" si="317"/>
        <v/>
      </c>
      <c r="N746" s="93" t="str">
        <f t="shared" si="305"/>
        <v/>
      </c>
      <c r="O746" s="96"/>
      <c r="P746" s="96" t="str">
        <f t="shared" si="318"/>
        <v/>
      </c>
      <c r="Q746" s="96" t="str">
        <f t="shared" si="306"/>
        <v/>
      </c>
      <c r="R746" s="96" t="str">
        <f t="shared" si="307"/>
        <v/>
      </c>
      <c r="S746" s="96" t="str">
        <f t="shared" si="319"/>
        <v/>
      </c>
      <c r="T746" s="96" t="str">
        <f t="shared" si="308"/>
        <v/>
      </c>
      <c r="U746" s="96" t="str">
        <f t="shared" si="309"/>
        <v/>
      </c>
      <c r="V746" s="96" t="str">
        <f t="shared" si="310"/>
        <v/>
      </c>
      <c r="W746" s="96" t="str">
        <f t="shared" si="311"/>
        <v/>
      </c>
      <c r="X746" s="96" t="str">
        <f t="shared" si="320"/>
        <v/>
      </c>
      <c r="Y746" s="96" t="str">
        <f t="shared" si="321"/>
        <v/>
      </c>
      <c r="Z746" s="96" t="str">
        <f t="shared" si="312"/>
        <v/>
      </c>
      <c r="AA746" s="96" t="str">
        <f t="shared" si="322"/>
        <v/>
      </c>
      <c r="AB746" s="96" t="str">
        <f t="shared" si="323"/>
        <v/>
      </c>
      <c r="AC746" s="96" t="str">
        <f t="shared" si="313"/>
        <v/>
      </c>
      <c r="AD746" s="96" t="str">
        <f t="shared" si="324"/>
        <v/>
      </c>
      <c r="AE746" s="96" t="str">
        <f t="shared" si="314"/>
        <v/>
      </c>
      <c r="AF746" s="96" t="str">
        <f t="shared" si="315"/>
        <v/>
      </c>
      <c r="AG746" s="96" t="str">
        <f t="shared" si="316"/>
        <v/>
      </c>
      <c r="AH746" s="96" t="str">
        <f t="shared" si="325"/>
        <v/>
      </c>
      <c r="AI746" s="129" t="str">
        <f t="shared" si="326"/>
        <v/>
      </c>
    </row>
    <row r="747" spans="1:35" hidden="1">
      <c r="A747" s="130"/>
      <c r="B747" s="99"/>
      <c r="C747" s="97"/>
      <c r="D747" s="98"/>
      <c r="E747" s="98"/>
      <c r="F747" s="98"/>
      <c r="G747" s="98"/>
      <c r="H747" s="93" t="str">
        <f t="shared" si="302"/>
        <v/>
      </c>
      <c r="I747" s="778"/>
      <c r="J747" s="95" t="str">
        <f t="shared" si="303"/>
        <v/>
      </c>
      <c r="K747" s="95" t="str">
        <f t="shared" si="304"/>
        <v/>
      </c>
      <c r="L747" s="909"/>
      <c r="M747" s="93" t="str">
        <f t="shared" si="317"/>
        <v/>
      </c>
      <c r="N747" s="93" t="str">
        <f t="shared" si="305"/>
        <v/>
      </c>
      <c r="O747" s="96"/>
      <c r="P747" s="96" t="str">
        <f t="shared" si="318"/>
        <v/>
      </c>
      <c r="Q747" s="96" t="str">
        <f t="shared" si="306"/>
        <v/>
      </c>
      <c r="R747" s="96" t="str">
        <f t="shared" si="307"/>
        <v/>
      </c>
      <c r="S747" s="96" t="str">
        <f t="shared" si="319"/>
        <v/>
      </c>
      <c r="T747" s="96" t="str">
        <f t="shared" si="308"/>
        <v/>
      </c>
      <c r="U747" s="96" t="str">
        <f t="shared" si="309"/>
        <v/>
      </c>
      <c r="V747" s="96" t="str">
        <f t="shared" si="310"/>
        <v/>
      </c>
      <c r="W747" s="96" t="str">
        <f t="shared" si="311"/>
        <v/>
      </c>
      <c r="X747" s="96" t="str">
        <f t="shared" si="320"/>
        <v/>
      </c>
      <c r="Y747" s="96" t="str">
        <f t="shared" si="321"/>
        <v/>
      </c>
      <c r="Z747" s="96" t="str">
        <f t="shared" si="312"/>
        <v/>
      </c>
      <c r="AA747" s="96" t="str">
        <f t="shared" si="322"/>
        <v/>
      </c>
      <c r="AB747" s="96" t="str">
        <f t="shared" si="323"/>
        <v/>
      </c>
      <c r="AC747" s="96" t="str">
        <f t="shared" si="313"/>
        <v/>
      </c>
      <c r="AD747" s="96" t="str">
        <f t="shared" si="324"/>
        <v/>
      </c>
      <c r="AE747" s="96" t="str">
        <f t="shared" si="314"/>
        <v/>
      </c>
      <c r="AF747" s="96" t="str">
        <f t="shared" si="315"/>
        <v/>
      </c>
      <c r="AG747" s="96" t="str">
        <f t="shared" si="316"/>
        <v/>
      </c>
      <c r="AH747" s="96" t="str">
        <f t="shared" si="325"/>
        <v/>
      </c>
      <c r="AI747" s="129" t="str">
        <f t="shared" si="326"/>
        <v/>
      </c>
    </row>
    <row r="748" spans="1:35" hidden="1">
      <c r="A748" s="130"/>
      <c r="B748" s="99"/>
      <c r="C748" s="97"/>
      <c r="D748" s="98"/>
      <c r="E748" s="98"/>
      <c r="F748" s="98"/>
      <c r="G748" s="98"/>
      <c r="H748" s="93" t="str">
        <f t="shared" si="302"/>
        <v/>
      </c>
      <c r="I748" s="778"/>
      <c r="J748" s="95" t="str">
        <f t="shared" si="303"/>
        <v/>
      </c>
      <c r="K748" s="95" t="str">
        <f t="shared" si="304"/>
        <v/>
      </c>
      <c r="L748" s="909"/>
      <c r="M748" s="93" t="str">
        <f t="shared" si="317"/>
        <v/>
      </c>
      <c r="N748" s="93" t="str">
        <f t="shared" si="305"/>
        <v/>
      </c>
      <c r="O748" s="96"/>
      <c r="P748" s="96" t="str">
        <f t="shared" si="318"/>
        <v/>
      </c>
      <c r="Q748" s="96" t="str">
        <f t="shared" si="306"/>
        <v/>
      </c>
      <c r="R748" s="96" t="str">
        <f t="shared" si="307"/>
        <v/>
      </c>
      <c r="S748" s="96" t="str">
        <f t="shared" si="319"/>
        <v/>
      </c>
      <c r="T748" s="96" t="str">
        <f t="shared" si="308"/>
        <v/>
      </c>
      <c r="U748" s="96" t="str">
        <f t="shared" si="309"/>
        <v/>
      </c>
      <c r="V748" s="96" t="str">
        <f t="shared" si="310"/>
        <v/>
      </c>
      <c r="W748" s="96" t="str">
        <f t="shared" si="311"/>
        <v/>
      </c>
      <c r="X748" s="96" t="str">
        <f t="shared" si="320"/>
        <v/>
      </c>
      <c r="Y748" s="96" t="str">
        <f t="shared" si="321"/>
        <v/>
      </c>
      <c r="Z748" s="96" t="str">
        <f t="shared" si="312"/>
        <v/>
      </c>
      <c r="AA748" s="96" t="str">
        <f t="shared" si="322"/>
        <v/>
      </c>
      <c r="AB748" s="96" t="str">
        <f t="shared" si="323"/>
        <v/>
      </c>
      <c r="AC748" s="96" t="str">
        <f t="shared" si="313"/>
        <v/>
      </c>
      <c r="AD748" s="96" t="str">
        <f t="shared" si="324"/>
        <v/>
      </c>
      <c r="AE748" s="96" t="str">
        <f t="shared" si="314"/>
        <v/>
      </c>
      <c r="AF748" s="96" t="str">
        <f t="shared" si="315"/>
        <v/>
      </c>
      <c r="AG748" s="96" t="str">
        <f t="shared" si="316"/>
        <v/>
      </c>
      <c r="AH748" s="96" t="str">
        <f t="shared" si="325"/>
        <v/>
      </c>
      <c r="AI748" s="129" t="str">
        <f t="shared" si="326"/>
        <v/>
      </c>
    </row>
    <row r="749" spans="1:35" hidden="1">
      <c r="A749" s="130"/>
      <c r="B749" s="99"/>
      <c r="C749" s="97"/>
      <c r="D749" s="98"/>
      <c r="E749" s="98"/>
      <c r="F749" s="98"/>
      <c r="G749" s="98"/>
      <c r="H749" s="93" t="str">
        <f t="shared" si="302"/>
        <v/>
      </c>
      <c r="I749" s="778"/>
      <c r="J749" s="95" t="str">
        <f t="shared" si="303"/>
        <v/>
      </c>
      <c r="K749" s="95" t="str">
        <f t="shared" si="304"/>
        <v/>
      </c>
      <c r="L749" s="909"/>
      <c r="M749" s="93" t="str">
        <f t="shared" si="317"/>
        <v/>
      </c>
      <c r="N749" s="93" t="str">
        <f t="shared" si="305"/>
        <v/>
      </c>
      <c r="O749" s="96"/>
      <c r="P749" s="96" t="str">
        <f t="shared" si="318"/>
        <v/>
      </c>
      <c r="Q749" s="96" t="str">
        <f t="shared" si="306"/>
        <v/>
      </c>
      <c r="R749" s="96" t="str">
        <f t="shared" si="307"/>
        <v/>
      </c>
      <c r="S749" s="96" t="str">
        <f t="shared" si="319"/>
        <v/>
      </c>
      <c r="T749" s="96" t="str">
        <f t="shared" si="308"/>
        <v/>
      </c>
      <c r="U749" s="96" t="str">
        <f t="shared" si="309"/>
        <v/>
      </c>
      <c r="V749" s="96" t="str">
        <f t="shared" si="310"/>
        <v/>
      </c>
      <c r="W749" s="96" t="str">
        <f t="shared" si="311"/>
        <v/>
      </c>
      <c r="X749" s="96" t="str">
        <f t="shared" si="320"/>
        <v/>
      </c>
      <c r="Y749" s="96" t="str">
        <f t="shared" si="321"/>
        <v/>
      </c>
      <c r="Z749" s="96" t="str">
        <f t="shared" si="312"/>
        <v/>
      </c>
      <c r="AA749" s="96" t="str">
        <f t="shared" si="322"/>
        <v/>
      </c>
      <c r="AB749" s="96" t="str">
        <f t="shared" si="323"/>
        <v/>
      </c>
      <c r="AC749" s="96" t="str">
        <f t="shared" si="313"/>
        <v/>
      </c>
      <c r="AD749" s="96" t="str">
        <f t="shared" si="324"/>
        <v/>
      </c>
      <c r="AE749" s="96" t="str">
        <f t="shared" si="314"/>
        <v/>
      </c>
      <c r="AF749" s="96" t="str">
        <f t="shared" si="315"/>
        <v/>
      </c>
      <c r="AG749" s="96" t="str">
        <f t="shared" si="316"/>
        <v/>
      </c>
      <c r="AH749" s="96" t="str">
        <f t="shared" si="325"/>
        <v/>
      </c>
      <c r="AI749" s="129" t="str">
        <f t="shared" si="326"/>
        <v/>
      </c>
    </row>
    <row r="750" spans="1:35" hidden="1">
      <c r="A750" s="130"/>
      <c r="B750" s="99"/>
      <c r="C750" s="97"/>
      <c r="D750" s="98"/>
      <c r="E750" s="98"/>
      <c r="F750" s="98"/>
      <c r="G750" s="98"/>
      <c r="H750" s="93" t="str">
        <f t="shared" si="302"/>
        <v/>
      </c>
      <c r="I750" s="778"/>
      <c r="J750" s="95" t="str">
        <f t="shared" si="303"/>
        <v/>
      </c>
      <c r="K750" s="95" t="str">
        <f t="shared" si="304"/>
        <v/>
      </c>
      <c r="L750" s="909"/>
      <c r="M750" s="93" t="str">
        <f t="shared" si="317"/>
        <v/>
      </c>
      <c r="N750" s="93" t="str">
        <f t="shared" si="305"/>
        <v/>
      </c>
      <c r="O750" s="96"/>
      <c r="P750" s="96" t="str">
        <f t="shared" si="318"/>
        <v/>
      </c>
      <c r="Q750" s="96" t="str">
        <f t="shared" si="306"/>
        <v/>
      </c>
      <c r="R750" s="96" t="str">
        <f t="shared" si="307"/>
        <v/>
      </c>
      <c r="S750" s="96" t="str">
        <f t="shared" si="319"/>
        <v/>
      </c>
      <c r="T750" s="96" t="str">
        <f t="shared" si="308"/>
        <v/>
      </c>
      <c r="U750" s="96" t="str">
        <f t="shared" si="309"/>
        <v/>
      </c>
      <c r="V750" s="96" t="str">
        <f t="shared" si="310"/>
        <v/>
      </c>
      <c r="W750" s="96" t="str">
        <f t="shared" si="311"/>
        <v/>
      </c>
      <c r="X750" s="96" t="str">
        <f t="shared" si="320"/>
        <v/>
      </c>
      <c r="Y750" s="96" t="str">
        <f t="shared" si="321"/>
        <v/>
      </c>
      <c r="Z750" s="96" t="str">
        <f t="shared" si="312"/>
        <v/>
      </c>
      <c r="AA750" s="96" t="str">
        <f t="shared" si="322"/>
        <v/>
      </c>
      <c r="AB750" s="96" t="str">
        <f t="shared" si="323"/>
        <v/>
      </c>
      <c r="AC750" s="96" t="str">
        <f t="shared" si="313"/>
        <v/>
      </c>
      <c r="AD750" s="96" t="str">
        <f t="shared" si="324"/>
        <v/>
      </c>
      <c r="AE750" s="96" t="str">
        <f t="shared" si="314"/>
        <v/>
      </c>
      <c r="AF750" s="96" t="str">
        <f t="shared" si="315"/>
        <v/>
      </c>
      <c r="AG750" s="96" t="str">
        <f t="shared" si="316"/>
        <v/>
      </c>
      <c r="AH750" s="96" t="str">
        <f t="shared" si="325"/>
        <v/>
      </c>
      <c r="AI750" s="129" t="str">
        <f t="shared" si="326"/>
        <v/>
      </c>
    </row>
    <row r="751" spans="1:35" hidden="1">
      <c r="A751" s="130"/>
      <c r="B751" s="99"/>
      <c r="C751" s="97"/>
      <c r="D751" s="98"/>
      <c r="E751" s="98"/>
      <c r="F751" s="98"/>
      <c r="G751" s="98"/>
      <c r="H751" s="93" t="str">
        <f t="shared" si="302"/>
        <v/>
      </c>
      <c r="I751" s="778"/>
      <c r="J751" s="95" t="str">
        <f t="shared" si="303"/>
        <v/>
      </c>
      <c r="K751" s="95" t="str">
        <f t="shared" si="304"/>
        <v/>
      </c>
      <c r="L751" s="909"/>
      <c r="M751" s="93" t="str">
        <f t="shared" si="317"/>
        <v/>
      </c>
      <c r="N751" s="93" t="str">
        <f t="shared" si="305"/>
        <v/>
      </c>
      <c r="O751" s="96"/>
      <c r="P751" s="96" t="str">
        <f t="shared" si="318"/>
        <v/>
      </c>
      <c r="Q751" s="96" t="str">
        <f t="shared" si="306"/>
        <v/>
      </c>
      <c r="R751" s="96" t="str">
        <f t="shared" si="307"/>
        <v/>
      </c>
      <c r="S751" s="96" t="str">
        <f t="shared" si="319"/>
        <v/>
      </c>
      <c r="T751" s="96" t="str">
        <f t="shared" si="308"/>
        <v/>
      </c>
      <c r="U751" s="96" t="str">
        <f t="shared" si="309"/>
        <v/>
      </c>
      <c r="V751" s="96" t="str">
        <f t="shared" si="310"/>
        <v/>
      </c>
      <c r="W751" s="96" t="str">
        <f t="shared" si="311"/>
        <v/>
      </c>
      <c r="X751" s="96" t="str">
        <f t="shared" si="320"/>
        <v/>
      </c>
      <c r="Y751" s="96" t="str">
        <f t="shared" si="321"/>
        <v/>
      </c>
      <c r="Z751" s="96" t="str">
        <f t="shared" si="312"/>
        <v/>
      </c>
      <c r="AA751" s="96" t="str">
        <f t="shared" si="322"/>
        <v/>
      </c>
      <c r="AB751" s="96" t="str">
        <f t="shared" si="323"/>
        <v/>
      </c>
      <c r="AC751" s="96" t="str">
        <f t="shared" si="313"/>
        <v/>
      </c>
      <c r="AD751" s="96" t="str">
        <f t="shared" si="324"/>
        <v/>
      </c>
      <c r="AE751" s="96" t="str">
        <f t="shared" si="314"/>
        <v/>
      </c>
      <c r="AF751" s="96" t="str">
        <f t="shared" si="315"/>
        <v/>
      </c>
      <c r="AG751" s="96" t="str">
        <f t="shared" si="316"/>
        <v/>
      </c>
      <c r="AH751" s="96" t="str">
        <f t="shared" si="325"/>
        <v/>
      </c>
      <c r="AI751" s="129" t="str">
        <f t="shared" si="326"/>
        <v/>
      </c>
    </row>
    <row r="752" spans="1:35" hidden="1">
      <c r="A752" s="130"/>
      <c r="B752" s="99"/>
      <c r="C752" s="97"/>
      <c r="D752" s="98"/>
      <c r="E752" s="98"/>
      <c r="F752" s="98"/>
      <c r="G752" s="98"/>
      <c r="H752" s="93" t="str">
        <f t="shared" si="302"/>
        <v/>
      </c>
      <c r="I752" s="778"/>
      <c r="J752" s="95" t="str">
        <f t="shared" si="303"/>
        <v/>
      </c>
      <c r="K752" s="95" t="str">
        <f t="shared" si="304"/>
        <v/>
      </c>
      <c r="L752" s="909"/>
      <c r="M752" s="93" t="str">
        <f t="shared" si="317"/>
        <v/>
      </c>
      <c r="N752" s="93" t="str">
        <f t="shared" si="305"/>
        <v/>
      </c>
      <c r="O752" s="96"/>
      <c r="P752" s="96" t="str">
        <f t="shared" si="318"/>
        <v/>
      </c>
      <c r="Q752" s="96" t="str">
        <f t="shared" si="306"/>
        <v/>
      </c>
      <c r="R752" s="96" t="str">
        <f t="shared" si="307"/>
        <v/>
      </c>
      <c r="S752" s="96" t="str">
        <f t="shared" si="319"/>
        <v/>
      </c>
      <c r="T752" s="96" t="str">
        <f t="shared" si="308"/>
        <v/>
      </c>
      <c r="U752" s="96" t="str">
        <f t="shared" si="309"/>
        <v/>
      </c>
      <c r="V752" s="96" t="str">
        <f t="shared" si="310"/>
        <v/>
      </c>
      <c r="W752" s="96" t="str">
        <f t="shared" si="311"/>
        <v/>
      </c>
      <c r="X752" s="96" t="str">
        <f t="shared" si="320"/>
        <v/>
      </c>
      <c r="Y752" s="96" t="str">
        <f t="shared" si="321"/>
        <v/>
      </c>
      <c r="Z752" s="96" t="str">
        <f t="shared" si="312"/>
        <v/>
      </c>
      <c r="AA752" s="96" t="str">
        <f t="shared" si="322"/>
        <v/>
      </c>
      <c r="AB752" s="96" t="str">
        <f t="shared" si="323"/>
        <v/>
      </c>
      <c r="AC752" s="96" t="str">
        <f t="shared" si="313"/>
        <v/>
      </c>
      <c r="AD752" s="96" t="str">
        <f t="shared" si="324"/>
        <v/>
      </c>
      <c r="AE752" s="96" t="str">
        <f t="shared" si="314"/>
        <v/>
      </c>
      <c r="AF752" s="96" t="str">
        <f t="shared" si="315"/>
        <v/>
      </c>
      <c r="AG752" s="96" t="str">
        <f t="shared" si="316"/>
        <v/>
      </c>
      <c r="AH752" s="96" t="str">
        <f t="shared" si="325"/>
        <v/>
      </c>
      <c r="AI752" s="129" t="str">
        <f t="shared" si="326"/>
        <v/>
      </c>
    </row>
    <row r="753" spans="1:35" hidden="1">
      <c r="A753" s="130"/>
      <c r="B753" s="99"/>
      <c r="C753" s="97"/>
      <c r="D753" s="98"/>
      <c r="E753" s="98"/>
      <c r="F753" s="98"/>
      <c r="G753" s="98"/>
      <c r="H753" s="93" t="str">
        <f t="shared" si="302"/>
        <v/>
      </c>
      <c r="I753" s="778"/>
      <c r="J753" s="95" t="str">
        <f t="shared" si="303"/>
        <v/>
      </c>
      <c r="K753" s="95" t="str">
        <f t="shared" si="304"/>
        <v/>
      </c>
      <c r="L753" s="909"/>
      <c r="M753" s="93" t="str">
        <f t="shared" si="317"/>
        <v/>
      </c>
      <c r="N753" s="93" t="str">
        <f t="shared" si="305"/>
        <v/>
      </c>
      <c r="O753" s="96"/>
      <c r="P753" s="96" t="str">
        <f t="shared" si="318"/>
        <v/>
      </c>
      <c r="Q753" s="96" t="str">
        <f t="shared" si="306"/>
        <v/>
      </c>
      <c r="R753" s="96" t="str">
        <f t="shared" si="307"/>
        <v/>
      </c>
      <c r="S753" s="96" t="str">
        <f t="shared" si="319"/>
        <v/>
      </c>
      <c r="T753" s="96" t="str">
        <f t="shared" si="308"/>
        <v/>
      </c>
      <c r="U753" s="96" t="str">
        <f t="shared" si="309"/>
        <v/>
      </c>
      <c r="V753" s="96" t="str">
        <f t="shared" si="310"/>
        <v/>
      </c>
      <c r="W753" s="96" t="str">
        <f t="shared" si="311"/>
        <v/>
      </c>
      <c r="X753" s="96" t="str">
        <f t="shared" si="320"/>
        <v/>
      </c>
      <c r="Y753" s="96" t="str">
        <f t="shared" si="321"/>
        <v/>
      </c>
      <c r="Z753" s="96" t="str">
        <f t="shared" si="312"/>
        <v/>
      </c>
      <c r="AA753" s="96" t="str">
        <f t="shared" si="322"/>
        <v/>
      </c>
      <c r="AB753" s="96" t="str">
        <f t="shared" si="323"/>
        <v/>
      </c>
      <c r="AC753" s="96" t="str">
        <f t="shared" si="313"/>
        <v/>
      </c>
      <c r="AD753" s="96" t="str">
        <f t="shared" si="324"/>
        <v/>
      </c>
      <c r="AE753" s="96" t="str">
        <f t="shared" si="314"/>
        <v/>
      </c>
      <c r="AF753" s="96" t="str">
        <f t="shared" si="315"/>
        <v/>
      </c>
      <c r="AG753" s="96" t="str">
        <f t="shared" si="316"/>
        <v/>
      </c>
      <c r="AH753" s="96" t="str">
        <f t="shared" si="325"/>
        <v/>
      </c>
      <c r="AI753" s="129" t="str">
        <f t="shared" si="326"/>
        <v/>
      </c>
    </row>
    <row r="754" spans="1:35" hidden="1">
      <c r="A754" s="130"/>
      <c r="B754" s="99"/>
      <c r="C754" s="97"/>
      <c r="D754" s="98"/>
      <c r="E754" s="98"/>
      <c r="F754" s="98"/>
      <c r="G754" s="98"/>
      <c r="H754" s="93" t="str">
        <f t="shared" si="302"/>
        <v/>
      </c>
      <c r="I754" s="778"/>
      <c r="J754" s="95" t="str">
        <f t="shared" si="303"/>
        <v/>
      </c>
      <c r="K754" s="95" t="str">
        <f t="shared" si="304"/>
        <v/>
      </c>
      <c r="L754" s="909"/>
      <c r="M754" s="93" t="str">
        <f t="shared" si="317"/>
        <v/>
      </c>
      <c r="N754" s="93" t="str">
        <f t="shared" si="305"/>
        <v/>
      </c>
      <c r="O754" s="96"/>
      <c r="P754" s="96" t="str">
        <f t="shared" si="318"/>
        <v/>
      </c>
      <c r="Q754" s="96" t="str">
        <f t="shared" si="306"/>
        <v/>
      </c>
      <c r="R754" s="96" t="str">
        <f t="shared" si="307"/>
        <v/>
      </c>
      <c r="S754" s="96" t="str">
        <f t="shared" si="319"/>
        <v/>
      </c>
      <c r="T754" s="96" t="str">
        <f t="shared" si="308"/>
        <v/>
      </c>
      <c r="U754" s="96" t="str">
        <f t="shared" si="309"/>
        <v/>
      </c>
      <c r="V754" s="96" t="str">
        <f t="shared" si="310"/>
        <v/>
      </c>
      <c r="W754" s="96" t="str">
        <f t="shared" si="311"/>
        <v/>
      </c>
      <c r="X754" s="96" t="str">
        <f t="shared" si="320"/>
        <v/>
      </c>
      <c r="Y754" s="96" t="str">
        <f t="shared" si="321"/>
        <v/>
      </c>
      <c r="Z754" s="96" t="str">
        <f t="shared" si="312"/>
        <v/>
      </c>
      <c r="AA754" s="96" t="str">
        <f t="shared" si="322"/>
        <v/>
      </c>
      <c r="AB754" s="96" t="str">
        <f t="shared" si="323"/>
        <v/>
      </c>
      <c r="AC754" s="96" t="str">
        <f t="shared" si="313"/>
        <v/>
      </c>
      <c r="AD754" s="96" t="str">
        <f t="shared" si="324"/>
        <v/>
      </c>
      <c r="AE754" s="96" t="str">
        <f t="shared" si="314"/>
        <v/>
      </c>
      <c r="AF754" s="96" t="str">
        <f t="shared" si="315"/>
        <v/>
      </c>
      <c r="AG754" s="96" t="str">
        <f t="shared" si="316"/>
        <v/>
      </c>
      <c r="AH754" s="96" t="str">
        <f t="shared" si="325"/>
        <v/>
      </c>
      <c r="AI754" s="129" t="str">
        <f t="shared" si="326"/>
        <v/>
      </c>
    </row>
    <row r="755" spans="1:35" hidden="1">
      <c r="A755" s="130"/>
      <c r="B755" s="99"/>
      <c r="C755" s="97"/>
      <c r="D755" s="98"/>
      <c r="E755" s="98"/>
      <c r="F755" s="98"/>
      <c r="G755" s="98"/>
      <c r="H755" s="93" t="str">
        <f t="shared" si="302"/>
        <v/>
      </c>
      <c r="I755" s="778"/>
      <c r="J755" s="95" t="str">
        <f t="shared" si="303"/>
        <v/>
      </c>
      <c r="K755" s="95" t="str">
        <f t="shared" si="304"/>
        <v/>
      </c>
      <c r="L755" s="909"/>
      <c r="M755" s="93" t="str">
        <f t="shared" si="317"/>
        <v/>
      </c>
      <c r="N755" s="93" t="str">
        <f t="shared" si="305"/>
        <v/>
      </c>
      <c r="O755" s="96"/>
      <c r="P755" s="96" t="str">
        <f t="shared" si="318"/>
        <v/>
      </c>
      <c r="Q755" s="96" t="str">
        <f t="shared" si="306"/>
        <v/>
      </c>
      <c r="R755" s="96" t="str">
        <f t="shared" si="307"/>
        <v/>
      </c>
      <c r="S755" s="96" t="str">
        <f t="shared" si="319"/>
        <v/>
      </c>
      <c r="T755" s="96" t="str">
        <f t="shared" si="308"/>
        <v/>
      </c>
      <c r="U755" s="96" t="str">
        <f t="shared" si="309"/>
        <v/>
      </c>
      <c r="V755" s="96" t="str">
        <f t="shared" si="310"/>
        <v/>
      </c>
      <c r="W755" s="96" t="str">
        <f t="shared" si="311"/>
        <v/>
      </c>
      <c r="X755" s="96" t="str">
        <f t="shared" si="320"/>
        <v/>
      </c>
      <c r="Y755" s="96" t="str">
        <f t="shared" si="321"/>
        <v/>
      </c>
      <c r="Z755" s="96" t="str">
        <f t="shared" si="312"/>
        <v/>
      </c>
      <c r="AA755" s="96" t="str">
        <f t="shared" si="322"/>
        <v/>
      </c>
      <c r="AB755" s="96" t="str">
        <f t="shared" si="323"/>
        <v/>
      </c>
      <c r="AC755" s="96" t="str">
        <f t="shared" si="313"/>
        <v/>
      </c>
      <c r="AD755" s="96" t="str">
        <f t="shared" si="324"/>
        <v/>
      </c>
      <c r="AE755" s="96" t="str">
        <f t="shared" si="314"/>
        <v/>
      </c>
      <c r="AF755" s="96" t="str">
        <f t="shared" si="315"/>
        <v/>
      </c>
      <c r="AG755" s="96" t="str">
        <f t="shared" si="316"/>
        <v/>
      </c>
      <c r="AH755" s="96" t="str">
        <f t="shared" si="325"/>
        <v/>
      </c>
      <c r="AI755" s="129" t="str">
        <f t="shared" si="326"/>
        <v/>
      </c>
    </row>
    <row r="756" spans="1:35" hidden="1">
      <c r="A756" s="130"/>
      <c r="B756" s="99"/>
      <c r="C756" s="97"/>
      <c r="D756" s="98"/>
      <c r="E756" s="98"/>
      <c r="F756" s="98"/>
      <c r="G756" s="98"/>
      <c r="H756" s="93" t="str">
        <f t="shared" si="302"/>
        <v/>
      </c>
      <c r="I756" s="778"/>
      <c r="J756" s="95" t="str">
        <f t="shared" si="303"/>
        <v/>
      </c>
      <c r="K756" s="95" t="str">
        <f t="shared" si="304"/>
        <v/>
      </c>
      <c r="L756" s="909"/>
      <c r="M756" s="93" t="str">
        <f t="shared" si="317"/>
        <v/>
      </c>
      <c r="N756" s="93" t="str">
        <f t="shared" si="305"/>
        <v/>
      </c>
      <c r="O756" s="96"/>
      <c r="P756" s="96" t="str">
        <f t="shared" si="318"/>
        <v/>
      </c>
      <c r="Q756" s="96" t="str">
        <f t="shared" si="306"/>
        <v/>
      </c>
      <c r="R756" s="96" t="str">
        <f t="shared" si="307"/>
        <v/>
      </c>
      <c r="S756" s="96" t="str">
        <f t="shared" si="319"/>
        <v/>
      </c>
      <c r="T756" s="96" t="str">
        <f t="shared" si="308"/>
        <v/>
      </c>
      <c r="U756" s="96" t="str">
        <f t="shared" si="309"/>
        <v/>
      </c>
      <c r="V756" s="96" t="str">
        <f t="shared" si="310"/>
        <v/>
      </c>
      <c r="W756" s="96" t="str">
        <f t="shared" si="311"/>
        <v/>
      </c>
      <c r="X756" s="96" t="str">
        <f t="shared" si="320"/>
        <v/>
      </c>
      <c r="Y756" s="96" t="str">
        <f t="shared" si="321"/>
        <v/>
      </c>
      <c r="Z756" s="96" t="str">
        <f t="shared" si="312"/>
        <v/>
      </c>
      <c r="AA756" s="96" t="str">
        <f t="shared" si="322"/>
        <v/>
      </c>
      <c r="AB756" s="96" t="str">
        <f t="shared" si="323"/>
        <v/>
      </c>
      <c r="AC756" s="96" t="str">
        <f t="shared" si="313"/>
        <v/>
      </c>
      <c r="AD756" s="96" t="str">
        <f t="shared" si="324"/>
        <v/>
      </c>
      <c r="AE756" s="96" t="str">
        <f t="shared" si="314"/>
        <v/>
      </c>
      <c r="AF756" s="96" t="str">
        <f t="shared" si="315"/>
        <v/>
      </c>
      <c r="AG756" s="96" t="str">
        <f t="shared" si="316"/>
        <v/>
      </c>
      <c r="AH756" s="96" t="str">
        <f t="shared" si="325"/>
        <v/>
      </c>
      <c r="AI756" s="129" t="str">
        <f t="shared" si="326"/>
        <v/>
      </c>
    </row>
    <row r="757" spans="1:35" hidden="1">
      <c r="A757" s="130"/>
      <c r="B757" s="99"/>
      <c r="C757" s="97"/>
      <c r="D757" s="98"/>
      <c r="E757" s="98"/>
      <c r="F757" s="98"/>
      <c r="G757" s="98"/>
      <c r="H757" s="93" t="str">
        <f t="shared" si="302"/>
        <v/>
      </c>
      <c r="I757" s="778"/>
      <c r="J757" s="95" t="str">
        <f t="shared" si="303"/>
        <v/>
      </c>
      <c r="K757" s="95" t="str">
        <f t="shared" si="304"/>
        <v/>
      </c>
      <c r="L757" s="909"/>
      <c r="M757" s="93" t="str">
        <f t="shared" si="317"/>
        <v/>
      </c>
      <c r="N757" s="93" t="str">
        <f t="shared" si="305"/>
        <v/>
      </c>
      <c r="O757" s="96"/>
      <c r="P757" s="96" t="str">
        <f t="shared" si="318"/>
        <v/>
      </c>
      <c r="Q757" s="96" t="str">
        <f t="shared" si="306"/>
        <v/>
      </c>
      <c r="R757" s="96" t="str">
        <f t="shared" si="307"/>
        <v/>
      </c>
      <c r="S757" s="96" t="str">
        <f t="shared" si="319"/>
        <v/>
      </c>
      <c r="T757" s="96" t="str">
        <f t="shared" si="308"/>
        <v/>
      </c>
      <c r="U757" s="96" t="str">
        <f t="shared" si="309"/>
        <v/>
      </c>
      <c r="V757" s="96" t="str">
        <f t="shared" si="310"/>
        <v/>
      </c>
      <c r="W757" s="96" t="str">
        <f t="shared" si="311"/>
        <v/>
      </c>
      <c r="X757" s="96" t="str">
        <f t="shared" si="320"/>
        <v/>
      </c>
      <c r="Y757" s="96" t="str">
        <f t="shared" si="321"/>
        <v/>
      </c>
      <c r="Z757" s="96" t="str">
        <f t="shared" si="312"/>
        <v/>
      </c>
      <c r="AA757" s="96" t="str">
        <f t="shared" si="322"/>
        <v/>
      </c>
      <c r="AB757" s="96" t="str">
        <f t="shared" si="323"/>
        <v/>
      </c>
      <c r="AC757" s="96" t="str">
        <f t="shared" si="313"/>
        <v/>
      </c>
      <c r="AD757" s="96" t="str">
        <f t="shared" si="324"/>
        <v/>
      </c>
      <c r="AE757" s="96" t="str">
        <f t="shared" si="314"/>
        <v/>
      </c>
      <c r="AF757" s="96" t="str">
        <f t="shared" si="315"/>
        <v/>
      </c>
      <c r="AG757" s="96" t="str">
        <f t="shared" si="316"/>
        <v/>
      </c>
      <c r="AH757" s="96" t="str">
        <f t="shared" si="325"/>
        <v/>
      </c>
      <c r="AI757" s="129" t="str">
        <f t="shared" si="326"/>
        <v/>
      </c>
    </row>
    <row r="758" spans="1:35" hidden="1">
      <c r="A758" s="130"/>
      <c r="B758" s="99"/>
      <c r="C758" s="97"/>
      <c r="D758" s="98"/>
      <c r="E758" s="98"/>
      <c r="F758" s="98"/>
      <c r="G758" s="98"/>
      <c r="H758" s="93" t="str">
        <f t="shared" si="302"/>
        <v/>
      </c>
      <c r="I758" s="778"/>
      <c r="J758" s="95" t="str">
        <f t="shared" si="303"/>
        <v/>
      </c>
      <c r="K758" s="95" t="str">
        <f t="shared" si="304"/>
        <v/>
      </c>
      <c r="L758" s="909"/>
      <c r="M758" s="93" t="str">
        <f t="shared" si="317"/>
        <v/>
      </c>
      <c r="N758" s="93" t="str">
        <f t="shared" si="305"/>
        <v/>
      </c>
      <c r="O758" s="96"/>
      <c r="P758" s="96" t="str">
        <f t="shared" si="318"/>
        <v/>
      </c>
      <c r="Q758" s="96" t="str">
        <f t="shared" si="306"/>
        <v/>
      </c>
      <c r="R758" s="96" t="str">
        <f t="shared" si="307"/>
        <v/>
      </c>
      <c r="S758" s="96" t="str">
        <f t="shared" si="319"/>
        <v/>
      </c>
      <c r="T758" s="96" t="str">
        <f t="shared" si="308"/>
        <v/>
      </c>
      <c r="U758" s="96" t="str">
        <f t="shared" si="309"/>
        <v/>
      </c>
      <c r="V758" s="96" t="str">
        <f t="shared" si="310"/>
        <v/>
      </c>
      <c r="W758" s="96" t="str">
        <f t="shared" si="311"/>
        <v/>
      </c>
      <c r="X758" s="96" t="str">
        <f t="shared" si="320"/>
        <v/>
      </c>
      <c r="Y758" s="96" t="str">
        <f t="shared" si="321"/>
        <v/>
      </c>
      <c r="Z758" s="96" t="str">
        <f t="shared" si="312"/>
        <v/>
      </c>
      <c r="AA758" s="96" t="str">
        <f t="shared" si="322"/>
        <v/>
      </c>
      <c r="AB758" s="96" t="str">
        <f t="shared" si="323"/>
        <v/>
      </c>
      <c r="AC758" s="96" t="str">
        <f t="shared" si="313"/>
        <v/>
      </c>
      <c r="AD758" s="96" t="str">
        <f t="shared" si="324"/>
        <v/>
      </c>
      <c r="AE758" s="96" t="str">
        <f t="shared" si="314"/>
        <v/>
      </c>
      <c r="AF758" s="96" t="str">
        <f t="shared" si="315"/>
        <v/>
      </c>
      <c r="AG758" s="96" t="str">
        <f t="shared" si="316"/>
        <v/>
      </c>
      <c r="AH758" s="96" t="str">
        <f t="shared" si="325"/>
        <v/>
      </c>
      <c r="AI758" s="129" t="str">
        <f t="shared" si="326"/>
        <v/>
      </c>
    </row>
    <row r="759" spans="1:35" hidden="1">
      <c r="A759" s="130"/>
      <c r="B759" s="99"/>
      <c r="C759" s="97"/>
      <c r="D759" s="98"/>
      <c r="E759" s="98"/>
      <c r="F759" s="98"/>
      <c r="G759" s="98"/>
      <c r="H759" s="93" t="str">
        <f t="shared" si="302"/>
        <v/>
      </c>
      <c r="I759" s="778"/>
      <c r="J759" s="95" t="str">
        <f t="shared" si="303"/>
        <v/>
      </c>
      <c r="K759" s="95" t="str">
        <f t="shared" si="304"/>
        <v/>
      </c>
      <c r="L759" s="909"/>
      <c r="M759" s="93" t="str">
        <f t="shared" si="317"/>
        <v/>
      </c>
      <c r="N759" s="93" t="str">
        <f t="shared" si="305"/>
        <v/>
      </c>
      <c r="O759" s="96"/>
      <c r="P759" s="96" t="str">
        <f t="shared" si="318"/>
        <v/>
      </c>
      <c r="Q759" s="96" t="str">
        <f t="shared" si="306"/>
        <v/>
      </c>
      <c r="R759" s="96" t="str">
        <f t="shared" si="307"/>
        <v/>
      </c>
      <c r="S759" s="96" t="str">
        <f t="shared" si="319"/>
        <v/>
      </c>
      <c r="T759" s="96" t="str">
        <f t="shared" si="308"/>
        <v/>
      </c>
      <c r="U759" s="96" t="str">
        <f t="shared" si="309"/>
        <v/>
      </c>
      <c r="V759" s="96" t="str">
        <f t="shared" si="310"/>
        <v/>
      </c>
      <c r="W759" s="96" t="str">
        <f t="shared" si="311"/>
        <v/>
      </c>
      <c r="X759" s="96" t="str">
        <f t="shared" si="320"/>
        <v/>
      </c>
      <c r="Y759" s="96" t="str">
        <f t="shared" si="321"/>
        <v/>
      </c>
      <c r="Z759" s="96" t="str">
        <f t="shared" si="312"/>
        <v/>
      </c>
      <c r="AA759" s="96" t="str">
        <f t="shared" si="322"/>
        <v/>
      </c>
      <c r="AB759" s="96" t="str">
        <f t="shared" si="323"/>
        <v/>
      </c>
      <c r="AC759" s="96" t="str">
        <f t="shared" si="313"/>
        <v/>
      </c>
      <c r="AD759" s="96" t="str">
        <f t="shared" si="324"/>
        <v/>
      </c>
      <c r="AE759" s="96" t="str">
        <f t="shared" si="314"/>
        <v/>
      </c>
      <c r="AF759" s="96" t="str">
        <f t="shared" si="315"/>
        <v/>
      </c>
      <c r="AG759" s="96" t="str">
        <f t="shared" si="316"/>
        <v/>
      </c>
      <c r="AH759" s="96" t="str">
        <f t="shared" si="325"/>
        <v/>
      </c>
      <c r="AI759" s="129" t="str">
        <f t="shared" si="326"/>
        <v/>
      </c>
    </row>
    <row r="760" spans="1:35" hidden="1">
      <c r="A760" s="130"/>
      <c r="B760" s="99"/>
      <c r="C760" s="97"/>
      <c r="D760" s="98"/>
      <c r="E760" s="98"/>
      <c r="F760" s="98"/>
      <c r="G760" s="98"/>
      <c r="H760" s="93" t="str">
        <f t="shared" si="302"/>
        <v/>
      </c>
      <c r="I760" s="778"/>
      <c r="J760" s="95" t="str">
        <f t="shared" si="303"/>
        <v/>
      </c>
      <c r="K760" s="95" t="str">
        <f t="shared" si="304"/>
        <v/>
      </c>
      <c r="L760" s="909"/>
      <c r="M760" s="93" t="str">
        <f t="shared" si="317"/>
        <v/>
      </c>
      <c r="N760" s="93" t="str">
        <f t="shared" si="305"/>
        <v/>
      </c>
      <c r="O760" s="96"/>
      <c r="P760" s="96" t="str">
        <f t="shared" si="318"/>
        <v/>
      </c>
      <c r="Q760" s="96" t="str">
        <f t="shared" si="306"/>
        <v/>
      </c>
      <c r="R760" s="96" t="str">
        <f t="shared" si="307"/>
        <v/>
      </c>
      <c r="S760" s="96" t="str">
        <f t="shared" si="319"/>
        <v/>
      </c>
      <c r="T760" s="96" t="str">
        <f t="shared" si="308"/>
        <v/>
      </c>
      <c r="U760" s="96" t="str">
        <f t="shared" si="309"/>
        <v/>
      </c>
      <c r="V760" s="96" t="str">
        <f t="shared" si="310"/>
        <v/>
      </c>
      <c r="W760" s="96" t="str">
        <f t="shared" si="311"/>
        <v/>
      </c>
      <c r="X760" s="96" t="str">
        <f t="shared" si="320"/>
        <v/>
      </c>
      <c r="Y760" s="96" t="str">
        <f t="shared" si="321"/>
        <v/>
      </c>
      <c r="Z760" s="96" t="str">
        <f t="shared" si="312"/>
        <v/>
      </c>
      <c r="AA760" s="96" t="str">
        <f t="shared" si="322"/>
        <v/>
      </c>
      <c r="AB760" s="96" t="str">
        <f t="shared" si="323"/>
        <v/>
      </c>
      <c r="AC760" s="96" t="str">
        <f t="shared" si="313"/>
        <v/>
      </c>
      <c r="AD760" s="96" t="str">
        <f t="shared" si="324"/>
        <v/>
      </c>
      <c r="AE760" s="96" t="str">
        <f t="shared" si="314"/>
        <v/>
      </c>
      <c r="AF760" s="96" t="str">
        <f t="shared" si="315"/>
        <v/>
      </c>
      <c r="AG760" s="96" t="str">
        <f t="shared" si="316"/>
        <v/>
      </c>
      <c r="AH760" s="96" t="str">
        <f t="shared" si="325"/>
        <v/>
      </c>
      <c r="AI760" s="129" t="str">
        <f t="shared" si="326"/>
        <v/>
      </c>
    </row>
    <row r="761" spans="1:35" hidden="1">
      <c r="A761" s="130"/>
      <c r="B761" s="99"/>
      <c r="C761" s="97"/>
      <c r="D761" s="98"/>
      <c r="E761" s="98"/>
      <c r="F761" s="98"/>
      <c r="G761" s="98"/>
      <c r="H761" s="93" t="str">
        <f t="shared" si="302"/>
        <v/>
      </c>
      <c r="I761" s="778"/>
      <c r="J761" s="95" t="str">
        <f t="shared" si="303"/>
        <v/>
      </c>
      <c r="K761" s="95" t="str">
        <f t="shared" si="304"/>
        <v/>
      </c>
      <c r="L761" s="909"/>
      <c r="M761" s="93" t="str">
        <f t="shared" si="317"/>
        <v/>
      </c>
      <c r="N761" s="93" t="str">
        <f t="shared" si="305"/>
        <v/>
      </c>
      <c r="O761" s="96"/>
      <c r="P761" s="96" t="str">
        <f t="shared" si="318"/>
        <v/>
      </c>
      <c r="Q761" s="96" t="str">
        <f t="shared" si="306"/>
        <v/>
      </c>
      <c r="R761" s="96" t="str">
        <f t="shared" si="307"/>
        <v/>
      </c>
      <c r="S761" s="96" t="str">
        <f t="shared" si="319"/>
        <v/>
      </c>
      <c r="T761" s="96" t="str">
        <f t="shared" si="308"/>
        <v/>
      </c>
      <c r="U761" s="96" t="str">
        <f t="shared" si="309"/>
        <v/>
      </c>
      <c r="V761" s="96" t="str">
        <f t="shared" si="310"/>
        <v/>
      </c>
      <c r="W761" s="96" t="str">
        <f t="shared" si="311"/>
        <v/>
      </c>
      <c r="X761" s="96" t="str">
        <f t="shared" si="320"/>
        <v/>
      </c>
      <c r="Y761" s="96" t="str">
        <f t="shared" si="321"/>
        <v/>
      </c>
      <c r="Z761" s="96" t="str">
        <f t="shared" si="312"/>
        <v/>
      </c>
      <c r="AA761" s="96" t="str">
        <f t="shared" si="322"/>
        <v/>
      </c>
      <c r="AB761" s="96" t="str">
        <f t="shared" si="323"/>
        <v/>
      </c>
      <c r="AC761" s="96" t="str">
        <f t="shared" si="313"/>
        <v/>
      </c>
      <c r="AD761" s="96" t="str">
        <f t="shared" si="324"/>
        <v/>
      </c>
      <c r="AE761" s="96" t="str">
        <f t="shared" si="314"/>
        <v/>
      </c>
      <c r="AF761" s="96" t="str">
        <f t="shared" si="315"/>
        <v/>
      </c>
      <c r="AG761" s="96" t="str">
        <f t="shared" si="316"/>
        <v/>
      </c>
      <c r="AH761" s="96" t="str">
        <f t="shared" si="325"/>
        <v/>
      </c>
      <c r="AI761" s="129" t="str">
        <f t="shared" si="326"/>
        <v/>
      </c>
    </row>
    <row r="762" spans="1:35" hidden="1">
      <c r="A762" s="130"/>
      <c r="B762" s="99"/>
      <c r="C762" s="97"/>
      <c r="D762" s="98"/>
      <c r="E762" s="98"/>
      <c r="F762" s="98"/>
      <c r="G762" s="98"/>
      <c r="H762" s="93" t="str">
        <f t="shared" si="302"/>
        <v/>
      </c>
      <c r="I762" s="778"/>
      <c r="J762" s="95" t="str">
        <f t="shared" si="303"/>
        <v/>
      </c>
      <c r="K762" s="95" t="str">
        <f t="shared" si="304"/>
        <v/>
      </c>
      <c r="L762" s="909"/>
      <c r="M762" s="93" t="str">
        <f t="shared" si="317"/>
        <v/>
      </c>
      <c r="N762" s="93" t="str">
        <f t="shared" si="305"/>
        <v/>
      </c>
      <c r="O762" s="96"/>
      <c r="P762" s="96" t="str">
        <f t="shared" si="318"/>
        <v/>
      </c>
      <c r="Q762" s="96" t="str">
        <f t="shared" si="306"/>
        <v/>
      </c>
      <c r="R762" s="96" t="str">
        <f t="shared" si="307"/>
        <v/>
      </c>
      <c r="S762" s="96" t="str">
        <f t="shared" si="319"/>
        <v/>
      </c>
      <c r="T762" s="96" t="str">
        <f t="shared" si="308"/>
        <v/>
      </c>
      <c r="U762" s="96" t="str">
        <f t="shared" si="309"/>
        <v/>
      </c>
      <c r="V762" s="96" t="str">
        <f t="shared" si="310"/>
        <v/>
      </c>
      <c r="W762" s="96" t="str">
        <f t="shared" si="311"/>
        <v/>
      </c>
      <c r="X762" s="96" t="str">
        <f t="shared" si="320"/>
        <v/>
      </c>
      <c r="Y762" s="96" t="str">
        <f t="shared" si="321"/>
        <v/>
      </c>
      <c r="Z762" s="96" t="str">
        <f t="shared" si="312"/>
        <v/>
      </c>
      <c r="AA762" s="96" t="str">
        <f t="shared" si="322"/>
        <v/>
      </c>
      <c r="AB762" s="96" t="str">
        <f t="shared" si="323"/>
        <v/>
      </c>
      <c r="AC762" s="96" t="str">
        <f t="shared" si="313"/>
        <v/>
      </c>
      <c r="AD762" s="96" t="str">
        <f t="shared" si="324"/>
        <v/>
      </c>
      <c r="AE762" s="96" t="str">
        <f t="shared" si="314"/>
        <v/>
      </c>
      <c r="AF762" s="96" t="str">
        <f t="shared" si="315"/>
        <v/>
      </c>
      <c r="AG762" s="96" t="str">
        <f t="shared" si="316"/>
        <v/>
      </c>
      <c r="AH762" s="96" t="str">
        <f t="shared" si="325"/>
        <v/>
      </c>
      <c r="AI762" s="129" t="str">
        <f t="shared" si="326"/>
        <v/>
      </c>
    </row>
    <row r="763" spans="1:35" hidden="1">
      <c r="A763" s="130"/>
      <c r="B763" s="99"/>
      <c r="C763" s="97"/>
      <c r="D763" s="98"/>
      <c r="E763" s="98"/>
      <c r="F763" s="98"/>
      <c r="G763" s="98"/>
      <c r="H763" s="93" t="str">
        <f t="shared" si="302"/>
        <v/>
      </c>
      <c r="I763" s="778"/>
      <c r="J763" s="95" t="str">
        <f t="shared" si="303"/>
        <v/>
      </c>
      <c r="K763" s="95" t="str">
        <f t="shared" si="304"/>
        <v/>
      </c>
      <c r="L763" s="909"/>
      <c r="M763" s="93" t="str">
        <f t="shared" si="317"/>
        <v/>
      </c>
      <c r="N763" s="93" t="str">
        <f t="shared" si="305"/>
        <v/>
      </c>
      <c r="O763" s="96"/>
      <c r="P763" s="96" t="str">
        <f t="shared" si="318"/>
        <v/>
      </c>
      <c r="Q763" s="96" t="str">
        <f t="shared" si="306"/>
        <v/>
      </c>
      <c r="R763" s="96" t="str">
        <f t="shared" si="307"/>
        <v/>
      </c>
      <c r="S763" s="96" t="str">
        <f t="shared" si="319"/>
        <v/>
      </c>
      <c r="T763" s="96" t="str">
        <f t="shared" si="308"/>
        <v/>
      </c>
      <c r="U763" s="96" t="str">
        <f t="shared" si="309"/>
        <v/>
      </c>
      <c r="V763" s="96" t="str">
        <f t="shared" si="310"/>
        <v/>
      </c>
      <c r="W763" s="96" t="str">
        <f t="shared" si="311"/>
        <v/>
      </c>
      <c r="X763" s="96" t="str">
        <f t="shared" si="320"/>
        <v/>
      </c>
      <c r="Y763" s="96" t="str">
        <f t="shared" si="321"/>
        <v/>
      </c>
      <c r="Z763" s="96" t="str">
        <f t="shared" si="312"/>
        <v/>
      </c>
      <c r="AA763" s="96" t="str">
        <f t="shared" si="322"/>
        <v/>
      </c>
      <c r="AB763" s="96" t="str">
        <f t="shared" si="323"/>
        <v/>
      </c>
      <c r="AC763" s="96" t="str">
        <f t="shared" si="313"/>
        <v/>
      </c>
      <c r="AD763" s="96" t="str">
        <f t="shared" si="324"/>
        <v/>
      </c>
      <c r="AE763" s="96" t="str">
        <f t="shared" si="314"/>
        <v/>
      </c>
      <c r="AF763" s="96" t="str">
        <f t="shared" si="315"/>
        <v/>
      </c>
      <c r="AG763" s="96" t="str">
        <f t="shared" si="316"/>
        <v/>
      </c>
      <c r="AH763" s="96" t="str">
        <f t="shared" si="325"/>
        <v/>
      </c>
      <c r="AI763" s="129" t="str">
        <f t="shared" si="326"/>
        <v/>
      </c>
    </row>
    <row r="764" spans="1:35" hidden="1">
      <c r="A764" s="130"/>
      <c r="B764" s="99"/>
      <c r="C764" s="97"/>
      <c r="D764" s="98"/>
      <c r="E764" s="98"/>
      <c r="F764" s="98"/>
      <c r="G764" s="98"/>
      <c r="H764" s="93" t="str">
        <f t="shared" si="302"/>
        <v/>
      </c>
      <c r="I764" s="778"/>
      <c r="J764" s="95" t="str">
        <f t="shared" si="303"/>
        <v/>
      </c>
      <c r="K764" s="95" t="str">
        <f t="shared" si="304"/>
        <v/>
      </c>
      <c r="L764" s="909"/>
      <c r="M764" s="93" t="str">
        <f t="shared" si="317"/>
        <v/>
      </c>
      <c r="N764" s="93" t="str">
        <f t="shared" si="305"/>
        <v/>
      </c>
      <c r="O764" s="96"/>
      <c r="P764" s="96" t="str">
        <f t="shared" si="318"/>
        <v/>
      </c>
      <c r="Q764" s="96" t="str">
        <f t="shared" si="306"/>
        <v/>
      </c>
      <c r="R764" s="96" t="str">
        <f t="shared" si="307"/>
        <v/>
      </c>
      <c r="S764" s="96" t="str">
        <f t="shared" si="319"/>
        <v/>
      </c>
      <c r="T764" s="96" t="str">
        <f t="shared" si="308"/>
        <v/>
      </c>
      <c r="U764" s="96" t="str">
        <f t="shared" si="309"/>
        <v/>
      </c>
      <c r="V764" s="96" t="str">
        <f t="shared" si="310"/>
        <v/>
      </c>
      <c r="W764" s="96" t="str">
        <f t="shared" si="311"/>
        <v/>
      </c>
      <c r="X764" s="96" t="str">
        <f t="shared" si="320"/>
        <v/>
      </c>
      <c r="Y764" s="96" t="str">
        <f t="shared" si="321"/>
        <v/>
      </c>
      <c r="Z764" s="96" t="str">
        <f t="shared" si="312"/>
        <v/>
      </c>
      <c r="AA764" s="96" t="str">
        <f t="shared" si="322"/>
        <v/>
      </c>
      <c r="AB764" s="96" t="str">
        <f t="shared" si="323"/>
        <v/>
      </c>
      <c r="AC764" s="96" t="str">
        <f t="shared" si="313"/>
        <v/>
      </c>
      <c r="AD764" s="96" t="str">
        <f t="shared" si="324"/>
        <v/>
      </c>
      <c r="AE764" s="96" t="str">
        <f t="shared" si="314"/>
        <v/>
      </c>
      <c r="AF764" s="96" t="str">
        <f t="shared" si="315"/>
        <v/>
      </c>
      <c r="AG764" s="96" t="str">
        <f t="shared" si="316"/>
        <v/>
      </c>
      <c r="AH764" s="96" t="str">
        <f t="shared" si="325"/>
        <v/>
      </c>
      <c r="AI764" s="129" t="str">
        <f t="shared" si="326"/>
        <v/>
      </c>
    </row>
    <row r="765" spans="1:35" hidden="1">
      <c r="A765" s="130"/>
      <c r="B765" s="99"/>
      <c r="C765" s="97"/>
      <c r="D765" s="98"/>
      <c r="E765" s="98"/>
      <c r="F765" s="98"/>
      <c r="G765" s="98"/>
      <c r="H765" s="93" t="str">
        <f t="shared" si="302"/>
        <v/>
      </c>
      <c r="I765" s="778"/>
      <c r="J765" s="95" t="str">
        <f t="shared" si="303"/>
        <v/>
      </c>
      <c r="K765" s="95" t="str">
        <f t="shared" si="304"/>
        <v/>
      </c>
      <c r="L765" s="909"/>
      <c r="M765" s="93" t="str">
        <f t="shared" si="317"/>
        <v/>
      </c>
      <c r="N765" s="93" t="str">
        <f t="shared" si="305"/>
        <v/>
      </c>
      <c r="O765" s="96"/>
      <c r="P765" s="96" t="str">
        <f t="shared" si="318"/>
        <v/>
      </c>
      <c r="Q765" s="96" t="str">
        <f t="shared" si="306"/>
        <v/>
      </c>
      <c r="R765" s="96" t="str">
        <f t="shared" si="307"/>
        <v/>
      </c>
      <c r="S765" s="96" t="str">
        <f t="shared" si="319"/>
        <v/>
      </c>
      <c r="T765" s="96" t="str">
        <f t="shared" si="308"/>
        <v/>
      </c>
      <c r="U765" s="96" t="str">
        <f t="shared" si="309"/>
        <v/>
      </c>
      <c r="V765" s="96" t="str">
        <f t="shared" si="310"/>
        <v/>
      </c>
      <c r="W765" s="96" t="str">
        <f t="shared" si="311"/>
        <v/>
      </c>
      <c r="X765" s="96" t="str">
        <f t="shared" si="320"/>
        <v/>
      </c>
      <c r="Y765" s="96" t="str">
        <f t="shared" si="321"/>
        <v/>
      </c>
      <c r="Z765" s="96" t="str">
        <f t="shared" si="312"/>
        <v/>
      </c>
      <c r="AA765" s="96" t="str">
        <f t="shared" si="322"/>
        <v/>
      </c>
      <c r="AB765" s="96" t="str">
        <f t="shared" si="323"/>
        <v/>
      </c>
      <c r="AC765" s="96" t="str">
        <f t="shared" si="313"/>
        <v/>
      </c>
      <c r="AD765" s="96" t="str">
        <f t="shared" si="324"/>
        <v/>
      </c>
      <c r="AE765" s="96" t="str">
        <f t="shared" si="314"/>
        <v/>
      </c>
      <c r="AF765" s="96" t="str">
        <f t="shared" si="315"/>
        <v/>
      </c>
      <c r="AG765" s="96" t="str">
        <f t="shared" si="316"/>
        <v/>
      </c>
      <c r="AH765" s="96" t="str">
        <f t="shared" si="325"/>
        <v/>
      </c>
      <c r="AI765" s="129" t="str">
        <f t="shared" si="326"/>
        <v/>
      </c>
    </row>
    <row r="766" spans="1:35" hidden="1">
      <c r="A766" s="130"/>
      <c r="B766" s="99"/>
      <c r="C766" s="97"/>
      <c r="D766" s="98"/>
      <c r="E766" s="98"/>
      <c r="F766" s="98"/>
      <c r="G766" s="98"/>
      <c r="H766" s="93" t="str">
        <f t="shared" si="302"/>
        <v/>
      </c>
      <c r="I766" s="778"/>
      <c r="J766" s="95" t="str">
        <f t="shared" si="303"/>
        <v/>
      </c>
      <c r="K766" s="95" t="str">
        <f t="shared" si="304"/>
        <v/>
      </c>
      <c r="L766" s="909"/>
      <c r="M766" s="93" t="str">
        <f t="shared" si="317"/>
        <v/>
      </c>
      <c r="N766" s="93" t="str">
        <f t="shared" si="305"/>
        <v/>
      </c>
      <c r="O766" s="96"/>
      <c r="P766" s="96" t="str">
        <f t="shared" si="318"/>
        <v/>
      </c>
      <c r="Q766" s="96" t="str">
        <f t="shared" si="306"/>
        <v/>
      </c>
      <c r="R766" s="96" t="str">
        <f t="shared" si="307"/>
        <v/>
      </c>
      <c r="S766" s="96" t="str">
        <f t="shared" si="319"/>
        <v/>
      </c>
      <c r="T766" s="96" t="str">
        <f t="shared" si="308"/>
        <v/>
      </c>
      <c r="U766" s="96" t="str">
        <f t="shared" si="309"/>
        <v/>
      </c>
      <c r="V766" s="96" t="str">
        <f t="shared" si="310"/>
        <v/>
      </c>
      <c r="W766" s="96" t="str">
        <f t="shared" si="311"/>
        <v/>
      </c>
      <c r="X766" s="96" t="str">
        <f t="shared" si="320"/>
        <v/>
      </c>
      <c r="Y766" s="96" t="str">
        <f t="shared" si="321"/>
        <v/>
      </c>
      <c r="Z766" s="96" t="str">
        <f t="shared" si="312"/>
        <v/>
      </c>
      <c r="AA766" s="96" t="str">
        <f t="shared" si="322"/>
        <v/>
      </c>
      <c r="AB766" s="96" t="str">
        <f t="shared" si="323"/>
        <v/>
      </c>
      <c r="AC766" s="96" t="str">
        <f t="shared" si="313"/>
        <v/>
      </c>
      <c r="AD766" s="96" t="str">
        <f t="shared" si="324"/>
        <v/>
      </c>
      <c r="AE766" s="96" t="str">
        <f t="shared" si="314"/>
        <v/>
      </c>
      <c r="AF766" s="96" t="str">
        <f t="shared" si="315"/>
        <v/>
      </c>
      <c r="AG766" s="96" t="str">
        <f t="shared" si="316"/>
        <v/>
      </c>
      <c r="AH766" s="96" t="str">
        <f t="shared" si="325"/>
        <v/>
      </c>
      <c r="AI766" s="129" t="str">
        <f t="shared" si="326"/>
        <v/>
      </c>
    </row>
    <row r="767" spans="1:35" hidden="1">
      <c r="A767" s="130"/>
      <c r="B767" s="99"/>
      <c r="C767" s="97"/>
      <c r="D767" s="98"/>
      <c r="E767" s="98"/>
      <c r="F767" s="98"/>
      <c r="G767" s="98"/>
      <c r="H767" s="93" t="str">
        <f t="shared" si="302"/>
        <v/>
      </c>
      <c r="I767" s="778"/>
      <c r="J767" s="95" t="str">
        <f t="shared" si="303"/>
        <v/>
      </c>
      <c r="K767" s="95" t="str">
        <f t="shared" si="304"/>
        <v/>
      </c>
      <c r="L767" s="909"/>
      <c r="M767" s="93" t="str">
        <f t="shared" si="317"/>
        <v/>
      </c>
      <c r="N767" s="93" t="str">
        <f t="shared" si="305"/>
        <v/>
      </c>
      <c r="O767" s="96"/>
      <c r="P767" s="96" t="str">
        <f t="shared" si="318"/>
        <v/>
      </c>
      <c r="Q767" s="96" t="str">
        <f t="shared" si="306"/>
        <v/>
      </c>
      <c r="R767" s="96" t="str">
        <f t="shared" si="307"/>
        <v/>
      </c>
      <c r="S767" s="96" t="str">
        <f t="shared" si="319"/>
        <v/>
      </c>
      <c r="T767" s="96" t="str">
        <f t="shared" si="308"/>
        <v/>
      </c>
      <c r="U767" s="96" t="str">
        <f t="shared" si="309"/>
        <v/>
      </c>
      <c r="V767" s="96" t="str">
        <f t="shared" si="310"/>
        <v/>
      </c>
      <c r="W767" s="96" t="str">
        <f t="shared" si="311"/>
        <v/>
      </c>
      <c r="X767" s="96" t="str">
        <f t="shared" si="320"/>
        <v/>
      </c>
      <c r="Y767" s="96" t="str">
        <f t="shared" si="321"/>
        <v/>
      </c>
      <c r="Z767" s="96" t="str">
        <f t="shared" si="312"/>
        <v/>
      </c>
      <c r="AA767" s="96" t="str">
        <f t="shared" si="322"/>
        <v/>
      </c>
      <c r="AB767" s="96" t="str">
        <f t="shared" si="323"/>
        <v/>
      </c>
      <c r="AC767" s="96" t="str">
        <f t="shared" si="313"/>
        <v/>
      </c>
      <c r="AD767" s="96" t="str">
        <f t="shared" si="324"/>
        <v/>
      </c>
      <c r="AE767" s="96" t="str">
        <f t="shared" si="314"/>
        <v/>
      </c>
      <c r="AF767" s="96" t="str">
        <f t="shared" si="315"/>
        <v/>
      </c>
      <c r="AG767" s="96" t="str">
        <f t="shared" si="316"/>
        <v/>
      </c>
      <c r="AH767" s="96" t="str">
        <f t="shared" si="325"/>
        <v/>
      </c>
      <c r="AI767" s="129" t="str">
        <f t="shared" si="326"/>
        <v/>
      </c>
    </row>
    <row r="768" spans="1:35" hidden="1">
      <c r="A768" s="130"/>
      <c r="B768" s="99"/>
      <c r="C768" s="97"/>
      <c r="D768" s="98"/>
      <c r="E768" s="98"/>
      <c r="F768" s="98"/>
      <c r="G768" s="98"/>
      <c r="H768" s="93" t="str">
        <f t="shared" si="302"/>
        <v/>
      </c>
      <c r="I768" s="778"/>
      <c r="J768" s="95" t="str">
        <f t="shared" si="303"/>
        <v/>
      </c>
      <c r="K768" s="95" t="str">
        <f t="shared" si="304"/>
        <v/>
      </c>
      <c r="L768" s="909"/>
      <c r="M768" s="93" t="str">
        <f t="shared" si="317"/>
        <v/>
      </c>
      <c r="N768" s="93" t="str">
        <f t="shared" si="305"/>
        <v/>
      </c>
      <c r="O768" s="96"/>
      <c r="P768" s="96" t="str">
        <f t="shared" si="318"/>
        <v/>
      </c>
      <c r="Q768" s="96" t="str">
        <f t="shared" si="306"/>
        <v/>
      </c>
      <c r="R768" s="96" t="str">
        <f t="shared" si="307"/>
        <v/>
      </c>
      <c r="S768" s="96" t="str">
        <f t="shared" si="319"/>
        <v/>
      </c>
      <c r="T768" s="96" t="str">
        <f t="shared" si="308"/>
        <v/>
      </c>
      <c r="U768" s="96" t="str">
        <f t="shared" si="309"/>
        <v/>
      </c>
      <c r="V768" s="96" t="str">
        <f t="shared" si="310"/>
        <v/>
      </c>
      <c r="W768" s="96" t="str">
        <f t="shared" si="311"/>
        <v/>
      </c>
      <c r="X768" s="96" t="str">
        <f t="shared" si="320"/>
        <v/>
      </c>
      <c r="Y768" s="96" t="str">
        <f t="shared" si="321"/>
        <v/>
      </c>
      <c r="Z768" s="96" t="str">
        <f t="shared" si="312"/>
        <v/>
      </c>
      <c r="AA768" s="96" t="str">
        <f t="shared" si="322"/>
        <v/>
      </c>
      <c r="AB768" s="96" t="str">
        <f t="shared" si="323"/>
        <v/>
      </c>
      <c r="AC768" s="96" t="str">
        <f t="shared" si="313"/>
        <v/>
      </c>
      <c r="AD768" s="96" t="str">
        <f t="shared" si="324"/>
        <v/>
      </c>
      <c r="AE768" s="96" t="str">
        <f t="shared" si="314"/>
        <v/>
      </c>
      <c r="AF768" s="96" t="str">
        <f t="shared" si="315"/>
        <v/>
      </c>
      <c r="AG768" s="96" t="str">
        <f t="shared" si="316"/>
        <v/>
      </c>
      <c r="AH768" s="96" t="str">
        <f t="shared" si="325"/>
        <v/>
      </c>
      <c r="AI768" s="129" t="str">
        <f t="shared" si="326"/>
        <v/>
      </c>
    </row>
    <row r="769" spans="1:35" hidden="1">
      <c r="A769" s="130"/>
      <c r="B769" s="99"/>
      <c r="C769" s="97"/>
      <c r="D769" s="98"/>
      <c r="E769" s="98"/>
      <c r="F769" s="98"/>
      <c r="G769" s="98"/>
      <c r="H769" s="93" t="str">
        <f t="shared" si="302"/>
        <v/>
      </c>
      <c r="I769" s="778"/>
      <c r="J769" s="95" t="str">
        <f t="shared" si="303"/>
        <v/>
      </c>
      <c r="K769" s="95" t="str">
        <f t="shared" si="304"/>
        <v/>
      </c>
      <c r="L769" s="909"/>
      <c r="M769" s="93" t="str">
        <f t="shared" si="317"/>
        <v/>
      </c>
      <c r="N769" s="93" t="str">
        <f t="shared" si="305"/>
        <v/>
      </c>
      <c r="O769" s="96"/>
      <c r="P769" s="96" t="str">
        <f t="shared" si="318"/>
        <v/>
      </c>
      <c r="Q769" s="96" t="str">
        <f t="shared" si="306"/>
        <v/>
      </c>
      <c r="R769" s="96" t="str">
        <f t="shared" si="307"/>
        <v/>
      </c>
      <c r="S769" s="96" t="str">
        <f t="shared" si="319"/>
        <v/>
      </c>
      <c r="T769" s="96" t="str">
        <f t="shared" si="308"/>
        <v/>
      </c>
      <c r="U769" s="96" t="str">
        <f t="shared" si="309"/>
        <v/>
      </c>
      <c r="V769" s="96" t="str">
        <f t="shared" si="310"/>
        <v/>
      </c>
      <c r="W769" s="96" t="str">
        <f t="shared" si="311"/>
        <v/>
      </c>
      <c r="X769" s="96" t="str">
        <f t="shared" si="320"/>
        <v/>
      </c>
      <c r="Y769" s="96" t="str">
        <f t="shared" si="321"/>
        <v/>
      </c>
      <c r="Z769" s="96" t="str">
        <f t="shared" si="312"/>
        <v/>
      </c>
      <c r="AA769" s="96" t="str">
        <f t="shared" si="322"/>
        <v/>
      </c>
      <c r="AB769" s="96" t="str">
        <f t="shared" si="323"/>
        <v/>
      </c>
      <c r="AC769" s="96" t="str">
        <f t="shared" si="313"/>
        <v/>
      </c>
      <c r="AD769" s="96" t="str">
        <f t="shared" si="324"/>
        <v/>
      </c>
      <c r="AE769" s="96" t="str">
        <f t="shared" si="314"/>
        <v/>
      </c>
      <c r="AF769" s="96" t="str">
        <f t="shared" si="315"/>
        <v/>
      </c>
      <c r="AG769" s="96" t="str">
        <f t="shared" si="316"/>
        <v/>
      </c>
      <c r="AH769" s="96" t="str">
        <f t="shared" si="325"/>
        <v/>
      </c>
      <c r="AI769" s="129" t="str">
        <f t="shared" si="326"/>
        <v/>
      </c>
    </row>
    <row r="770" spans="1:35" hidden="1">
      <c r="A770" s="130"/>
      <c r="B770" s="99"/>
      <c r="C770" s="97"/>
      <c r="D770" s="98"/>
      <c r="E770" s="98"/>
      <c r="F770" s="98"/>
      <c r="G770" s="98"/>
      <c r="H770" s="93" t="str">
        <f t="shared" si="302"/>
        <v/>
      </c>
      <c r="I770" s="778"/>
      <c r="J770" s="95" t="str">
        <f t="shared" si="303"/>
        <v/>
      </c>
      <c r="K770" s="95" t="str">
        <f t="shared" si="304"/>
        <v/>
      </c>
      <c r="L770" s="909"/>
      <c r="M770" s="93" t="str">
        <f t="shared" si="317"/>
        <v/>
      </c>
      <c r="N770" s="93" t="str">
        <f t="shared" si="305"/>
        <v/>
      </c>
      <c r="O770" s="96"/>
      <c r="P770" s="96" t="str">
        <f t="shared" si="318"/>
        <v/>
      </c>
      <c r="Q770" s="96" t="str">
        <f t="shared" si="306"/>
        <v/>
      </c>
      <c r="R770" s="96" t="str">
        <f t="shared" si="307"/>
        <v/>
      </c>
      <c r="S770" s="96" t="str">
        <f t="shared" si="319"/>
        <v/>
      </c>
      <c r="T770" s="96" t="str">
        <f t="shared" si="308"/>
        <v/>
      </c>
      <c r="U770" s="96" t="str">
        <f t="shared" si="309"/>
        <v/>
      </c>
      <c r="V770" s="96" t="str">
        <f t="shared" si="310"/>
        <v/>
      </c>
      <c r="W770" s="96" t="str">
        <f t="shared" si="311"/>
        <v/>
      </c>
      <c r="X770" s="96" t="str">
        <f t="shared" si="320"/>
        <v/>
      </c>
      <c r="Y770" s="96" t="str">
        <f t="shared" si="321"/>
        <v/>
      </c>
      <c r="Z770" s="96" t="str">
        <f t="shared" si="312"/>
        <v/>
      </c>
      <c r="AA770" s="96" t="str">
        <f t="shared" si="322"/>
        <v/>
      </c>
      <c r="AB770" s="96" t="str">
        <f t="shared" si="323"/>
        <v/>
      </c>
      <c r="AC770" s="96" t="str">
        <f t="shared" si="313"/>
        <v/>
      </c>
      <c r="AD770" s="96" t="str">
        <f t="shared" si="324"/>
        <v/>
      </c>
      <c r="AE770" s="96" t="str">
        <f t="shared" si="314"/>
        <v/>
      </c>
      <c r="AF770" s="96" t="str">
        <f t="shared" si="315"/>
        <v/>
      </c>
      <c r="AG770" s="96" t="str">
        <f t="shared" si="316"/>
        <v/>
      </c>
      <c r="AH770" s="96" t="str">
        <f t="shared" si="325"/>
        <v/>
      </c>
      <c r="AI770" s="129" t="str">
        <f t="shared" si="326"/>
        <v/>
      </c>
    </row>
    <row r="771" spans="1:35" hidden="1">
      <c r="A771" s="130"/>
      <c r="B771" s="99"/>
      <c r="C771" s="97"/>
      <c r="D771" s="98"/>
      <c r="E771" s="98"/>
      <c r="F771" s="98"/>
      <c r="G771" s="98"/>
      <c r="H771" s="93" t="str">
        <f t="shared" si="302"/>
        <v/>
      </c>
      <c r="I771" s="778"/>
      <c r="J771" s="95" t="str">
        <f t="shared" si="303"/>
        <v/>
      </c>
      <c r="K771" s="95" t="str">
        <f t="shared" si="304"/>
        <v/>
      </c>
      <c r="L771" s="909"/>
      <c r="M771" s="93" t="str">
        <f t="shared" si="317"/>
        <v/>
      </c>
      <c r="N771" s="93" t="str">
        <f t="shared" si="305"/>
        <v/>
      </c>
      <c r="O771" s="96"/>
      <c r="P771" s="96" t="str">
        <f t="shared" si="318"/>
        <v/>
      </c>
      <c r="Q771" s="96" t="str">
        <f t="shared" si="306"/>
        <v/>
      </c>
      <c r="R771" s="96" t="str">
        <f t="shared" si="307"/>
        <v/>
      </c>
      <c r="S771" s="96" t="str">
        <f t="shared" si="319"/>
        <v/>
      </c>
      <c r="T771" s="96" t="str">
        <f t="shared" si="308"/>
        <v/>
      </c>
      <c r="U771" s="96" t="str">
        <f t="shared" si="309"/>
        <v/>
      </c>
      <c r="V771" s="96" t="str">
        <f t="shared" si="310"/>
        <v/>
      </c>
      <c r="W771" s="96" t="str">
        <f t="shared" si="311"/>
        <v/>
      </c>
      <c r="X771" s="96" t="str">
        <f t="shared" si="320"/>
        <v/>
      </c>
      <c r="Y771" s="96" t="str">
        <f t="shared" si="321"/>
        <v/>
      </c>
      <c r="Z771" s="96" t="str">
        <f t="shared" si="312"/>
        <v/>
      </c>
      <c r="AA771" s="96" t="str">
        <f t="shared" si="322"/>
        <v/>
      </c>
      <c r="AB771" s="96" t="str">
        <f t="shared" si="323"/>
        <v/>
      </c>
      <c r="AC771" s="96" t="str">
        <f t="shared" si="313"/>
        <v/>
      </c>
      <c r="AD771" s="96" t="str">
        <f t="shared" si="324"/>
        <v/>
      </c>
      <c r="AE771" s="96" t="str">
        <f t="shared" si="314"/>
        <v/>
      </c>
      <c r="AF771" s="96" t="str">
        <f t="shared" si="315"/>
        <v/>
      </c>
      <c r="AG771" s="96" t="str">
        <f t="shared" si="316"/>
        <v/>
      </c>
      <c r="AH771" s="96" t="str">
        <f t="shared" si="325"/>
        <v/>
      </c>
      <c r="AI771" s="129" t="str">
        <f t="shared" si="326"/>
        <v/>
      </c>
    </row>
    <row r="772" spans="1:35" hidden="1">
      <c r="A772" s="130"/>
      <c r="B772" s="99"/>
      <c r="C772" s="97"/>
      <c r="D772" s="98"/>
      <c r="E772" s="98"/>
      <c r="F772" s="98"/>
      <c r="G772" s="98"/>
      <c r="H772" s="93" t="str">
        <f t="shared" si="302"/>
        <v/>
      </c>
      <c r="I772" s="778"/>
      <c r="J772" s="95" t="str">
        <f t="shared" si="303"/>
        <v/>
      </c>
      <c r="K772" s="95" t="str">
        <f t="shared" si="304"/>
        <v/>
      </c>
      <c r="L772" s="909"/>
      <c r="M772" s="93" t="str">
        <f t="shared" si="317"/>
        <v/>
      </c>
      <c r="N772" s="93" t="str">
        <f t="shared" si="305"/>
        <v/>
      </c>
      <c r="O772" s="96"/>
      <c r="P772" s="96" t="str">
        <f t="shared" si="318"/>
        <v/>
      </c>
      <c r="Q772" s="96" t="str">
        <f t="shared" si="306"/>
        <v/>
      </c>
      <c r="R772" s="96" t="str">
        <f t="shared" si="307"/>
        <v/>
      </c>
      <c r="S772" s="96" t="str">
        <f t="shared" si="319"/>
        <v/>
      </c>
      <c r="T772" s="96" t="str">
        <f t="shared" si="308"/>
        <v/>
      </c>
      <c r="U772" s="96" t="str">
        <f t="shared" si="309"/>
        <v/>
      </c>
      <c r="V772" s="96" t="str">
        <f t="shared" si="310"/>
        <v/>
      </c>
      <c r="W772" s="96" t="str">
        <f t="shared" si="311"/>
        <v/>
      </c>
      <c r="X772" s="96" t="str">
        <f t="shared" si="320"/>
        <v/>
      </c>
      <c r="Y772" s="96" t="str">
        <f t="shared" si="321"/>
        <v/>
      </c>
      <c r="Z772" s="96" t="str">
        <f t="shared" si="312"/>
        <v/>
      </c>
      <c r="AA772" s="96" t="str">
        <f t="shared" si="322"/>
        <v/>
      </c>
      <c r="AB772" s="96" t="str">
        <f t="shared" si="323"/>
        <v/>
      </c>
      <c r="AC772" s="96" t="str">
        <f t="shared" si="313"/>
        <v/>
      </c>
      <c r="AD772" s="96" t="str">
        <f t="shared" si="324"/>
        <v/>
      </c>
      <c r="AE772" s="96" t="str">
        <f t="shared" si="314"/>
        <v/>
      </c>
      <c r="AF772" s="96" t="str">
        <f t="shared" si="315"/>
        <v/>
      </c>
      <c r="AG772" s="96" t="str">
        <f t="shared" si="316"/>
        <v/>
      </c>
      <c r="AH772" s="96" t="str">
        <f t="shared" si="325"/>
        <v/>
      </c>
      <c r="AI772" s="129" t="str">
        <f t="shared" si="326"/>
        <v/>
      </c>
    </row>
    <row r="773" spans="1:35" hidden="1">
      <c r="A773" s="130"/>
      <c r="B773" s="99"/>
      <c r="C773" s="97"/>
      <c r="D773" s="98"/>
      <c r="E773" s="98"/>
      <c r="F773" s="98"/>
      <c r="G773" s="98"/>
      <c r="H773" s="93" t="str">
        <f t="shared" si="302"/>
        <v/>
      </c>
      <c r="I773" s="778"/>
      <c r="J773" s="95" t="str">
        <f t="shared" si="303"/>
        <v/>
      </c>
      <c r="K773" s="95" t="str">
        <f t="shared" si="304"/>
        <v/>
      </c>
      <c r="L773" s="909"/>
      <c r="M773" s="93" t="str">
        <f t="shared" si="317"/>
        <v/>
      </c>
      <c r="N773" s="93" t="str">
        <f t="shared" si="305"/>
        <v/>
      </c>
      <c r="O773" s="96"/>
      <c r="P773" s="96" t="str">
        <f t="shared" si="318"/>
        <v/>
      </c>
      <c r="Q773" s="96" t="str">
        <f t="shared" si="306"/>
        <v/>
      </c>
      <c r="R773" s="96" t="str">
        <f t="shared" si="307"/>
        <v/>
      </c>
      <c r="S773" s="96" t="str">
        <f t="shared" si="319"/>
        <v/>
      </c>
      <c r="T773" s="96" t="str">
        <f t="shared" si="308"/>
        <v/>
      </c>
      <c r="U773" s="96" t="str">
        <f t="shared" si="309"/>
        <v/>
      </c>
      <c r="V773" s="96" t="str">
        <f t="shared" si="310"/>
        <v/>
      </c>
      <c r="W773" s="96" t="str">
        <f t="shared" si="311"/>
        <v/>
      </c>
      <c r="X773" s="96" t="str">
        <f t="shared" si="320"/>
        <v/>
      </c>
      <c r="Y773" s="96" t="str">
        <f t="shared" si="321"/>
        <v/>
      </c>
      <c r="Z773" s="96" t="str">
        <f t="shared" si="312"/>
        <v/>
      </c>
      <c r="AA773" s="96" t="str">
        <f t="shared" si="322"/>
        <v/>
      </c>
      <c r="AB773" s="96" t="str">
        <f t="shared" si="323"/>
        <v/>
      </c>
      <c r="AC773" s="96" t="str">
        <f t="shared" si="313"/>
        <v/>
      </c>
      <c r="AD773" s="96" t="str">
        <f t="shared" si="324"/>
        <v/>
      </c>
      <c r="AE773" s="96" t="str">
        <f t="shared" si="314"/>
        <v/>
      </c>
      <c r="AF773" s="96" t="str">
        <f t="shared" si="315"/>
        <v/>
      </c>
      <c r="AG773" s="96" t="str">
        <f t="shared" si="316"/>
        <v/>
      </c>
      <c r="AH773" s="96" t="str">
        <f t="shared" si="325"/>
        <v/>
      </c>
      <c r="AI773" s="129" t="str">
        <f t="shared" si="326"/>
        <v/>
      </c>
    </row>
    <row r="774" spans="1:35" hidden="1">
      <c r="A774" s="130"/>
      <c r="B774" s="99"/>
      <c r="C774" s="97"/>
      <c r="D774" s="98"/>
      <c r="E774" s="98"/>
      <c r="F774" s="98"/>
      <c r="G774" s="98"/>
      <c r="H774" s="93" t="str">
        <f t="shared" si="302"/>
        <v/>
      </c>
      <c r="I774" s="778"/>
      <c r="J774" s="95" t="str">
        <f t="shared" si="303"/>
        <v/>
      </c>
      <c r="K774" s="95" t="str">
        <f t="shared" si="304"/>
        <v/>
      </c>
      <c r="L774" s="909"/>
      <c r="M774" s="93" t="str">
        <f t="shared" si="317"/>
        <v/>
      </c>
      <c r="N774" s="93" t="str">
        <f t="shared" si="305"/>
        <v/>
      </c>
      <c r="O774" s="96"/>
      <c r="P774" s="96" t="str">
        <f t="shared" si="318"/>
        <v/>
      </c>
      <c r="Q774" s="96" t="str">
        <f t="shared" si="306"/>
        <v/>
      </c>
      <c r="R774" s="96" t="str">
        <f t="shared" si="307"/>
        <v/>
      </c>
      <c r="S774" s="96" t="str">
        <f t="shared" si="319"/>
        <v/>
      </c>
      <c r="T774" s="96" t="str">
        <f t="shared" si="308"/>
        <v/>
      </c>
      <c r="U774" s="96" t="str">
        <f t="shared" si="309"/>
        <v/>
      </c>
      <c r="V774" s="96" t="str">
        <f t="shared" si="310"/>
        <v/>
      </c>
      <c r="W774" s="96" t="str">
        <f t="shared" si="311"/>
        <v/>
      </c>
      <c r="X774" s="96" t="str">
        <f t="shared" si="320"/>
        <v/>
      </c>
      <c r="Y774" s="96" t="str">
        <f t="shared" si="321"/>
        <v/>
      </c>
      <c r="Z774" s="96" t="str">
        <f t="shared" si="312"/>
        <v/>
      </c>
      <c r="AA774" s="96" t="str">
        <f t="shared" si="322"/>
        <v/>
      </c>
      <c r="AB774" s="96" t="str">
        <f t="shared" si="323"/>
        <v/>
      </c>
      <c r="AC774" s="96" t="str">
        <f t="shared" si="313"/>
        <v/>
      </c>
      <c r="AD774" s="96" t="str">
        <f t="shared" si="324"/>
        <v/>
      </c>
      <c r="AE774" s="96" t="str">
        <f t="shared" si="314"/>
        <v/>
      </c>
      <c r="AF774" s="96" t="str">
        <f t="shared" si="315"/>
        <v/>
      </c>
      <c r="AG774" s="96" t="str">
        <f t="shared" si="316"/>
        <v/>
      </c>
      <c r="AH774" s="96" t="str">
        <f t="shared" si="325"/>
        <v/>
      </c>
      <c r="AI774" s="129" t="str">
        <f t="shared" si="326"/>
        <v/>
      </c>
    </row>
    <row r="775" spans="1:35" hidden="1">
      <c r="A775" s="130"/>
      <c r="B775" s="99"/>
      <c r="C775" s="97"/>
      <c r="D775" s="98"/>
      <c r="E775" s="98"/>
      <c r="F775" s="98"/>
      <c r="G775" s="98"/>
      <c r="H775" s="93" t="str">
        <f t="shared" si="302"/>
        <v/>
      </c>
      <c r="I775" s="778"/>
      <c r="J775" s="95" t="str">
        <f t="shared" si="303"/>
        <v/>
      </c>
      <c r="K775" s="95" t="str">
        <f t="shared" si="304"/>
        <v/>
      </c>
      <c r="L775" s="909"/>
      <c r="M775" s="93" t="str">
        <f t="shared" si="317"/>
        <v/>
      </c>
      <c r="N775" s="93" t="str">
        <f t="shared" si="305"/>
        <v/>
      </c>
      <c r="O775" s="96"/>
      <c r="P775" s="96" t="str">
        <f t="shared" si="318"/>
        <v/>
      </c>
      <c r="Q775" s="96" t="str">
        <f t="shared" si="306"/>
        <v/>
      </c>
      <c r="R775" s="96" t="str">
        <f t="shared" si="307"/>
        <v/>
      </c>
      <c r="S775" s="96" t="str">
        <f t="shared" si="319"/>
        <v/>
      </c>
      <c r="T775" s="96" t="str">
        <f t="shared" si="308"/>
        <v/>
      </c>
      <c r="U775" s="96" t="str">
        <f t="shared" si="309"/>
        <v/>
      </c>
      <c r="V775" s="96" t="str">
        <f t="shared" si="310"/>
        <v/>
      </c>
      <c r="W775" s="96" t="str">
        <f t="shared" si="311"/>
        <v/>
      </c>
      <c r="X775" s="96" t="str">
        <f t="shared" si="320"/>
        <v/>
      </c>
      <c r="Y775" s="96" t="str">
        <f t="shared" si="321"/>
        <v/>
      </c>
      <c r="Z775" s="96" t="str">
        <f t="shared" si="312"/>
        <v/>
      </c>
      <c r="AA775" s="96" t="str">
        <f t="shared" si="322"/>
        <v/>
      </c>
      <c r="AB775" s="96" t="str">
        <f t="shared" si="323"/>
        <v/>
      </c>
      <c r="AC775" s="96" t="str">
        <f t="shared" si="313"/>
        <v/>
      </c>
      <c r="AD775" s="96" t="str">
        <f t="shared" si="324"/>
        <v/>
      </c>
      <c r="AE775" s="96" t="str">
        <f t="shared" si="314"/>
        <v/>
      </c>
      <c r="AF775" s="96" t="str">
        <f t="shared" si="315"/>
        <v/>
      </c>
      <c r="AG775" s="96" t="str">
        <f t="shared" si="316"/>
        <v/>
      </c>
      <c r="AH775" s="96" t="str">
        <f t="shared" si="325"/>
        <v/>
      </c>
      <c r="AI775" s="129" t="str">
        <f t="shared" si="326"/>
        <v/>
      </c>
    </row>
    <row r="776" spans="1:35" hidden="1">
      <c r="A776" s="130"/>
      <c r="B776" s="99"/>
      <c r="C776" s="97"/>
      <c r="D776" s="98"/>
      <c r="E776" s="98"/>
      <c r="F776" s="98"/>
      <c r="G776" s="98"/>
      <c r="H776" s="93" t="str">
        <f t="shared" si="302"/>
        <v/>
      </c>
      <c r="I776" s="778"/>
      <c r="J776" s="95" t="str">
        <f t="shared" si="303"/>
        <v/>
      </c>
      <c r="K776" s="95" t="str">
        <f t="shared" si="304"/>
        <v/>
      </c>
      <c r="L776" s="909"/>
      <c r="M776" s="93" t="str">
        <f t="shared" si="317"/>
        <v/>
      </c>
      <c r="N776" s="93" t="str">
        <f t="shared" si="305"/>
        <v/>
      </c>
      <c r="O776" s="96"/>
      <c r="P776" s="96" t="str">
        <f t="shared" si="318"/>
        <v/>
      </c>
      <c r="Q776" s="96" t="str">
        <f t="shared" si="306"/>
        <v/>
      </c>
      <c r="R776" s="96" t="str">
        <f t="shared" si="307"/>
        <v/>
      </c>
      <c r="S776" s="96" t="str">
        <f t="shared" si="319"/>
        <v/>
      </c>
      <c r="T776" s="96" t="str">
        <f t="shared" si="308"/>
        <v/>
      </c>
      <c r="U776" s="96" t="str">
        <f t="shared" si="309"/>
        <v/>
      </c>
      <c r="V776" s="96" t="str">
        <f t="shared" si="310"/>
        <v/>
      </c>
      <c r="W776" s="96" t="str">
        <f t="shared" si="311"/>
        <v/>
      </c>
      <c r="X776" s="96" t="str">
        <f t="shared" si="320"/>
        <v/>
      </c>
      <c r="Y776" s="96" t="str">
        <f t="shared" si="321"/>
        <v/>
      </c>
      <c r="Z776" s="96" t="str">
        <f t="shared" si="312"/>
        <v/>
      </c>
      <c r="AA776" s="96" t="str">
        <f t="shared" si="322"/>
        <v/>
      </c>
      <c r="AB776" s="96" t="str">
        <f t="shared" si="323"/>
        <v/>
      </c>
      <c r="AC776" s="96" t="str">
        <f t="shared" si="313"/>
        <v/>
      </c>
      <c r="AD776" s="96" t="str">
        <f t="shared" si="324"/>
        <v/>
      </c>
      <c r="AE776" s="96" t="str">
        <f t="shared" si="314"/>
        <v/>
      </c>
      <c r="AF776" s="96" t="str">
        <f t="shared" si="315"/>
        <v/>
      </c>
      <c r="AG776" s="96" t="str">
        <f t="shared" si="316"/>
        <v/>
      </c>
      <c r="AH776" s="96" t="str">
        <f t="shared" si="325"/>
        <v/>
      </c>
      <c r="AI776" s="129" t="str">
        <f t="shared" si="326"/>
        <v/>
      </c>
    </row>
    <row r="777" spans="1:35" hidden="1">
      <c r="A777" s="130"/>
      <c r="B777" s="99"/>
      <c r="C777" s="97"/>
      <c r="D777" s="98"/>
      <c r="E777" s="98"/>
      <c r="F777" s="98"/>
      <c r="G777" s="98"/>
      <c r="H777" s="93" t="str">
        <f t="shared" si="302"/>
        <v/>
      </c>
      <c r="I777" s="778"/>
      <c r="J777" s="95" t="str">
        <f t="shared" si="303"/>
        <v/>
      </c>
      <c r="K777" s="95" t="str">
        <f t="shared" si="304"/>
        <v/>
      </c>
      <c r="L777" s="909"/>
      <c r="M777" s="93" t="str">
        <f t="shared" si="317"/>
        <v/>
      </c>
      <c r="N777" s="93" t="str">
        <f t="shared" si="305"/>
        <v/>
      </c>
      <c r="O777" s="96"/>
      <c r="P777" s="96" t="str">
        <f t="shared" si="318"/>
        <v/>
      </c>
      <c r="Q777" s="96" t="str">
        <f t="shared" si="306"/>
        <v/>
      </c>
      <c r="R777" s="96" t="str">
        <f t="shared" si="307"/>
        <v/>
      </c>
      <c r="S777" s="96" t="str">
        <f t="shared" si="319"/>
        <v/>
      </c>
      <c r="T777" s="96" t="str">
        <f t="shared" si="308"/>
        <v/>
      </c>
      <c r="U777" s="96" t="str">
        <f t="shared" si="309"/>
        <v/>
      </c>
      <c r="V777" s="96" t="str">
        <f t="shared" si="310"/>
        <v/>
      </c>
      <c r="W777" s="96" t="str">
        <f t="shared" si="311"/>
        <v/>
      </c>
      <c r="X777" s="96" t="str">
        <f t="shared" si="320"/>
        <v/>
      </c>
      <c r="Y777" s="96" t="str">
        <f t="shared" si="321"/>
        <v/>
      </c>
      <c r="Z777" s="96" t="str">
        <f t="shared" si="312"/>
        <v/>
      </c>
      <c r="AA777" s="96" t="str">
        <f t="shared" si="322"/>
        <v/>
      </c>
      <c r="AB777" s="96" t="str">
        <f t="shared" si="323"/>
        <v/>
      </c>
      <c r="AC777" s="96" t="str">
        <f t="shared" si="313"/>
        <v/>
      </c>
      <c r="AD777" s="96" t="str">
        <f t="shared" si="324"/>
        <v/>
      </c>
      <c r="AE777" s="96" t="str">
        <f t="shared" si="314"/>
        <v/>
      </c>
      <c r="AF777" s="96" t="str">
        <f t="shared" si="315"/>
        <v/>
      </c>
      <c r="AG777" s="96" t="str">
        <f t="shared" si="316"/>
        <v/>
      </c>
      <c r="AH777" s="96" t="str">
        <f t="shared" si="325"/>
        <v/>
      </c>
      <c r="AI777" s="129" t="str">
        <f t="shared" si="326"/>
        <v/>
      </c>
    </row>
    <row r="778" spans="1:35" hidden="1">
      <c r="A778" s="130"/>
      <c r="B778" s="99"/>
      <c r="C778" s="97"/>
      <c r="D778" s="98"/>
      <c r="E778" s="98"/>
      <c r="F778" s="98"/>
      <c r="G778" s="98"/>
      <c r="H778" s="93" t="str">
        <f t="shared" si="302"/>
        <v/>
      </c>
      <c r="I778" s="778"/>
      <c r="J778" s="95" t="str">
        <f t="shared" si="303"/>
        <v/>
      </c>
      <c r="K778" s="95" t="str">
        <f t="shared" si="304"/>
        <v/>
      </c>
      <c r="L778" s="909"/>
      <c r="M778" s="93" t="str">
        <f t="shared" si="317"/>
        <v/>
      </c>
      <c r="N778" s="93" t="str">
        <f t="shared" si="305"/>
        <v/>
      </c>
      <c r="O778" s="96"/>
      <c r="P778" s="96" t="str">
        <f t="shared" si="318"/>
        <v/>
      </c>
      <c r="Q778" s="96" t="str">
        <f t="shared" si="306"/>
        <v/>
      </c>
      <c r="R778" s="96" t="str">
        <f t="shared" si="307"/>
        <v/>
      </c>
      <c r="S778" s="96" t="str">
        <f t="shared" si="319"/>
        <v/>
      </c>
      <c r="T778" s="96" t="str">
        <f t="shared" si="308"/>
        <v/>
      </c>
      <c r="U778" s="96" t="str">
        <f t="shared" si="309"/>
        <v/>
      </c>
      <c r="V778" s="96" t="str">
        <f t="shared" si="310"/>
        <v/>
      </c>
      <c r="W778" s="96" t="str">
        <f t="shared" si="311"/>
        <v/>
      </c>
      <c r="X778" s="96" t="str">
        <f t="shared" si="320"/>
        <v/>
      </c>
      <c r="Y778" s="96" t="str">
        <f t="shared" si="321"/>
        <v/>
      </c>
      <c r="Z778" s="96" t="str">
        <f t="shared" si="312"/>
        <v/>
      </c>
      <c r="AA778" s="96" t="str">
        <f t="shared" si="322"/>
        <v/>
      </c>
      <c r="AB778" s="96" t="str">
        <f t="shared" si="323"/>
        <v/>
      </c>
      <c r="AC778" s="96" t="str">
        <f t="shared" si="313"/>
        <v/>
      </c>
      <c r="AD778" s="96" t="str">
        <f t="shared" si="324"/>
        <v/>
      </c>
      <c r="AE778" s="96" t="str">
        <f t="shared" si="314"/>
        <v/>
      </c>
      <c r="AF778" s="96" t="str">
        <f t="shared" si="315"/>
        <v/>
      </c>
      <c r="AG778" s="96" t="str">
        <f t="shared" si="316"/>
        <v/>
      </c>
      <c r="AH778" s="96" t="str">
        <f t="shared" si="325"/>
        <v/>
      </c>
      <c r="AI778" s="129" t="str">
        <f t="shared" si="326"/>
        <v/>
      </c>
    </row>
    <row r="779" spans="1:35" hidden="1">
      <c r="A779" s="130"/>
      <c r="B779" s="99"/>
      <c r="C779" s="97"/>
      <c r="D779" s="98"/>
      <c r="E779" s="98"/>
      <c r="F779" s="98"/>
      <c r="G779" s="98"/>
      <c r="H779" s="93" t="str">
        <f t="shared" si="302"/>
        <v/>
      </c>
      <c r="I779" s="778"/>
      <c r="J779" s="95" t="str">
        <f t="shared" si="303"/>
        <v/>
      </c>
      <c r="K779" s="95" t="str">
        <f t="shared" si="304"/>
        <v/>
      </c>
      <c r="L779" s="909"/>
      <c r="M779" s="93" t="str">
        <f t="shared" si="317"/>
        <v/>
      </c>
      <c r="N779" s="93" t="str">
        <f t="shared" si="305"/>
        <v/>
      </c>
      <c r="O779" s="96"/>
      <c r="P779" s="96" t="str">
        <f t="shared" si="318"/>
        <v/>
      </c>
      <c r="Q779" s="96" t="str">
        <f t="shared" si="306"/>
        <v/>
      </c>
      <c r="R779" s="96" t="str">
        <f t="shared" si="307"/>
        <v/>
      </c>
      <c r="S779" s="96" t="str">
        <f t="shared" si="319"/>
        <v/>
      </c>
      <c r="T779" s="96" t="str">
        <f t="shared" si="308"/>
        <v/>
      </c>
      <c r="U779" s="96" t="str">
        <f t="shared" si="309"/>
        <v/>
      </c>
      <c r="V779" s="96" t="str">
        <f t="shared" si="310"/>
        <v/>
      </c>
      <c r="W779" s="96" t="str">
        <f t="shared" si="311"/>
        <v/>
      </c>
      <c r="X779" s="96" t="str">
        <f t="shared" si="320"/>
        <v/>
      </c>
      <c r="Y779" s="96" t="str">
        <f t="shared" si="321"/>
        <v/>
      </c>
      <c r="Z779" s="96" t="str">
        <f t="shared" si="312"/>
        <v/>
      </c>
      <c r="AA779" s="96" t="str">
        <f t="shared" si="322"/>
        <v/>
      </c>
      <c r="AB779" s="96" t="str">
        <f t="shared" si="323"/>
        <v/>
      </c>
      <c r="AC779" s="96" t="str">
        <f t="shared" si="313"/>
        <v/>
      </c>
      <c r="AD779" s="96" t="str">
        <f t="shared" si="324"/>
        <v/>
      </c>
      <c r="AE779" s="96" t="str">
        <f t="shared" si="314"/>
        <v/>
      </c>
      <c r="AF779" s="96" t="str">
        <f t="shared" si="315"/>
        <v/>
      </c>
      <c r="AG779" s="96" t="str">
        <f t="shared" si="316"/>
        <v/>
      </c>
      <c r="AH779" s="96" t="str">
        <f t="shared" si="325"/>
        <v/>
      </c>
      <c r="AI779" s="129" t="str">
        <f t="shared" si="326"/>
        <v/>
      </c>
    </row>
    <row r="780" spans="1:35" hidden="1">
      <c r="A780" s="130"/>
      <c r="B780" s="99"/>
      <c r="C780" s="97"/>
      <c r="D780" s="98"/>
      <c r="E780" s="98"/>
      <c r="F780" s="98"/>
      <c r="G780" s="98"/>
      <c r="H780" s="93" t="str">
        <f t="shared" si="302"/>
        <v/>
      </c>
      <c r="I780" s="778"/>
      <c r="J780" s="95" t="str">
        <f t="shared" si="303"/>
        <v/>
      </c>
      <c r="K780" s="95" t="str">
        <f t="shared" si="304"/>
        <v/>
      </c>
      <c r="L780" s="909"/>
      <c r="M780" s="93" t="str">
        <f t="shared" si="317"/>
        <v/>
      </c>
      <c r="N780" s="93" t="str">
        <f t="shared" si="305"/>
        <v/>
      </c>
      <c r="O780" s="96"/>
      <c r="P780" s="96" t="str">
        <f t="shared" si="318"/>
        <v/>
      </c>
      <c r="Q780" s="96" t="str">
        <f t="shared" si="306"/>
        <v/>
      </c>
      <c r="R780" s="96" t="str">
        <f t="shared" si="307"/>
        <v/>
      </c>
      <c r="S780" s="96" t="str">
        <f t="shared" si="319"/>
        <v/>
      </c>
      <c r="T780" s="96" t="str">
        <f t="shared" si="308"/>
        <v/>
      </c>
      <c r="U780" s="96" t="str">
        <f t="shared" si="309"/>
        <v/>
      </c>
      <c r="V780" s="96" t="str">
        <f t="shared" si="310"/>
        <v/>
      </c>
      <c r="W780" s="96" t="str">
        <f t="shared" si="311"/>
        <v/>
      </c>
      <c r="X780" s="96" t="str">
        <f t="shared" si="320"/>
        <v/>
      </c>
      <c r="Y780" s="96" t="str">
        <f t="shared" si="321"/>
        <v/>
      </c>
      <c r="Z780" s="96" t="str">
        <f t="shared" si="312"/>
        <v/>
      </c>
      <c r="AA780" s="96" t="str">
        <f t="shared" si="322"/>
        <v/>
      </c>
      <c r="AB780" s="96" t="str">
        <f t="shared" si="323"/>
        <v/>
      </c>
      <c r="AC780" s="96" t="str">
        <f t="shared" si="313"/>
        <v/>
      </c>
      <c r="AD780" s="96" t="str">
        <f t="shared" si="324"/>
        <v/>
      </c>
      <c r="AE780" s="96" t="str">
        <f t="shared" si="314"/>
        <v/>
      </c>
      <c r="AF780" s="96" t="str">
        <f t="shared" si="315"/>
        <v/>
      </c>
      <c r="AG780" s="96" t="str">
        <f t="shared" si="316"/>
        <v/>
      </c>
      <c r="AH780" s="96" t="str">
        <f t="shared" si="325"/>
        <v/>
      </c>
      <c r="AI780" s="129" t="str">
        <f t="shared" si="326"/>
        <v/>
      </c>
    </row>
    <row r="781" spans="1:35" hidden="1">
      <c r="A781" s="130"/>
      <c r="B781" s="99"/>
      <c r="C781" s="97"/>
      <c r="D781" s="98"/>
      <c r="E781" s="98"/>
      <c r="F781" s="98"/>
      <c r="G781" s="98"/>
      <c r="H781" s="93" t="str">
        <f t="shared" si="302"/>
        <v/>
      </c>
      <c r="I781" s="778"/>
      <c r="J781" s="95" t="str">
        <f t="shared" si="303"/>
        <v/>
      </c>
      <c r="K781" s="95" t="str">
        <f t="shared" si="304"/>
        <v/>
      </c>
      <c r="L781" s="909"/>
      <c r="M781" s="93" t="str">
        <f t="shared" si="317"/>
        <v/>
      </c>
      <c r="N781" s="93" t="str">
        <f t="shared" si="305"/>
        <v/>
      </c>
      <c r="O781" s="96"/>
      <c r="P781" s="96" t="str">
        <f t="shared" si="318"/>
        <v/>
      </c>
      <c r="Q781" s="96" t="str">
        <f t="shared" si="306"/>
        <v/>
      </c>
      <c r="R781" s="96" t="str">
        <f t="shared" si="307"/>
        <v/>
      </c>
      <c r="S781" s="96" t="str">
        <f t="shared" si="319"/>
        <v/>
      </c>
      <c r="T781" s="96" t="str">
        <f t="shared" si="308"/>
        <v/>
      </c>
      <c r="U781" s="96" t="str">
        <f t="shared" si="309"/>
        <v/>
      </c>
      <c r="V781" s="96" t="str">
        <f t="shared" si="310"/>
        <v/>
      </c>
      <c r="W781" s="96" t="str">
        <f t="shared" si="311"/>
        <v/>
      </c>
      <c r="X781" s="96" t="str">
        <f t="shared" si="320"/>
        <v/>
      </c>
      <c r="Y781" s="96" t="str">
        <f t="shared" si="321"/>
        <v/>
      </c>
      <c r="Z781" s="96" t="str">
        <f t="shared" si="312"/>
        <v/>
      </c>
      <c r="AA781" s="96" t="str">
        <f t="shared" si="322"/>
        <v/>
      </c>
      <c r="AB781" s="96" t="str">
        <f t="shared" si="323"/>
        <v/>
      </c>
      <c r="AC781" s="96" t="str">
        <f t="shared" si="313"/>
        <v/>
      </c>
      <c r="AD781" s="96" t="str">
        <f t="shared" si="324"/>
        <v/>
      </c>
      <c r="AE781" s="96" t="str">
        <f t="shared" si="314"/>
        <v/>
      </c>
      <c r="AF781" s="96" t="str">
        <f t="shared" si="315"/>
        <v/>
      </c>
      <c r="AG781" s="96" t="str">
        <f t="shared" si="316"/>
        <v/>
      </c>
      <c r="AH781" s="96" t="str">
        <f t="shared" si="325"/>
        <v/>
      </c>
      <c r="AI781" s="129" t="str">
        <f t="shared" si="326"/>
        <v/>
      </c>
    </row>
    <row r="782" spans="1:35" hidden="1">
      <c r="A782" s="130"/>
      <c r="B782" s="99"/>
      <c r="C782" s="97"/>
      <c r="D782" s="98"/>
      <c r="E782" s="98"/>
      <c r="F782" s="98"/>
      <c r="G782" s="98"/>
      <c r="H782" s="93" t="str">
        <f t="shared" si="302"/>
        <v/>
      </c>
      <c r="I782" s="778"/>
      <c r="J782" s="95" t="str">
        <f t="shared" si="303"/>
        <v/>
      </c>
      <c r="K782" s="95" t="str">
        <f t="shared" si="304"/>
        <v/>
      </c>
      <c r="L782" s="909"/>
      <c r="M782" s="93" t="str">
        <f t="shared" si="317"/>
        <v/>
      </c>
      <c r="N782" s="93" t="str">
        <f t="shared" si="305"/>
        <v/>
      </c>
      <c r="O782" s="96"/>
      <c r="P782" s="96" t="str">
        <f t="shared" si="318"/>
        <v/>
      </c>
      <c r="Q782" s="96" t="str">
        <f t="shared" si="306"/>
        <v/>
      </c>
      <c r="R782" s="96" t="str">
        <f t="shared" si="307"/>
        <v/>
      </c>
      <c r="S782" s="96" t="str">
        <f t="shared" si="319"/>
        <v/>
      </c>
      <c r="T782" s="96" t="str">
        <f t="shared" si="308"/>
        <v/>
      </c>
      <c r="U782" s="96" t="str">
        <f t="shared" si="309"/>
        <v/>
      </c>
      <c r="V782" s="96" t="str">
        <f t="shared" si="310"/>
        <v/>
      </c>
      <c r="W782" s="96" t="str">
        <f t="shared" si="311"/>
        <v/>
      </c>
      <c r="X782" s="96" t="str">
        <f t="shared" si="320"/>
        <v/>
      </c>
      <c r="Y782" s="96" t="str">
        <f t="shared" si="321"/>
        <v/>
      </c>
      <c r="Z782" s="96" t="str">
        <f t="shared" si="312"/>
        <v/>
      </c>
      <c r="AA782" s="96" t="str">
        <f t="shared" si="322"/>
        <v/>
      </c>
      <c r="AB782" s="96" t="str">
        <f t="shared" si="323"/>
        <v/>
      </c>
      <c r="AC782" s="96" t="str">
        <f t="shared" si="313"/>
        <v/>
      </c>
      <c r="AD782" s="96" t="str">
        <f t="shared" si="324"/>
        <v/>
      </c>
      <c r="AE782" s="96" t="str">
        <f t="shared" si="314"/>
        <v/>
      </c>
      <c r="AF782" s="96" t="str">
        <f t="shared" si="315"/>
        <v/>
      </c>
      <c r="AG782" s="96" t="str">
        <f t="shared" si="316"/>
        <v/>
      </c>
      <c r="AH782" s="96" t="str">
        <f t="shared" si="325"/>
        <v/>
      </c>
      <c r="AI782" s="129" t="str">
        <f t="shared" si="326"/>
        <v/>
      </c>
    </row>
    <row r="783" spans="1:35" hidden="1">
      <c r="A783" s="130"/>
      <c r="B783" s="99"/>
      <c r="C783" s="97"/>
      <c r="D783" s="98"/>
      <c r="E783" s="98"/>
      <c r="F783" s="98"/>
      <c r="G783" s="98"/>
      <c r="H783" s="93" t="str">
        <f t="shared" si="302"/>
        <v/>
      </c>
      <c r="I783" s="778"/>
      <c r="J783" s="95" t="str">
        <f t="shared" si="303"/>
        <v/>
      </c>
      <c r="K783" s="95" t="str">
        <f t="shared" si="304"/>
        <v/>
      </c>
      <c r="L783" s="909"/>
      <c r="M783" s="93" t="str">
        <f t="shared" si="317"/>
        <v/>
      </c>
      <c r="N783" s="93" t="str">
        <f t="shared" si="305"/>
        <v/>
      </c>
      <c r="O783" s="96"/>
      <c r="P783" s="96" t="str">
        <f t="shared" si="318"/>
        <v/>
      </c>
      <c r="Q783" s="96" t="str">
        <f t="shared" si="306"/>
        <v/>
      </c>
      <c r="R783" s="96" t="str">
        <f t="shared" si="307"/>
        <v/>
      </c>
      <c r="S783" s="96" t="str">
        <f t="shared" si="319"/>
        <v/>
      </c>
      <c r="T783" s="96" t="str">
        <f t="shared" si="308"/>
        <v/>
      </c>
      <c r="U783" s="96" t="str">
        <f t="shared" si="309"/>
        <v/>
      </c>
      <c r="V783" s="96" t="str">
        <f t="shared" si="310"/>
        <v/>
      </c>
      <c r="W783" s="96" t="str">
        <f t="shared" si="311"/>
        <v/>
      </c>
      <c r="X783" s="96" t="str">
        <f t="shared" si="320"/>
        <v/>
      </c>
      <c r="Y783" s="96" t="str">
        <f t="shared" si="321"/>
        <v/>
      </c>
      <c r="Z783" s="96" t="str">
        <f t="shared" si="312"/>
        <v/>
      </c>
      <c r="AA783" s="96" t="str">
        <f t="shared" si="322"/>
        <v/>
      </c>
      <c r="AB783" s="96" t="str">
        <f t="shared" si="323"/>
        <v/>
      </c>
      <c r="AC783" s="96" t="str">
        <f t="shared" si="313"/>
        <v/>
      </c>
      <c r="AD783" s="96" t="str">
        <f t="shared" si="324"/>
        <v/>
      </c>
      <c r="AE783" s="96" t="str">
        <f t="shared" si="314"/>
        <v/>
      </c>
      <c r="AF783" s="96" t="str">
        <f t="shared" si="315"/>
        <v/>
      </c>
      <c r="AG783" s="96" t="str">
        <f t="shared" si="316"/>
        <v/>
      </c>
      <c r="AH783" s="96" t="str">
        <f t="shared" si="325"/>
        <v/>
      </c>
      <c r="AI783" s="129" t="str">
        <f t="shared" si="326"/>
        <v/>
      </c>
    </row>
    <row r="784" spans="1:35" hidden="1">
      <c r="A784" s="130"/>
      <c r="B784" s="99"/>
      <c r="C784" s="97"/>
      <c r="D784" s="98"/>
      <c r="E784" s="98"/>
      <c r="F784" s="98"/>
      <c r="G784" s="98"/>
      <c r="H784" s="93" t="str">
        <f t="shared" si="302"/>
        <v/>
      </c>
      <c r="I784" s="778"/>
      <c r="J784" s="95" t="str">
        <f t="shared" si="303"/>
        <v/>
      </c>
      <c r="K784" s="95" t="str">
        <f t="shared" si="304"/>
        <v/>
      </c>
      <c r="L784" s="909"/>
      <c r="M784" s="93" t="str">
        <f t="shared" si="317"/>
        <v/>
      </c>
      <c r="N784" s="93" t="str">
        <f t="shared" si="305"/>
        <v/>
      </c>
      <c r="O784" s="96"/>
      <c r="P784" s="96" t="str">
        <f t="shared" si="318"/>
        <v/>
      </c>
      <c r="Q784" s="96" t="str">
        <f t="shared" si="306"/>
        <v/>
      </c>
      <c r="R784" s="96" t="str">
        <f t="shared" si="307"/>
        <v/>
      </c>
      <c r="S784" s="96" t="str">
        <f t="shared" si="319"/>
        <v/>
      </c>
      <c r="T784" s="96" t="str">
        <f t="shared" si="308"/>
        <v/>
      </c>
      <c r="U784" s="96" t="str">
        <f t="shared" si="309"/>
        <v/>
      </c>
      <c r="V784" s="96" t="str">
        <f t="shared" si="310"/>
        <v/>
      </c>
      <c r="W784" s="96" t="str">
        <f t="shared" si="311"/>
        <v/>
      </c>
      <c r="X784" s="96" t="str">
        <f t="shared" si="320"/>
        <v/>
      </c>
      <c r="Y784" s="96" t="str">
        <f t="shared" si="321"/>
        <v/>
      </c>
      <c r="Z784" s="96" t="str">
        <f t="shared" si="312"/>
        <v/>
      </c>
      <c r="AA784" s="96" t="str">
        <f t="shared" si="322"/>
        <v/>
      </c>
      <c r="AB784" s="96" t="str">
        <f t="shared" si="323"/>
        <v/>
      </c>
      <c r="AC784" s="96" t="str">
        <f t="shared" si="313"/>
        <v/>
      </c>
      <c r="AD784" s="96" t="str">
        <f t="shared" si="324"/>
        <v/>
      </c>
      <c r="AE784" s="96" t="str">
        <f t="shared" si="314"/>
        <v/>
      </c>
      <c r="AF784" s="96" t="str">
        <f t="shared" si="315"/>
        <v/>
      </c>
      <c r="AG784" s="96" t="str">
        <f t="shared" si="316"/>
        <v/>
      </c>
      <c r="AH784" s="96" t="str">
        <f t="shared" si="325"/>
        <v/>
      </c>
      <c r="AI784" s="129" t="str">
        <f t="shared" si="326"/>
        <v/>
      </c>
    </row>
    <row r="785" spans="1:35" hidden="1">
      <c r="A785" s="130"/>
      <c r="B785" s="99"/>
      <c r="C785" s="97"/>
      <c r="D785" s="98"/>
      <c r="E785" s="98"/>
      <c r="F785" s="98"/>
      <c r="G785" s="98"/>
      <c r="H785" s="93" t="str">
        <f t="shared" si="302"/>
        <v/>
      </c>
      <c r="I785" s="778"/>
      <c r="J785" s="95" t="str">
        <f t="shared" si="303"/>
        <v/>
      </c>
      <c r="K785" s="95" t="str">
        <f t="shared" si="304"/>
        <v/>
      </c>
      <c r="L785" s="909"/>
      <c r="M785" s="93" t="str">
        <f t="shared" si="317"/>
        <v/>
      </c>
      <c r="N785" s="93" t="str">
        <f t="shared" si="305"/>
        <v/>
      </c>
      <c r="O785" s="96"/>
      <c r="P785" s="96" t="str">
        <f t="shared" si="318"/>
        <v/>
      </c>
      <c r="Q785" s="96" t="str">
        <f t="shared" si="306"/>
        <v/>
      </c>
      <c r="R785" s="96" t="str">
        <f t="shared" si="307"/>
        <v/>
      </c>
      <c r="S785" s="96" t="str">
        <f t="shared" si="319"/>
        <v/>
      </c>
      <c r="T785" s="96" t="str">
        <f t="shared" si="308"/>
        <v/>
      </c>
      <c r="U785" s="96" t="str">
        <f t="shared" si="309"/>
        <v/>
      </c>
      <c r="V785" s="96" t="str">
        <f t="shared" si="310"/>
        <v/>
      </c>
      <c r="W785" s="96" t="str">
        <f t="shared" si="311"/>
        <v/>
      </c>
      <c r="X785" s="96" t="str">
        <f t="shared" si="320"/>
        <v/>
      </c>
      <c r="Y785" s="96" t="str">
        <f t="shared" si="321"/>
        <v/>
      </c>
      <c r="Z785" s="96" t="str">
        <f t="shared" si="312"/>
        <v/>
      </c>
      <c r="AA785" s="96" t="str">
        <f t="shared" si="322"/>
        <v/>
      </c>
      <c r="AB785" s="96" t="str">
        <f t="shared" si="323"/>
        <v/>
      </c>
      <c r="AC785" s="96" t="str">
        <f t="shared" si="313"/>
        <v/>
      </c>
      <c r="AD785" s="96" t="str">
        <f t="shared" si="324"/>
        <v/>
      </c>
      <c r="AE785" s="96" t="str">
        <f t="shared" si="314"/>
        <v/>
      </c>
      <c r="AF785" s="96" t="str">
        <f t="shared" si="315"/>
        <v/>
      </c>
      <c r="AG785" s="96" t="str">
        <f t="shared" si="316"/>
        <v/>
      </c>
      <c r="AH785" s="96" t="str">
        <f t="shared" si="325"/>
        <v/>
      </c>
      <c r="AI785" s="129" t="str">
        <f t="shared" si="326"/>
        <v/>
      </c>
    </row>
    <row r="786" spans="1:35" hidden="1">
      <c r="A786" s="130"/>
      <c r="B786" s="99"/>
      <c r="C786" s="97"/>
      <c r="D786" s="98"/>
      <c r="E786" s="98"/>
      <c r="F786" s="98"/>
      <c r="G786" s="98"/>
      <c r="H786" s="93" t="str">
        <f t="shared" si="302"/>
        <v/>
      </c>
      <c r="I786" s="778"/>
      <c r="J786" s="95" t="str">
        <f t="shared" si="303"/>
        <v/>
      </c>
      <c r="K786" s="95" t="str">
        <f t="shared" si="304"/>
        <v/>
      </c>
      <c r="L786" s="909"/>
      <c r="M786" s="93" t="str">
        <f t="shared" si="317"/>
        <v/>
      </c>
      <c r="N786" s="93" t="str">
        <f t="shared" si="305"/>
        <v/>
      </c>
      <c r="O786" s="96"/>
      <c r="P786" s="96" t="str">
        <f t="shared" si="318"/>
        <v/>
      </c>
      <c r="Q786" s="96" t="str">
        <f t="shared" si="306"/>
        <v/>
      </c>
      <c r="R786" s="96" t="str">
        <f t="shared" si="307"/>
        <v/>
      </c>
      <c r="S786" s="96" t="str">
        <f t="shared" si="319"/>
        <v/>
      </c>
      <c r="T786" s="96" t="str">
        <f t="shared" si="308"/>
        <v/>
      </c>
      <c r="U786" s="96" t="str">
        <f t="shared" si="309"/>
        <v/>
      </c>
      <c r="V786" s="96" t="str">
        <f t="shared" si="310"/>
        <v/>
      </c>
      <c r="W786" s="96" t="str">
        <f t="shared" si="311"/>
        <v/>
      </c>
      <c r="X786" s="96" t="str">
        <f t="shared" si="320"/>
        <v/>
      </c>
      <c r="Y786" s="96" t="str">
        <f t="shared" si="321"/>
        <v/>
      </c>
      <c r="Z786" s="96" t="str">
        <f t="shared" si="312"/>
        <v/>
      </c>
      <c r="AA786" s="96" t="str">
        <f t="shared" si="322"/>
        <v/>
      </c>
      <c r="AB786" s="96" t="str">
        <f t="shared" si="323"/>
        <v/>
      </c>
      <c r="AC786" s="96" t="str">
        <f t="shared" si="313"/>
        <v/>
      </c>
      <c r="AD786" s="96" t="str">
        <f t="shared" si="324"/>
        <v/>
      </c>
      <c r="AE786" s="96" t="str">
        <f t="shared" si="314"/>
        <v/>
      </c>
      <c r="AF786" s="96" t="str">
        <f t="shared" si="315"/>
        <v/>
      </c>
      <c r="AG786" s="96" t="str">
        <f t="shared" si="316"/>
        <v/>
      </c>
      <c r="AH786" s="96" t="str">
        <f t="shared" si="325"/>
        <v/>
      </c>
      <c r="AI786" s="129" t="str">
        <f t="shared" si="326"/>
        <v/>
      </c>
    </row>
    <row r="787" spans="1:35" hidden="1">
      <c r="A787" s="130"/>
      <c r="B787" s="99"/>
      <c r="C787" s="97"/>
      <c r="D787" s="98"/>
      <c r="E787" s="98"/>
      <c r="F787" s="98"/>
      <c r="G787" s="98"/>
      <c r="H787" s="93" t="str">
        <f t="shared" si="302"/>
        <v/>
      </c>
      <c r="I787" s="778"/>
      <c r="J787" s="95" t="str">
        <f t="shared" si="303"/>
        <v/>
      </c>
      <c r="K787" s="95" t="str">
        <f t="shared" si="304"/>
        <v/>
      </c>
      <c r="L787" s="909"/>
      <c r="M787" s="93" t="str">
        <f t="shared" si="317"/>
        <v/>
      </c>
      <c r="N787" s="93" t="str">
        <f t="shared" si="305"/>
        <v/>
      </c>
      <c r="O787" s="96"/>
      <c r="P787" s="96" t="str">
        <f t="shared" si="318"/>
        <v/>
      </c>
      <c r="Q787" s="96" t="str">
        <f t="shared" si="306"/>
        <v/>
      </c>
      <c r="R787" s="96" t="str">
        <f t="shared" si="307"/>
        <v/>
      </c>
      <c r="S787" s="96" t="str">
        <f t="shared" si="319"/>
        <v/>
      </c>
      <c r="T787" s="96" t="str">
        <f t="shared" si="308"/>
        <v/>
      </c>
      <c r="U787" s="96" t="str">
        <f t="shared" si="309"/>
        <v/>
      </c>
      <c r="V787" s="96" t="str">
        <f t="shared" si="310"/>
        <v/>
      </c>
      <c r="W787" s="96" t="str">
        <f t="shared" si="311"/>
        <v/>
      </c>
      <c r="X787" s="96" t="str">
        <f t="shared" si="320"/>
        <v/>
      </c>
      <c r="Y787" s="96" t="str">
        <f t="shared" si="321"/>
        <v/>
      </c>
      <c r="Z787" s="96" t="str">
        <f t="shared" si="312"/>
        <v/>
      </c>
      <c r="AA787" s="96" t="str">
        <f t="shared" si="322"/>
        <v/>
      </c>
      <c r="AB787" s="96" t="str">
        <f t="shared" si="323"/>
        <v/>
      </c>
      <c r="AC787" s="96" t="str">
        <f t="shared" si="313"/>
        <v/>
      </c>
      <c r="AD787" s="96" t="str">
        <f t="shared" si="324"/>
        <v/>
      </c>
      <c r="AE787" s="96" t="str">
        <f t="shared" si="314"/>
        <v/>
      </c>
      <c r="AF787" s="96" t="str">
        <f t="shared" si="315"/>
        <v/>
      </c>
      <c r="AG787" s="96" t="str">
        <f t="shared" si="316"/>
        <v/>
      </c>
      <c r="AH787" s="96" t="str">
        <f t="shared" si="325"/>
        <v/>
      </c>
      <c r="AI787" s="129" t="str">
        <f t="shared" si="326"/>
        <v/>
      </c>
    </row>
    <row r="788" spans="1:35" hidden="1">
      <c r="A788" s="130"/>
      <c r="B788" s="99"/>
      <c r="C788" s="97"/>
      <c r="D788" s="98"/>
      <c r="E788" s="98"/>
      <c r="F788" s="98"/>
      <c r="G788" s="98"/>
      <c r="H788" s="93" t="str">
        <f t="shared" si="302"/>
        <v/>
      </c>
      <c r="I788" s="778"/>
      <c r="J788" s="95" t="str">
        <f t="shared" si="303"/>
        <v/>
      </c>
      <c r="K788" s="95" t="str">
        <f t="shared" si="304"/>
        <v/>
      </c>
      <c r="L788" s="909"/>
      <c r="M788" s="93" t="str">
        <f t="shared" si="317"/>
        <v/>
      </c>
      <c r="N788" s="93" t="str">
        <f t="shared" si="305"/>
        <v/>
      </c>
      <c r="O788" s="96"/>
      <c r="P788" s="96" t="str">
        <f t="shared" si="318"/>
        <v/>
      </c>
      <c r="Q788" s="96" t="str">
        <f t="shared" si="306"/>
        <v/>
      </c>
      <c r="R788" s="96" t="str">
        <f t="shared" si="307"/>
        <v/>
      </c>
      <c r="S788" s="96" t="str">
        <f t="shared" si="319"/>
        <v/>
      </c>
      <c r="T788" s="96" t="str">
        <f t="shared" si="308"/>
        <v/>
      </c>
      <c r="U788" s="96" t="str">
        <f t="shared" si="309"/>
        <v/>
      </c>
      <c r="V788" s="96" t="str">
        <f t="shared" si="310"/>
        <v/>
      </c>
      <c r="W788" s="96" t="str">
        <f t="shared" si="311"/>
        <v/>
      </c>
      <c r="X788" s="96" t="str">
        <f t="shared" si="320"/>
        <v/>
      </c>
      <c r="Y788" s="96" t="str">
        <f t="shared" si="321"/>
        <v/>
      </c>
      <c r="Z788" s="96" t="str">
        <f t="shared" si="312"/>
        <v/>
      </c>
      <c r="AA788" s="96" t="str">
        <f t="shared" si="322"/>
        <v/>
      </c>
      <c r="AB788" s="96" t="str">
        <f t="shared" si="323"/>
        <v/>
      </c>
      <c r="AC788" s="96" t="str">
        <f t="shared" si="313"/>
        <v/>
      </c>
      <c r="AD788" s="96" t="str">
        <f t="shared" si="324"/>
        <v/>
      </c>
      <c r="AE788" s="96" t="str">
        <f t="shared" si="314"/>
        <v/>
      </c>
      <c r="AF788" s="96" t="str">
        <f t="shared" si="315"/>
        <v/>
      </c>
      <c r="AG788" s="96" t="str">
        <f t="shared" si="316"/>
        <v/>
      </c>
      <c r="AH788" s="96" t="str">
        <f t="shared" si="325"/>
        <v/>
      </c>
      <c r="AI788" s="129" t="str">
        <f t="shared" si="326"/>
        <v/>
      </c>
    </row>
    <row r="789" spans="1:35" hidden="1">
      <c r="A789" s="130"/>
      <c r="B789" s="99"/>
      <c r="C789" s="97"/>
      <c r="D789" s="98"/>
      <c r="E789" s="98"/>
      <c r="F789" s="98"/>
      <c r="G789" s="98"/>
      <c r="H789" s="93" t="str">
        <f t="shared" si="302"/>
        <v/>
      </c>
      <c r="I789" s="778"/>
      <c r="J789" s="95" t="str">
        <f t="shared" si="303"/>
        <v/>
      </c>
      <c r="K789" s="95" t="str">
        <f t="shared" si="304"/>
        <v/>
      </c>
      <c r="L789" s="909"/>
      <c r="M789" s="93" t="str">
        <f t="shared" si="317"/>
        <v/>
      </c>
      <c r="N789" s="93" t="str">
        <f t="shared" si="305"/>
        <v/>
      </c>
      <c r="O789" s="96"/>
      <c r="P789" s="96" t="str">
        <f t="shared" si="318"/>
        <v/>
      </c>
      <c r="Q789" s="96" t="str">
        <f t="shared" si="306"/>
        <v/>
      </c>
      <c r="R789" s="96" t="str">
        <f t="shared" si="307"/>
        <v/>
      </c>
      <c r="S789" s="96" t="str">
        <f t="shared" si="319"/>
        <v/>
      </c>
      <c r="T789" s="96" t="str">
        <f t="shared" si="308"/>
        <v/>
      </c>
      <c r="U789" s="96" t="str">
        <f t="shared" si="309"/>
        <v/>
      </c>
      <c r="V789" s="96" t="str">
        <f t="shared" si="310"/>
        <v/>
      </c>
      <c r="W789" s="96" t="str">
        <f t="shared" si="311"/>
        <v/>
      </c>
      <c r="X789" s="96" t="str">
        <f t="shared" si="320"/>
        <v/>
      </c>
      <c r="Y789" s="96" t="str">
        <f t="shared" si="321"/>
        <v/>
      </c>
      <c r="Z789" s="96" t="str">
        <f t="shared" si="312"/>
        <v/>
      </c>
      <c r="AA789" s="96" t="str">
        <f t="shared" si="322"/>
        <v/>
      </c>
      <c r="AB789" s="96" t="str">
        <f t="shared" si="323"/>
        <v/>
      </c>
      <c r="AC789" s="96" t="str">
        <f t="shared" si="313"/>
        <v/>
      </c>
      <c r="AD789" s="96" t="str">
        <f t="shared" si="324"/>
        <v/>
      </c>
      <c r="AE789" s="96" t="str">
        <f t="shared" si="314"/>
        <v/>
      </c>
      <c r="AF789" s="96" t="str">
        <f t="shared" si="315"/>
        <v/>
      </c>
      <c r="AG789" s="96" t="str">
        <f t="shared" si="316"/>
        <v/>
      </c>
      <c r="AH789" s="96" t="str">
        <f t="shared" si="325"/>
        <v/>
      </c>
      <c r="AI789" s="129" t="str">
        <f t="shared" si="326"/>
        <v/>
      </c>
    </row>
    <row r="790" spans="1:35" hidden="1">
      <c r="A790" s="130"/>
      <c r="B790" s="99"/>
      <c r="C790" s="97"/>
      <c r="D790" s="98"/>
      <c r="E790" s="98"/>
      <c r="F790" s="98"/>
      <c r="G790" s="98"/>
      <c r="H790" s="93" t="str">
        <f t="shared" si="302"/>
        <v/>
      </c>
      <c r="I790" s="778"/>
      <c r="J790" s="95" t="str">
        <f t="shared" si="303"/>
        <v/>
      </c>
      <c r="K790" s="95" t="str">
        <f t="shared" si="304"/>
        <v/>
      </c>
      <c r="L790" s="909"/>
      <c r="M790" s="93" t="str">
        <f t="shared" si="317"/>
        <v/>
      </c>
      <c r="N790" s="93" t="str">
        <f t="shared" si="305"/>
        <v/>
      </c>
      <c r="O790" s="96"/>
      <c r="P790" s="96" t="str">
        <f t="shared" si="318"/>
        <v/>
      </c>
      <c r="Q790" s="96" t="str">
        <f t="shared" si="306"/>
        <v/>
      </c>
      <c r="R790" s="96" t="str">
        <f t="shared" si="307"/>
        <v/>
      </c>
      <c r="S790" s="96" t="str">
        <f t="shared" si="319"/>
        <v/>
      </c>
      <c r="T790" s="96" t="str">
        <f t="shared" si="308"/>
        <v/>
      </c>
      <c r="U790" s="96" t="str">
        <f t="shared" si="309"/>
        <v/>
      </c>
      <c r="V790" s="96" t="str">
        <f t="shared" si="310"/>
        <v/>
      </c>
      <c r="W790" s="96" t="str">
        <f t="shared" si="311"/>
        <v/>
      </c>
      <c r="X790" s="96" t="str">
        <f t="shared" si="320"/>
        <v/>
      </c>
      <c r="Y790" s="96" t="str">
        <f t="shared" si="321"/>
        <v/>
      </c>
      <c r="Z790" s="96" t="str">
        <f t="shared" si="312"/>
        <v/>
      </c>
      <c r="AA790" s="96" t="str">
        <f t="shared" si="322"/>
        <v/>
      </c>
      <c r="AB790" s="96" t="str">
        <f t="shared" si="323"/>
        <v/>
      </c>
      <c r="AC790" s="96" t="str">
        <f t="shared" si="313"/>
        <v/>
      </c>
      <c r="AD790" s="96" t="str">
        <f t="shared" si="324"/>
        <v/>
      </c>
      <c r="AE790" s="96" t="str">
        <f t="shared" si="314"/>
        <v/>
      </c>
      <c r="AF790" s="96" t="str">
        <f t="shared" si="315"/>
        <v/>
      </c>
      <c r="AG790" s="96" t="str">
        <f t="shared" si="316"/>
        <v/>
      </c>
      <c r="AH790" s="96" t="str">
        <f t="shared" si="325"/>
        <v/>
      </c>
      <c r="AI790" s="129" t="str">
        <f t="shared" si="326"/>
        <v/>
      </c>
    </row>
    <row r="791" spans="1:35" hidden="1">
      <c r="A791" s="130"/>
      <c r="B791" s="99"/>
      <c r="C791" s="97"/>
      <c r="D791" s="98"/>
      <c r="E791" s="98"/>
      <c r="F791" s="98"/>
      <c r="G791" s="98"/>
      <c r="H791" s="93" t="str">
        <f t="shared" si="302"/>
        <v/>
      </c>
      <c r="I791" s="778"/>
      <c r="J791" s="95" t="str">
        <f t="shared" si="303"/>
        <v/>
      </c>
      <c r="K791" s="95" t="str">
        <f t="shared" si="304"/>
        <v/>
      </c>
      <c r="L791" s="909"/>
      <c r="M791" s="93" t="str">
        <f t="shared" si="317"/>
        <v/>
      </c>
      <c r="N791" s="93" t="str">
        <f t="shared" si="305"/>
        <v/>
      </c>
      <c r="O791" s="96"/>
      <c r="P791" s="96" t="str">
        <f t="shared" si="318"/>
        <v/>
      </c>
      <c r="Q791" s="96" t="str">
        <f t="shared" si="306"/>
        <v/>
      </c>
      <c r="R791" s="96" t="str">
        <f t="shared" si="307"/>
        <v/>
      </c>
      <c r="S791" s="96" t="str">
        <f t="shared" si="319"/>
        <v/>
      </c>
      <c r="T791" s="96" t="str">
        <f t="shared" si="308"/>
        <v/>
      </c>
      <c r="U791" s="96" t="str">
        <f t="shared" si="309"/>
        <v/>
      </c>
      <c r="V791" s="96" t="str">
        <f t="shared" si="310"/>
        <v/>
      </c>
      <c r="W791" s="96" t="str">
        <f t="shared" si="311"/>
        <v/>
      </c>
      <c r="X791" s="96" t="str">
        <f t="shared" si="320"/>
        <v/>
      </c>
      <c r="Y791" s="96" t="str">
        <f t="shared" si="321"/>
        <v/>
      </c>
      <c r="Z791" s="96" t="str">
        <f t="shared" si="312"/>
        <v/>
      </c>
      <c r="AA791" s="96" t="str">
        <f t="shared" si="322"/>
        <v/>
      </c>
      <c r="AB791" s="96" t="str">
        <f t="shared" si="323"/>
        <v/>
      </c>
      <c r="AC791" s="96" t="str">
        <f t="shared" si="313"/>
        <v/>
      </c>
      <c r="AD791" s="96" t="str">
        <f t="shared" si="324"/>
        <v/>
      </c>
      <c r="AE791" s="96" t="str">
        <f t="shared" si="314"/>
        <v/>
      </c>
      <c r="AF791" s="96" t="str">
        <f t="shared" si="315"/>
        <v/>
      </c>
      <c r="AG791" s="96" t="str">
        <f t="shared" si="316"/>
        <v/>
      </c>
      <c r="AH791" s="96" t="str">
        <f t="shared" si="325"/>
        <v/>
      </c>
      <c r="AI791" s="129" t="str">
        <f t="shared" si="326"/>
        <v/>
      </c>
    </row>
    <row r="792" spans="1:35" hidden="1">
      <c r="A792" s="130"/>
      <c r="B792" s="99"/>
      <c r="C792" s="97"/>
      <c r="D792" s="98"/>
      <c r="E792" s="98"/>
      <c r="F792" s="98"/>
      <c r="G792" s="98"/>
      <c r="H792" s="93" t="str">
        <f t="shared" si="302"/>
        <v/>
      </c>
      <c r="I792" s="778"/>
      <c r="J792" s="95" t="str">
        <f t="shared" si="303"/>
        <v/>
      </c>
      <c r="K792" s="95" t="str">
        <f t="shared" si="304"/>
        <v/>
      </c>
      <c r="L792" s="909"/>
      <c r="M792" s="93" t="str">
        <f t="shared" si="317"/>
        <v/>
      </c>
      <c r="N792" s="93" t="str">
        <f t="shared" si="305"/>
        <v/>
      </c>
      <c r="O792" s="96"/>
      <c r="P792" s="96" t="str">
        <f t="shared" si="318"/>
        <v/>
      </c>
      <c r="Q792" s="96" t="str">
        <f t="shared" si="306"/>
        <v/>
      </c>
      <c r="R792" s="96" t="str">
        <f t="shared" si="307"/>
        <v/>
      </c>
      <c r="S792" s="96" t="str">
        <f t="shared" si="319"/>
        <v/>
      </c>
      <c r="T792" s="96" t="str">
        <f t="shared" si="308"/>
        <v/>
      </c>
      <c r="U792" s="96" t="str">
        <f t="shared" si="309"/>
        <v/>
      </c>
      <c r="V792" s="96" t="str">
        <f t="shared" si="310"/>
        <v/>
      </c>
      <c r="W792" s="96" t="str">
        <f t="shared" si="311"/>
        <v/>
      </c>
      <c r="X792" s="96" t="str">
        <f t="shared" si="320"/>
        <v/>
      </c>
      <c r="Y792" s="96" t="str">
        <f t="shared" si="321"/>
        <v/>
      </c>
      <c r="Z792" s="96" t="str">
        <f t="shared" si="312"/>
        <v/>
      </c>
      <c r="AA792" s="96" t="str">
        <f t="shared" si="322"/>
        <v/>
      </c>
      <c r="AB792" s="96" t="str">
        <f t="shared" si="323"/>
        <v/>
      </c>
      <c r="AC792" s="96" t="str">
        <f t="shared" si="313"/>
        <v/>
      </c>
      <c r="AD792" s="96" t="str">
        <f t="shared" si="324"/>
        <v/>
      </c>
      <c r="AE792" s="96" t="str">
        <f t="shared" si="314"/>
        <v/>
      </c>
      <c r="AF792" s="96" t="str">
        <f t="shared" si="315"/>
        <v/>
      </c>
      <c r="AG792" s="96" t="str">
        <f t="shared" si="316"/>
        <v/>
      </c>
      <c r="AH792" s="96" t="str">
        <f t="shared" si="325"/>
        <v/>
      </c>
      <c r="AI792" s="129" t="str">
        <f t="shared" si="326"/>
        <v/>
      </c>
    </row>
    <row r="793" spans="1:35" hidden="1">
      <c r="A793" s="130"/>
      <c r="B793" s="99"/>
      <c r="C793" s="97"/>
      <c r="D793" s="98"/>
      <c r="E793" s="98"/>
      <c r="F793" s="98"/>
      <c r="G793" s="98"/>
      <c r="H793" s="93" t="str">
        <f t="shared" si="302"/>
        <v/>
      </c>
      <c r="I793" s="778"/>
      <c r="J793" s="95" t="str">
        <f t="shared" si="303"/>
        <v/>
      </c>
      <c r="K793" s="95" t="str">
        <f t="shared" si="304"/>
        <v/>
      </c>
      <c r="L793" s="909"/>
      <c r="M793" s="93" t="str">
        <f t="shared" si="317"/>
        <v/>
      </c>
      <c r="N793" s="93" t="str">
        <f t="shared" si="305"/>
        <v/>
      </c>
      <c r="O793" s="96"/>
      <c r="P793" s="96" t="str">
        <f t="shared" si="318"/>
        <v/>
      </c>
      <c r="Q793" s="96" t="str">
        <f t="shared" si="306"/>
        <v/>
      </c>
      <c r="R793" s="96" t="str">
        <f t="shared" si="307"/>
        <v/>
      </c>
      <c r="S793" s="96" t="str">
        <f t="shared" si="319"/>
        <v/>
      </c>
      <c r="T793" s="96" t="str">
        <f t="shared" si="308"/>
        <v/>
      </c>
      <c r="U793" s="96" t="str">
        <f t="shared" si="309"/>
        <v/>
      </c>
      <c r="V793" s="96" t="str">
        <f t="shared" si="310"/>
        <v/>
      </c>
      <c r="W793" s="96" t="str">
        <f t="shared" si="311"/>
        <v/>
      </c>
      <c r="X793" s="96" t="str">
        <f t="shared" si="320"/>
        <v/>
      </c>
      <c r="Y793" s="96" t="str">
        <f t="shared" si="321"/>
        <v/>
      </c>
      <c r="Z793" s="96" t="str">
        <f t="shared" si="312"/>
        <v/>
      </c>
      <c r="AA793" s="96" t="str">
        <f t="shared" si="322"/>
        <v/>
      </c>
      <c r="AB793" s="96" t="str">
        <f t="shared" si="323"/>
        <v/>
      </c>
      <c r="AC793" s="96" t="str">
        <f t="shared" si="313"/>
        <v/>
      </c>
      <c r="AD793" s="96" t="str">
        <f t="shared" si="324"/>
        <v/>
      </c>
      <c r="AE793" s="96" t="str">
        <f t="shared" si="314"/>
        <v/>
      </c>
      <c r="AF793" s="96" t="str">
        <f t="shared" si="315"/>
        <v/>
      </c>
      <c r="AG793" s="96" t="str">
        <f t="shared" si="316"/>
        <v/>
      </c>
      <c r="AH793" s="96" t="str">
        <f t="shared" si="325"/>
        <v/>
      </c>
      <c r="AI793" s="129" t="str">
        <f t="shared" si="326"/>
        <v/>
      </c>
    </row>
    <row r="794" spans="1:35" hidden="1">
      <c r="A794" s="130"/>
      <c r="B794" s="99"/>
      <c r="C794" s="97"/>
      <c r="D794" s="98"/>
      <c r="E794" s="98"/>
      <c r="F794" s="98"/>
      <c r="G794" s="98"/>
      <c r="H794" s="93" t="str">
        <f t="shared" si="302"/>
        <v/>
      </c>
      <c r="I794" s="778"/>
      <c r="J794" s="95" t="str">
        <f t="shared" si="303"/>
        <v/>
      </c>
      <c r="K794" s="95" t="str">
        <f t="shared" si="304"/>
        <v/>
      </c>
      <c r="L794" s="909"/>
      <c r="M794" s="93" t="str">
        <f t="shared" si="317"/>
        <v/>
      </c>
      <c r="N794" s="93" t="str">
        <f t="shared" si="305"/>
        <v/>
      </c>
      <c r="O794" s="96"/>
      <c r="P794" s="96" t="str">
        <f t="shared" si="318"/>
        <v/>
      </c>
      <c r="Q794" s="96" t="str">
        <f t="shared" si="306"/>
        <v/>
      </c>
      <c r="R794" s="96" t="str">
        <f t="shared" si="307"/>
        <v/>
      </c>
      <c r="S794" s="96" t="str">
        <f t="shared" si="319"/>
        <v/>
      </c>
      <c r="T794" s="96" t="str">
        <f t="shared" si="308"/>
        <v/>
      </c>
      <c r="U794" s="96" t="str">
        <f t="shared" si="309"/>
        <v/>
      </c>
      <c r="V794" s="96" t="str">
        <f t="shared" si="310"/>
        <v/>
      </c>
      <c r="W794" s="96" t="str">
        <f t="shared" si="311"/>
        <v/>
      </c>
      <c r="X794" s="96" t="str">
        <f t="shared" si="320"/>
        <v/>
      </c>
      <c r="Y794" s="96" t="str">
        <f t="shared" si="321"/>
        <v/>
      </c>
      <c r="Z794" s="96" t="str">
        <f t="shared" si="312"/>
        <v/>
      </c>
      <c r="AA794" s="96" t="str">
        <f t="shared" si="322"/>
        <v/>
      </c>
      <c r="AB794" s="96" t="str">
        <f t="shared" si="323"/>
        <v/>
      </c>
      <c r="AC794" s="96" t="str">
        <f t="shared" si="313"/>
        <v/>
      </c>
      <c r="AD794" s="96" t="str">
        <f t="shared" si="324"/>
        <v/>
      </c>
      <c r="AE794" s="96" t="str">
        <f t="shared" si="314"/>
        <v/>
      </c>
      <c r="AF794" s="96" t="str">
        <f t="shared" si="315"/>
        <v/>
      </c>
      <c r="AG794" s="96" t="str">
        <f t="shared" si="316"/>
        <v/>
      </c>
      <c r="AH794" s="96" t="str">
        <f t="shared" si="325"/>
        <v/>
      </c>
      <c r="AI794" s="129" t="str">
        <f t="shared" si="326"/>
        <v/>
      </c>
    </row>
    <row r="795" spans="1:35" hidden="1">
      <c r="A795" s="130"/>
      <c r="B795" s="99"/>
      <c r="C795" s="97"/>
      <c r="D795" s="98"/>
      <c r="E795" s="98"/>
      <c r="F795" s="98"/>
      <c r="G795" s="98"/>
      <c r="H795" s="93" t="str">
        <f t="shared" si="302"/>
        <v/>
      </c>
      <c r="I795" s="778"/>
      <c r="J795" s="95" t="str">
        <f t="shared" si="303"/>
        <v/>
      </c>
      <c r="K795" s="95" t="str">
        <f t="shared" si="304"/>
        <v/>
      </c>
      <c r="L795" s="909"/>
      <c r="M795" s="93" t="str">
        <f t="shared" si="317"/>
        <v/>
      </c>
      <c r="N795" s="93" t="str">
        <f t="shared" si="305"/>
        <v/>
      </c>
      <c r="O795" s="96"/>
      <c r="P795" s="96" t="str">
        <f t="shared" si="318"/>
        <v/>
      </c>
      <c r="Q795" s="96" t="str">
        <f t="shared" si="306"/>
        <v/>
      </c>
      <c r="R795" s="96" t="str">
        <f t="shared" si="307"/>
        <v/>
      </c>
      <c r="S795" s="96" t="str">
        <f t="shared" si="319"/>
        <v/>
      </c>
      <c r="T795" s="96" t="str">
        <f t="shared" si="308"/>
        <v/>
      </c>
      <c r="U795" s="96" t="str">
        <f t="shared" si="309"/>
        <v/>
      </c>
      <c r="V795" s="96" t="str">
        <f t="shared" si="310"/>
        <v/>
      </c>
      <c r="W795" s="96" t="str">
        <f t="shared" si="311"/>
        <v/>
      </c>
      <c r="X795" s="96" t="str">
        <f t="shared" si="320"/>
        <v/>
      </c>
      <c r="Y795" s="96" t="str">
        <f t="shared" si="321"/>
        <v/>
      </c>
      <c r="Z795" s="96" t="str">
        <f t="shared" si="312"/>
        <v/>
      </c>
      <c r="AA795" s="96" t="str">
        <f t="shared" si="322"/>
        <v/>
      </c>
      <c r="AB795" s="96" t="str">
        <f t="shared" si="323"/>
        <v/>
      </c>
      <c r="AC795" s="96" t="str">
        <f t="shared" si="313"/>
        <v/>
      </c>
      <c r="AD795" s="96" t="str">
        <f t="shared" si="324"/>
        <v/>
      </c>
      <c r="AE795" s="96" t="str">
        <f t="shared" si="314"/>
        <v/>
      </c>
      <c r="AF795" s="96" t="str">
        <f t="shared" si="315"/>
        <v/>
      </c>
      <c r="AG795" s="96" t="str">
        <f t="shared" si="316"/>
        <v/>
      </c>
      <c r="AH795" s="96" t="str">
        <f t="shared" si="325"/>
        <v/>
      </c>
      <c r="AI795" s="129" t="str">
        <f t="shared" si="326"/>
        <v/>
      </c>
    </row>
    <row r="796" spans="1:35" hidden="1">
      <c r="A796" s="130"/>
      <c r="B796" s="99"/>
      <c r="C796" s="97"/>
      <c r="D796" s="98"/>
      <c r="E796" s="98"/>
      <c r="F796" s="98"/>
      <c r="G796" s="98"/>
      <c r="H796" s="93" t="str">
        <f t="shared" si="302"/>
        <v/>
      </c>
      <c r="I796" s="778"/>
      <c r="J796" s="95" t="str">
        <f t="shared" si="303"/>
        <v/>
      </c>
      <c r="K796" s="95" t="str">
        <f t="shared" si="304"/>
        <v/>
      </c>
      <c r="L796" s="909"/>
      <c r="M796" s="93" t="str">
        <f t="shared" si="317"/>
        <v/>
      </c>
      <c r="N796" s="93" t="str">
        <f t="shared" si="305"/>
        <v/>
      </c>
      <c r="O796" s="96"/>
      <c r="P796" s="96" t="str">
        <f t="shared" si="318"/>
        <v/>
      </c>
      <c r="Q796" s="96" t="str">
        <f t="shared" si="306"/>
        <v/>
      </c>
      <c r="R796" s="96" t="str">
        <f t="shared" si="307"/>
        <v/>
      </c>
      <c r="S796" s="96" t="str">
        <f t="shared" si="319"/>
        <v/>
      </c>
      <c r="T796" s="96" t="str">
        <f t="shared" si="308"/>
        <v/>
      </c>
      <c r="U796" s="96" t="str">
        <f t="shared" si="309"/>
        <v/>
      </c>
      <c r="V796" s="96" t="str">
        <f t="shared" si="310"/>
        <v/>
      </c>
      <c r="W796" s="96" t="str">
        <f t="shared" si="311"/>
        <v/>
      </c>
      <c r="X796" s="96" t="str">
        <f t="shared" si="320"/>
        <v/>
      </c>
      <c r="Y796" s="96" t="str">
        <f t="shared" si="321"/>
        <v/>
      </c>
      <c r="Z796" s="96" t="str">
        <f t="shared" si="312"/>
        <v/>
      </c>
      <c r="AA796" s="96" t="str">
        <f t="shared" si="322"/>
        <v/>
      </c>
      <c r="AB796" s="96" t="str">
        <f t="shared" si="323"/>
        <v/>
      </c>
      <c r="AC796" s="96" t="str">
        <f t="shared" si="313"/>
        <v/>
      </c>
      <c r="AD796" s="96" t="str">
        <f t="shared" si="324"/>
        <v/>
      </c>
      <c r="AE796" s="96" t="str">
        <f t="shared" si="314"/>
        <v/>
      </c>
      <c r="AF796" s="96" t="str">
        <f t="shared" si="315"/>
        <v/>
      </c>
      <c r="AG796" s="96" t="str">
        <f t="shared" si="316"/>
        <v/>
      </c>
      <c r="AH796" s="96" t="str">
        <f t="shared" si="325"/>
        <v/>
      </c>
      <c r="AI796" s="129" t="str">
        <f t="shared" si="326"/>
        <v/>
      </c>
    </row>
    <row r="797" spans="1:35" hidden="1">
      <c r="A797" s="130"/>
      <c r="B797" s="99"/>
      <c r="C797" s="97"/>
      <c r="D797" s="98"/>
      <c r="E797" s="98"/>
      <c r="F797" s="98"/>
      <c r="G797" s="98"/>
      <c r="H797" s="93" t="str">
        <f t="shared" si="302"/>
        <v/>
      </c>
      <c r="I797" s="778"/>
      <c r="J797" s="95" t="str">
        <f t="shared" si="303"/>
        <v/>
      </c>
      <c r="K797" s="95" t="str">
        <f t="shared" si="304"/>
        <v/>
      </c>
      <c r="L797" s="909"/>
      <c r="M797" s="93" t="str">
        <f t="shared" si="317"/>
        <v/>
      </c>
      <c r="N797" s="93" t="str">
        <f t="shared" si="305"/>
        <v/>
      </c>
      <c r="O797" s="96"/>
      <c r="P797" s="96" t="str">
        <f t="shared" si="318"/>
        <v/>
      </c>
      <c r="Q797" s="96" t="str">
        <f t="shared" si="306"/>
        <v/>
      </c>
      <c r="R797" s="96" t="str">
        <f t="shared" si="307"/>
        <v/>
      </c>
      <c r="S797" s="96" t="str">
        <f t="shared" si="319"/>
        <v/>
      </c>
      <c r="T797" s="96" t="str">
        <f t="shared" si="308"/>
        <v/>
      </c>
      <c r="U797" s="96" t="str">
        <f t="shared" si="309"/>
        <v/>
      </c>
      <c r="V797" s="96" t="str">
        <f t="shared" si="310"/>
        <v/>
      </c>
      <c r="W797" s="96" t="str">
        <f t="shared" si="311"/>
        <v/>
      </c>
      <c r="X797" s="96" t="str">
        <f t="shared" si="320"/>
        <v/>
      </c>
      <c r="Y797" s="96" t="str">
        <f t="shared" si="321"/>
        <v/>
      </c>
      <c r="Z797" s="96" t="str">
        <f t="shared" si="312"/>
        <v/>
      </c>
      <c r="AA797" s="96" t="str">
        <f t="shared" si="322"/>
        <v/>
      </c>
      <c r="AB797" s="96" t="str">
        <f t="shared" si="323"/>
        <v/>
      </c>
      <c r="AC797" s="96" t="str">
        <f t="shared" si="313"/>
        <v/>
      </c>
      <c r="AD797" s="96" t="str">
        <f t="shared" si="324"/>
        <v/>
      </c>
      <c r="AE797" s="96" t="str">
        <f t="shared" si="314"/>
        <v/>
      </c>
      <c r="AF797" s="96" t="str">
        <f t="shared" si="315"/>
        <v/>
      </c>
      <c r="AG797" s="96" t="str">
        <f t="shared" si="316"/>
        <v/>
      </c>
      <c r="AH797" s="96" t="str">
        <f t="shared" si="325"/>
        <v/>
      </c>
      <c r="AI797" s="129" t="str">
        <f t="shared" si="326"/>
        <v/>
      </c>
    </row>
    <row r="798" spans="1:35" hidden="1">
      <c r="A798" s="130"/>
      <c r="B798" s="99"/>
      <c r="C798" s="97"/>
      <c r="D798" s="98"/>
      <c r="E798" s="98"/>
      <c r="F798" s="98"/>
      <c r="G798" s="98"/>
      <c r="H798" s="93" t="str">
        <f t="shared" si="302"/>
        <v/>
      </c>
      <c r="I798" s="778"/>
      <c r="J798" s="95" t="str">
        <f t="shared" si="303"/>
        <v/>
      </c>
      <c r="K798" s="95" t="str">
        <f t="shared" si="304"/>
        <v/>
      </c>
      <c r="L798" s="909"/>
      <c r="M798" s="93" t="str">
        <f t="shared" si="317"/>
        <v/>
      </c>
      <c r="N798" s="93" t="str">
        <f t="shared" si="305"/>
        <v/>
      </c>
      <c r="O798" s="96"/>
      <c r="P798" s="96" t="str">
        <f t="shared" si="318"/>
        <v/>
      </c>
      <c r="Q798" s="96" t="str">
        <f t="shared" si="306"/>
        <v/>
      </c>
      <c r="R798" s="96" t="str">
        <f t="shared" si="307"/>
        <v/>
      </c>
      <c r="S798" s="96" t="str">
        <f t="shared" si="319"/>
        <v/>
      </c>
      <c r="T798" s="96" t="str">
        <f t="shared" si="308"/>
        <v/>
      </c>
      <c r="U798" s="96" t="str">
        <f t="shared" si="309"/>
        <v/>
      </c>
      <c r="V798" s="96" t="str">
        <f t="shared" si="310"/>
        <v/>
      </c>
      <c r="W798" s="96" t="str">
        <f t="shared" si="311"/>
        <v/>
      </c>
      <c r="X798" s="96" t="str">
        <f t="shared" si="320"/>
        <v/>
      </c>
      <c r="Y798" s="96" t="str">
        <f t="shared" si="321"/>
        <v/>
      </c>
      <c r="Z798" s="96" t="str">
        <f t="shared" si="312"/>
        <v/>
      </c>
      <c r="AA798" s="96" t="str">
        <f t="shared" si="322"/>
        <v/>
      </c>
      <c r="AB798" s="96" t="str">
        <f t="shared" si="323"/>
        <v/>
      </c>
      <c r="AC798" s="96" t="str">
        <f t="shared" si="313"/>
        <v/>
      </c>
      <c r="AD798" s="96" t="str">
        <f t="shared" si="324"/>
        <v/>
      </c>
      <c r="AE798" s="96" t="str">
        <f t="shared" si="314"/>
        <v/>
      </c>
      <c r="AF798" s="96" t="str">
        <f t="shared" si="315"/>
        <v/>
      </c>
      <c r="AG798" s="96" t="str">
        <f t="shared" si="316"/>
        <v/>
      </c>
      <c r="AH798" s="96" t="str">
        <f t="shared" si="325"/>
        <v/>
      </c>
      <c r="AI798" s="129" t="str">
        <f t="shared" si="326"/>
        <v/>
      </c>
    </row>
    <row r="799" spans="1:35" hidden="1">
      <c r="A799" s="130"/>
      <c r="B799" s="99"/>
      <c r="C799" s="97"/>
      <c r="D799" s="98"/>
      <c r="E799" s="98"/>
      <c r="F799" s="98"/>
      <c r="G799" s="98"/>
      <c r="H799" s="93" t="str">
        <f t="shared" si="302"/>
        <v/>
      </c>
      <c r="I799" s="778"/>
      <c r="J799" s="95" t="str">
        <f t="shared" si="303"/>
        <v/>
      </c>
      <c r="K799" s="95" t="str">
        <f t="shared" si="304"/>
        <v/>
      </c>
      <c r="L799" s="909"/>
      <c r="M799" s="93" t="str">
        <f t="shared" si="317"/>
        <v/>
      </c>
      <c r="N799" s="93" t="str">
        <f t="shared" si="305"/>
        <v/>
      </c>
      <c r="O799" s="96"/>
      <c r="P799" s="96" t="str">
        <f t="shared" si="318"/>
        <v/>
      </c>
      <c r="Q799" s="96" t="str">
        <f t="shared" si="306"/>
        <v/>
      </c>
      <c r="R799" s="96" t="str">
        <f t="shared" si="307"/>
        <v/>
      </c>
      <c r="S799" s="96" t="str">
        <f t="shared" si="319"/>
        <v/>
      </c>
      <c r="T799" s="96" t="str">
        <f t="shared" si="308"/>
        <v/>
      </c>
      <c r="U799" s="96" t="str">
        <f t="shared" si="309"/>
        <v/>
      </c>
      <c r="V799" s="96" t="str">
        <f t="shared" si="310"/>
        <v/>
      </c>
      <c r="W799" s="96" t="str">
        <f t="shared" si="311"/>
        <v/>
      </c>
      <c r="X799" s="96" t="str">
        <f t="shared" si="320"/>
        <v/>
      </c>
      <c r="Y799" s="96" t="str">
        <f t="shared" si="321"/>
        <v/>
      </c>
      <c r="Z799" s="96" t="str">
        <f t="shared" si="312"/>
        <v/>
      </c>
      <c r="AA799" s="96" t="str">
        <f t="shared" si="322"/>
        <v/>
      </c>
      <c r="AB799" s="96" t="str">
        <f t="shared" si="323"/>
        <v/>
      </c>
      <c r="AC799" s="96" t="str">
        <f t="shared" si="313"/>
        <v/>
      </c>
      <c r="AD799" s="96" t="str">
        <f t="shared" si="324"/>
        <v/>
      </c>
      <c r="AE799" s="96" t="str">
        <f t="shared" si="314"/>
        <v/>
      </c>
      <c r="AF799" s="96" t="str">
        <f t="shared" si="315"/>
        <v/>
      </c>
      <c r="AG799" s="96" t="str">
        <f t="shared" si="316"/>
        <v/>
      </c>
      <c r="AH799" s="96" t="str">
        <f t="shared" si="325"/>
        <v/>
      </c>
      <c r="AI799" s="129" t="str">
        <f t="shared" si="326"/>
        <v/>
      </c>
    </row>
    <row r="800" spans="1:35" hidden="1">
      <c r="A800" s="130"/>
      <c r="B800" s="99"/>
      <c r="C800" s="97"/>
      <c r="D800" s="98"/>
      <c r="E800" s="98"/>
      <c r="F800" s="98"/>
      <c r="G800" s="98"/>
      <c r="H800" s="93" t="str">
        <f t="shared" ref="H800:H863" si="327">IF(AND(ISNUMBER(D800),ISNUMBER(E800),ISNUMBER(F800),ISNUMBER(G800)),ROUND(((D800-E800)+(F800-G800))/2,2),"")</f>
        <v/>
      </c>
      <c r="I800" s="778"/>
      <c r="J800" s="95" t="str">
        <f t="shared" ref="J800:J863" si="328">IF(OR(I800=30,I800=40,I800=60,I800=80,I800=100,I800=120,I800=150,I800=200),VLOOKUP(I800,$C$1021:$D$1028,2,FALSE),"")</f>
        <v/>
      </c>
      <c r="K800" s="95" t="str">
        <f t="shared" ref="K800:K863" si="329">IF(J800&lt;&gt;"",VLOOKUP(I800,$C$1021:$E$1028,3,FALSE),"")</f>
        <v/>
      </c>
      <c r="L800" s="909"/>
      <c r="M800" s="93" t="str">
        <f t="shared" si="317"/>
        <v/>
      </c>
      <c r="N800" s="93" t="str">
        <f t="shared" ref="N800:N863" si="330">IF(AND(ISNUMBER(K800),ISNUMBER(M800)),ROUND(PI()*K800^2/4*M800,2),"")</f>
        <v/>
      </c>
      <c r="O800" s="96"/>
      <c r="P800" s="96" t="str">
        <f t="shared" si="318"/>
        <v/>
      </c>
      <c r="Q800" s="96" t="str">
        <f t="shared" ref="Q800:Q863" si="331">IF(AND(ISNUMBER(H800),ISNUMBER(J800),ISNUMBER(O800)),H800+J800+O800,"")</f>
        <v/>
      </c>
      <c r="R800" s="96" t="str">
        <f t="shared" ref="R800:R863" si="332">IF(AND(ISNUMBER(I800),ISNUMBER(Q800)),IF(Q800&lt;2,VLOOKUP(I800,$C$1021:$G$1028,5),IF(Q800&lt;3,VLOOKUP(I800,$C$1021:$H$1028,6),IF(Q800&lt;4,VLOOKUP(I800,C$1021:I$1028,7),IF(Q800&gt;=4,VLOOKUP(I800,$C$1021:$J$1028,8),)))),"")</f>
        <v/>
      </c>
      <c r="S800" s="96" t="str">
        <f t="shared" si="319"/>
        <v/>
      </c>
      <c r="T800" s="96" t="str">
        <f t="shared" ref="T800:T863" si="333">IF(AND(ISNUMBER(K800),ISNUMBER(L800),ISNUMBER(R800),ISNUMBER(S800)),ROUND(K800*L800+2*R800+(L800-1)*S800,2),"")</f>
        <v/>
      </c>
      <c r="U800" s="96" t="str">
        <f t="shared" ref="U800:U863" si="334">IF(AND(ISNUMBER(K800),ISNUMBER(O800),ISNUMBER(Q800)),Q800-O800-K800,"")</f>
        <v/>
      </c>
      <c r="V800" s="96" t="str">
        <f t="shared" ref="V800:V863" si="335">IF(AND(ISNUMBER(C800),ISNUMBER(Q800),ISNUMBER(T800)),ROUND(C800*Q800*T800,2),"")</f>
        <v/>
      </c>
      <c r="W800" s="96" t="str">
        <f t="shared" ref="W800:W863" si="336">IF(AND(ISNUMBER(M800),ISNUMBER(K800),ISNUMBER($W$12)),ROUND(M800*(PI()*K800+0.3)*$W$12,2),"")</f>
        <v/>
      </c>
      <c r="X800" s="96" t="str">
        <f t="shared" si="320"/>
        <v/>
      </c>
      <c r="Y800" s="96" t="str">
        <f t="shared" si="321"/>
        <v/>
      </c>
      <c r="Z800" s="96" t="str">
        <f t="shared" ref="Z800:Z863" si="337">IF(AND(ISNUMBER(V800),ISNUMBER(N800),ISNUMBER(P800),ISNUMBER(X800)),V800-N800-P800-X800,IF(AND(ISNUMBER(V800),ISNUMBER(N800),ISNUMBER(P800)),V800-N800-P800,""))</f>
        <v/>
      </c>
      <c r="AA800" s="96" t="str">
        <f t="shared" si="322"/>
        <v/>
      </c>
      <c r="AB800" s="96" t="str">
        <f t="shared" si="323"/>
        <v/>
      </c>
      <c r="AC800" s="96" t="str">
        <f t="shared" ref="AC800:AC863" si="338">IF(AND(ISNUMBER(N800),ISNUMBER(P800),ISNUMBER(X800),ISNUMBER(AB800)),N800+P800+X800+AB800,IF(AND(ISNUMBER(N800),ISNUMBER(P800),ISNUMBER(AB800)),N800+P800+AB800,""))</f>
        <v/>
      </c>
      <c r="AD800" s="96" t="str">
        <f t="shared" si="324"/>
        <v/>
      </c>
      <c r="AE800" s="96" t="str">
        <f t="shared" ref="AE800:AE863" si="339">IF(AND(ISNUMBER(AC800),ISNUMBER($AE$12)),ROUND(AC800*$AE$12,2),"")</f>
        <v/>
      </c>
      <c r="AF800" s="96" t="str">
        <f t="shared" ref="AF800:AF863" si="340">IF(AND(ISNUMBER(AD800),ISNUMBER($AF$12)),ROUND(AD800*$AF$12,2),"")</f>
        <v/>
      </c>
      <c r="AG800" s="96" t="str">
        <f t="shared" ref="AG800:AG863" si="341">IF(AND(ISNUMBER(C800),ISNUMBER(Q800),ISNUMBER($AG$12)),IF(Q800&gt;$AG$12,ROUND(C800*Q800*2,2),0),"")</f>
        <v/>
      </c>
      <c r="AH800" s="96" t="str">
        <f t="shared" si="325"/>
        <v/>
      </c>
      <c r="AI800" s="129" t="str">
        <f t="shared" si="326"/>
        <v/>
      </c>
    </row>
    <row r="801" spans="1:35" hidden="1">
      <c r="A801" s="130"/>
      <c r="B801" s="99"/>
      <c r="C801" s="97"/>
      <c r="D801" s="98"/>
      <c r="E801" s="98"/>
      <c r="F801" s="98"/>
      <c r="G801" s="98"/>
      <c r="H801" s="93" t="str">
        <f t="shared" si="327"/>
        <v/>
      </c>
      <c r="I801" s="778"/>
      <c r="J801" s="95" t="str">
        <f t="shared" si="328"/>
        <v/>
      </c>
      <c r="K801" s="95" t="str">
        <f t="shared" si="329"/>
        <v/>
      </c>
      <c r="L801" s="909"/>
      <c r="M801" s="93" t="str">
        <f t="shared" ref="M801:M864" si="342">IF(AND(ISNUMBER(C801),ISNUMBER(L801)),ROUND(C801*L801,2),"")</f>
        <v/>
      </c>
      <c r="N801" s="93" t="str">
        <f t="shared" si="330"/>
        <v/>
      </c>
      <c r="O801" s="96"/>
      <c r="P801" s="96" t="str">
        <f t="shared" ref="P801:P864" si="343">IF(AND(ISNUMBER(C801),ISNUMBER(K801),ISNUMBER(L801),ISNUMBER(O801)),ROUND(C801*K801*L801*O801+((L801-1)*0.2*C801*O801),2),"")</f>
        <v/>
      </c>
      <c r="Q801" s="96" t="str">
        <f t="shared" si="331"/>
        <v/>
      </c>
      <c r="R801" s="96" t="str">
        <f t="shared" si="332"/>
        <v/>
      </c>
      <c r="S801" s="96" t="str">
        <f t="shared" ref="S801:S864" si="344">IF(AND(ISNUMBER(I801),ISNUMBER(L801)),IF(L801&gt;1,VLOOKUP(I801,$C$1021:$F$1028,4),0),"")</f>
        <v/>
      </c>
      <c r="T801" s="96" t="str">
        <f t="shared" si="333"/>
        <v/>
      </c>
      <c r="U801" s="96" t="str">
        <f t="shared" si="334"/>
        <v/>
      </c>
      <c r="V801" s="96" t="str">
        <f t="shared" si="335"/>
        <v/>
      </c>
      <c r="W801" s="96" t="str">
        <f t="shared" si="336"/>
        <v/>
      </c>
      <c r="X801" s="96" t="str">
        <f t="shared" ref="X801:X864" si="345">IF(AND(ISNUMBER(T801),ISNUMBER(R801),ISNUMBER(I801),ISNUMBER(L801),ISNUMBER(U801),ISNUMBER(K801),ISNUMBER(C801)),IF(U801&lt;VLOOKUP(I801,$C$1021:$K$1028,9),ROUND((((T801-(2*R801)+0.1+0.1)*VLOOKUP(I801,$C$1021:$L$1028,10))-(L801*(PI()*(K801/2)^2)))*C801,2),""),"")</f>
        <v/>
      </c>
      <c r="Y801" s="96" t="str">
        <f t="shared" ref="Y801:Y864" si="346">IF(ISNUMBER(X801),U801-0.1,"")</f>
        <v/>
      </c>
      <c r="Z801" s="96" t="str">
        <f t="shared" si="337"/>
        <v/>
      </c>
      <c r="AA801" s="96" t="str">
        <f t="shared" ref="AA801:AA864" si="347">IF(Z801&lt;0,"",Z801)</f>
        <v/>
      </c>
      <c r="AB801" s="96" t="str">
        <f t="shared" ref="AB801:AB864" si="348">IF(AND(ISNUMBER(AA801),ISNUMBER($AB$12)),ROUND(AA801*$AB$12,2),"")</f>
        <v/>
      </c>
      <c r="AC801" s="96" t="str">
        <f t="shared" si="338"/>
        <v/>
      </c>
      <c r="AD801" s="96" t="str">
        <f t="shared" ref="AD801:AD864" si="349">IF(ISNUMBER(AB801),AB801,"")</f>
        <v/>
      </c>
      <c r="AE801" s="96" t="str">
        <f t="shared" si="339"/>
        <v/>
      </c>
      <c r="AF801" s="96" t="str">
        <f t="shared" si="340"/>
        <v/>
      </c>
      <c r="AG801" s="96" t="str">
        <f t="shared" si="341"/>
        <v/>
      </c>
      <c r="AH801" s="96" t="str">
        <f t="shared" ref="AH801:AH864" si="350">IF(ISNUMBER(Y801),IF(AND(Y801&lt;0,ABS(Y801)&lt;$AH$12),ROUND((T801-(2*R801)+0.1+0.1)*ABS(Y801)*C801,2),IF(ABS(Y801)&gt;=$AH$12,ROUND((T801-(2*R801)+0.1+0.1)*$AH$12*C801,2),"")),"")</f>
        <v/>
      </c>
      <c r="AI801" s="129" t="str">
        <f t="shared" ref="AI801:AI864" si="351">IF(AND(ISNUMBER(Y801),ISNUMBER($AI$12)),IF(AND(Y801&lt;0,ABS(Y801)&gt;$AH$12),ROUND((T801-(2*R801)+0.1+0.1)*(ABS(Y801)-$AH$12)*C801,2),""),"")</f>
        <v/>
      </c>
    </row>
    <row r="802" spans="1:35" hidden="1">
      <c r="A802" s="130"/>
      <c r="B802" s="99"/>
      <c r="C802" s="97"/>
      <c r="D802" s="98"/>
      <c r="E802" s="98"/>
      <c r="F802" s="98"/>
      <c r="G802" s="98"/>
      <c r="H802" s="93" t="str">
        <f t="shared" si="327"/>
        <v/>
      </c>
      <c r="I802" s="778"/>
      <c r="J802" s="95" t="str">
        <f t="shared" si="328"/>
        <v/>
      </c>
      <c r="K802" s="95" t="str">
        <f t="shared" si="329"/>
        <v/>
      </c>
      <c r="L802" s="909"/>
      <c r="M802" s="93" t="str">
        <f t="shared" si="342"/>
        <v/>
      </c>
      <c r="N802" s="93" t="str">
        <f t="shared" si="330"/>
        <v/>
      </c>
      <c r="O802" s="96"/>
      <c r="P802" s="96" t="str">
        <f t="shared" si="343"/>
        <v/>
      </c>
      <c r="Q802" s="96" t="str">
        <f t="shared" si="331"/>
        <v/>
      </c>
      <c r="R802" s="96" t="str">
        <f t="shared" si="332"/>
        <v/>
      </c>
      <c r="S802" s="96" t="str">
        <f t="shared" si="344"/>
        <v/>
      </c>
      <c r="T802" s="96" t="str">
        <f t="shared" si="333"/>
        <v/>
      </c>
      <c r="U802" s="96" t="str">
        <f t="shared" si="334"/>
        <v/>
      </c>
      <c r="V802" s="96" t="str">
        <f t="shared" si="335"/>
        <v/>
      </c>
      <c r="W802" s="96" t="str">
        <f t="shared" si="336"/>
        <v/>
      </c>
      <c r="X802" s="96" t="str">
        <f t="shared" si="345"/>
        <v/>
      </c>
      <c r="Y802" s="96" t="str">
        <f t="shared" si="346"/>
        <v/>
      </c>
      <c r="Z802" s="96" t="str">
        <f t="shared" si="337"/>
        <v/>
      </c>
      <c r="AA802" s="96" t="str">
        <f t="shared" si="347"/>
        <v/>
      </c>
      <c r="AB802" s="96" t="str">
        <f t="shared" si="348"/>
        <v/>
      </c>
      <c r="AC802" s="96" t="str">
        <f t="shared" si="338"/>
        <v/>
      </c>
      <c r="AD802" s="96" t="str">
        <f t="shared" si="349"/>
        <v/>
      </c>
      <c r="AE802" s="96" t="str">
        <f t="shared" si="339"/>
        <v/>
      </c>
      <c r="AF802" s="96" t="str">
        <f t="shared" si="340"/>
        <v/>
      </c>
      <c r="AG802" s="96" t="str">
        <f t="shared" si="341"/>
        <v/>
      </c>
      <c r="AH802" s="96" t="str">
        <f t="shared" si="350"/>
        <v/>
      </c>
      <c r="AI802" s="129" t="str">
        <f t="shared" si="351"/>
        <v/>
      </c>
    </row>
    <row r="803" spans="1:35" hidden="1">
      <c r="A803" s="130"/>
      <c r="B803" s="99"/>
      <c r="C803" s="97"/>
      <c r="D803" s="98"/>
      <c r="E803" s="98"/>
      <c r="F803" s="98"/>
      <c r="G803" s="98"/>
      <c r="H803" s="93" t="str">
        <f t="shared" si="327"/>
        <v/>
      </c>
      <c r="I803" s="778"/>
      <c r="J803" s="95" t="str">
        <f t="shared" si="328"/>
        <v/>
      </c>
      <c r="K803" s="95" t="str">
        <f t="shared" si="329"/>
        <v/>
      </c>
      <c r="L803" s="909"/>
      <c r="M803" s="93" t="str">
        <f t="shared" si="342"/>
        <v/>
      </c>
      <c r="N803" s="93" t="str">
        <f t="shared" si="330"/>
        <v/>
      </c>
      <c r="O803" s="96"/>
      <c r="P803" s="96" t="str">
        <f t="shared" si="343"/>
        <v/>
      </c>
      <c r="Q803" s="96" t="str">
        <f t="shared" si="331"/>
        <v/>
      </c>
      <c r="R803" s="96" t="str">
        <f t="shared" si="332"/>
        <v/>
      </c>
      <c r="S803" s="96" t="str">
        <f t="shared" si="344"/>
        <v/>
      </c>
      <c r="T803" s="96" t="str">
        <f t="shared" si="333"/>
        <v/>
      </c>
      <c r="U803" s="96" t="str">
        <f t="shared" si="334"/>
        <v/>
      </c>
      <c r="V803" s="96" t="str">
        <f t="shared" si="335"/>
        <v/>
      </c>
      <c r="W803" s="96" t="str">
        <f t="shared" si="336"/>
        <v/>
      </c>
      <c r="X803" s="96" t="str">
        <f t="shared" si="345"/>
        <v/>
      </c>
      <c r="Y803" s="96" t="str">
        <f t="shared" si="346"/>
        <v/>
      </c>
      <c r="Z803" s="96" t="str">
        <f t="shared" si="337"/>
        <v/>
      </c>
      <c r="AA803" s="96" t="str">
        <f t="shared" si="347"/>
        <v/>
      </c>
      <c r="AB803" s="96" t="str">
        <f t="shared" si="348"/>
        <v/>
      </c>
      <c r="AC803" s="96" t="str">
        <f t="shared" si="338"/>
        <v/>
      </c>
      <c r="AD803" s="96" t="str">
        <f t="shared" si="349"/>
        <v/>
      </c>
      <c r="AE803" s="96" t="str">
        <f t="shared" si="339"/>
        <v/>
      </c>
      <c r="AF803" s="96" t="str">
        <f t="shared" si="340"/>
        <v/>
      </c>
      <c r="AG803" s="96" t="str">
        <f t="shared" si="341"/>
        <v/>
      </c>
      <c r="AH803" s="96" t="str">
        <f t="shared" si="350"/>
        <v/>
      </c>
      <c r="AI803" s="129" t="str">
        <f t="shared" si="351"/>
        <v/>
      </c>
    </row>
    <row r="804" spans="1:35" hidden="1">
      <c r="A804" s="130"/>
      <c r="B804" s="99"/>
      <c r="C804" s="97"/>
      <c r="D804" s="98"/>
      <c r="E804" s="98"/>
      <c r="F804" s="98"/>
      <c r="G804" s="98"/>
      <c r="H804" s="93" t="str">
        <f t="shared" si="327"/>
        <v/>
      </c>
      <c r="I804" s="778"/>
      <c r="J804" s="95" t="str">
        <f t="shared" si="328"/>
        <v/>
      </c>
      <c r="K804" s="95" t="str">
        <f t="shared" si="329"/>
        <v/>
      </c>
      <c r="L804" s="909"/>
      <c r="M804" s="93" t="str">
        <f t="shared" si="342"/>
        <v/>
      </c>
      <c r="N804" s="93" t="str">
        <f t="shared" si="330"/>
        <v/>
      </c>
      <c r="O804" s="96"/>
      <c r="P804" s="96" t="str">
        <f t="shared" si="343"/>
        <v/>
      </c>
      <c r="Q804" s="96" t="str">
        <f t="shared" si="331"/>
        <v/>
      </c>
      <c r="R804" s="96" t="str">
        <f t="shared" si="332"/>
        <v/>
      </c>
      <c r="S804" s="96" t="str">
        <f t="shared" si="344"/>
        <v/>
      </c>
      <c r="T804" s="96" t="str">
        <f t="shared" si="333"/>
        <v/>
      </c>
      <c r="U804" s="96" t="str">
        <f t="shared" si="334"/>
        <v/>
      </c>
      <c r="V804" s="96" t="str">
        <f t="shared" si="335"/>
        <v/>
      </c>
      <c r="W804" s="96" t="str">
        <f t="shared" si="336"/>
        <v/>
      </c>
      <c r="X804" s="96" t="str">
        <f t="shared" si="345"/>
        <v/>
      </c>
      <c r="Y804" s="96" t="str">
        <f t="shared" si="346"/>
        <v/>
      </c>
      <c r="Z804" s="96" t="str">
        <f t="shared" si="337"/>
        <v/>
      </c>
      <c r="AA804" s="96" t="str">
        <f t="shared" si="347"/>
        <v/>
      </c>
      <c r="AB804" s="96" t="str">
        <f t="shared" si="348"/>
        <v/>
      </c>
      <c r="AC804" s="96" t="str">
        <f t="shared" si="338"/>
        <v/>
      </c>
      <c r="AD804" s="96" t="str">
        <f t="shared" si="349"/>
        <v/>
      </c>
      <c r="AE804" s="96" t="str">
        <f t="shared" si="339"/>
        <v/>
      </c>
      <c r="AF804" s="96" t="str">
        <f t="shared" si="340"/>
        <v/>
      </c>
      <c r="AG804" s="96" t="str">
        <f t="shared" si="341"/>
        <v/>
      </c>
      <c r="AH804" s="96" t="str">
        <f t="shared" si="350"/>
        <v/>
      </c>
      <c r="AI804" s="129" t="str">
        <f t="shared" si="351"/>
        <v/>
      </c>
    </row>
    <row r="805" spans="1:35" hidden="1">
      <c r="A805" s="130"/>
      <c r="B805" s="99"/>
      <c r="C805" s="97"/>
      <c r="D805" s="98"/>
      <c r="E805" s="98"/>
      <c r="F805" s="98"/>
      <c r="G805" s="98"/>
      <c r="H805" s="93" t="str">
        <f t="shared" si="327"/>
        <v/>
      </c>
      <c r="I805" s="778"/>
      <c r="J805" s="95" t="str">
        <f t="shared" si="328"/>
        <v/>
      </c>
      <c r="K805" s="95" t="str">
        <f t="shared" si="329"/>
        <v/>
      </c>
      <c r="L805" s="909"/>
      <c r="M805" s="93" t="str">
        <f t="shared" si="342"/>
        <v/>
      </c>
      <c r="N805" s="93" t="str">
        <f t="shared" si="330"/>
        <v/>
      </c>
      <c r="O805" s="96"/>
      <c r="P805" s="96" t="str">
        <f t="shared" si="343"/>
        <v/>
      </c>
      <c r="Q805" s="96" t="str">
        <f t="shared" si="331"/>
        <v/>
      </c>
      <c r="R805" s="96" t="str">
        <f t="shared" si="332"/>
        <v/>
      </c>
      <c r="S805" s="96" t="str">
        <f t="shared" si="344"/>
        <v/>
      </c>
      <c r="T805" s="96" t="str">
        <f t="shared" si="333"/>
        <v/>
      </c>
      <c r="U805" s="96" t="str">
        <f t="shared" si="334"/>
        <v/>
      </c>
      <c r="V805" s="96" t="str">
        <f t="shared" si="335"/>
        <v/>
      </c>
      <c r="W805" s="96" t="str">
        <f t="shared" si="336"/>
        <v/>
      </c>
      <c r="X805" s="96" t="str">
        <f t="shared" si="345"/>
        <v/>
      </c>
      <c r="Y805" s="96" t="str">
        <f t="shared" si="346"/>
        <v/>
      </c>
      <c r="Z805" s="96" t="str">
        <f t="shared" si="337"/>
        <v/>
      </c>
      <c r="AA805" s="96" t="str">
        <f t="shared" si="347"/>
        <v/>
      </c>
      <c r="AB805" s="96" t="str">
        <f t="shared" si="348"/>
        <v/>
      </c>
      <c r="AC805" s="96" t="str">
        <f t="shared" si="338"/>
        <v/>
      </c>
      <c r="AD805" s="96" t="str">
        <f t="shared" si="349"/>
        <v/>
      </c>
      <c r="AE805" s="96" t="str">
        <f t="shared" si="339"/>
        <v/>
      </c>
      <c r="AF805" s="96" t="str">
        <f t="shared" si="340"/>
        <v/>
      </c>
      <c r="AG805" s="96" t="str">
        <f t="shared" si="341"/>
        <v/>
      </c>
      <c r="AH805" s="96" t="str">
        <f t="shared" si="350"/>
        <v/>
      </c>
      <c r="AI805" s="129" t="str">
        <f t="shared" si="351"/>
        <v/>
      </c>
    </row>
    <row r="806" spans="1:35" hidden="1">
      <c r="A806" s="130"/>
      <c r="B806" s="99"/>
      <c r="C806" s="97"/>
      <c r="D806" s="98"/>
      <c r="E806" s="98"/>
      <c r="F806" s="98"/>
      <c r="G806" s="98"/>
      <c r="H806" s="93" t="str">
        <f t="shared" si="327"/>
        <v/>
      </c>
      <c r="I806" s="778"/>
      <c r="J806" s="95" t="str">
        <f t="shared" si="328"/>
        <v/>
      </c>
      <c r="K806" s="95" t="str">
        <f t="shared" si="329"/>
        <v/>
      </c>
      <c r="L806" s="909"/>
      <c r="M806" s="93" t="str">
        <f t="shared" si="342"/>
        <v/>
      </c>
      <c r="N806" s="93" t="str">
        <f t="shared" si="330"/>
        <v/>
      </c>
      <c r="O806" s="96"/>
      <c r="P806" s="96" t="str">
        <f t="shared" si="343"/>
        <v/>
      </c>
      <c r="Q806" s="96" t="str">
        <f t="shared" si="331"/>
        <v/>
      </c>
      <c r="R806" s="96" t="str">
        <f t="shared" si="332"/>
        <v/>
      </c>
      <c r="S806" s="96" t="str">
        <f t="shared" si="344"/>
        <v/>
      </c>
      <c r="T806" s="96" t="str">
        <f t="shared" si="333"/>
        <v/>
      </c>
      <c r="U806" s="96" t="str">
        <f t="shared" si="334"/>
        <v/>
      </c>
      <c r="V806" s="96" t="str">
        <f t="shared" si="335"/>
        <v/>
      </c>
      <c r="W806" s="96" t="str">
        <f t="shared" si="336"/>
        <v/>
      </c>
      <c r="X806" s="96" t="str">
        <f t="shared" si="345"/>
        <v/>
      </c>
      <c r="Y806" s="96" t="str">
        <f t="shared" si="346"/>
        <v/>
      </c>
      <c r="Z806" s="96" t="str">
        <f t="shared" si="337"/>
        <v/>
      </c>
      <c r="AA806" s="96" t="str">
        <f t="shared" si="347"/>
        <v/>
      </c>
      <c r="AB806" s="96" t="str">
        <f t="shared" si="348"/>
        <v/>
      </c>
      <c r="AC806" s="96" t="str">
        <f t="shared" si="338"/>
        <v/>
      </c>
      <c r="AD806" s="96" t="str">
        <f t="shared" si="349"/>
        <v/>
      </c>
      <c r="AE806" s="96" t="str">
        <f t="shared" si="339"/>
        <v/>
      </c>
      <c r="AF806" s="96" t="str">
        <f t="shared" si="340"/>
        <v/>
      </c>
      <c r="AG806" s="96" t="str">
        <f t="shared" si="341"/>
        <v/>
      </c>
      <c r="AH806" s="96" t="str">
        <f t="shared" si="350"/>
        <v/>
      </c>
      <c r="AI806" s="129" t="str">
        <f t="shared" si="351"/>
        <v/>
      </c>
    </row>
    <row r="807" spans="1:35" hidden="1">
      <c r="A807" s="130"/>
      <c r="B807" s="99"/>
      <c r="C807" s="97"/>
      <c r="D807" s="98"/>
      <c r="E807" s="98"/>
      <c r="F807" s="98"/>
      <c r="G807" s="98"/>
      <c r="H807" s="93" t="str">
        <f t="shared" si="327"/>
        <v/>
      </c>
      <c r="I807" s="778"/>
      <c r="J807" s="95" t="str">
        <f t="shared" si="328"/>
        <v/>
      </c>
      <c r="K807" s="95" t="str">
        <f t="shared" si="329"/>
        <v/>
      </c>
      <c r="L807" s="909"/>
      <c r="M807" s="93" t="str">
        <f t="shared" si="342"/>
        <v/>
      </c>
      <c r="N807" s="93" t="str">
        <f t="shared" si="330"/>
        <v/>
      </c>
      <c r="O807" s="96"/>
      <c r="P807" s="96" t="str">
        <f t="shared" si="343"/>
        <v/>
      </c>
      <c r="Q807" s="96" t="str">
        <f t="shared" si="331"/>
        <v/>
      </c>
      <c r="R807" s="96" t="str">
        <f t="shared" si="332"/>
        <v/>
      </c>
      <c r="S807" s="96" t="str">
        <f t="shared" si="344"/>
        <v/>
      </c>
      <c r="T807" s="96" t="str">
        <f t="shared" si="333"/>
        <v/>
      </c>
      <c r="U807" s="96" t="str">
        <f t="shared" si="334"/>
        <v/>
      </c>
      <c r="V807" s="96" t="str">
        <f t="shared" si="335"/>
        <v/>
      </c>
      <c r="W807" s="96" t="str">
        <f t="shared" si="336"/>
        <v/>
      </c>
      <c r="X807" s="96" t="str">
        <f t="shared" si="345"/>
        <v/>
      </c>
      <c r="Y807" s="96" t="str">
        <f t="shared" si="346"/>
        <v/>
      </c>
      <c r="Z807" s="96" t="str">
        <f t="shared" si="337"/>
        <v/>
      </c>
      <c r="AA807" s="96" t="str">
        <f t="shared" si="347"/>
        <v/>
      </c>
      <c r="AB807" s="96" t="str">
        <f t="shared" si="348"/>
        <v/>
      </c>
      <c r="AC807" s="96" t="str">
        <f t="shared" si="338"/>
        <v/>
      </c>
      <c r="AD807" s="96" t="str">
        <f t="shared" si="349"/>
        <v/>
      </c>
      <c r="AE807" s="96" t="str">
        <f t="shared" si="339"/>
        <v/>
      </c>
      <c r="AF807" s="96" t="str">
        <f t="shared" si="340"/>
        <v/>
      </c>
      <c r="AG807" s="96" t="str">
        <f t="shared" si="341"/>
        <v/>
      </c>
      <c r="AH807" s="96" t="str">
        <f t="shared" si="350"/>
        <v/>
      </c>
      <c r="AI807" s="129" t="str">
        <f t="shared" si="351"/>
        <v/>
      </c>
    </row>
    <row r="808" spans="1:35" hidden="1">
      <c r="A808" s="130"/>
      <c r="B808" s="99"/>
      <c r="C808" s="97"/>
      <c r="D808" s="98"/>
      <c r="E808" s="98"/>
      <c r="F808" s="98"/>
      <c r="G808" s="98"/>
      <c r="H808" s="93" t="str">
        <f t="shared" si="327"/>
        <v/>
      </c>
      <c r="I808" s="778"/>
      <c r="J808" s="95" t="str">
        <f t="shared" si="328"/>
        <v/>
      </c>
      <c r="K808" s="95" t="str">
        <f t="shared" si="329"/>
        <v/>
      </c>
      <c r="L808" s="909"/>
      <c r="M808" s="93" t="str">
        <f t="shared" si="342"/>
        <v/>
      </c>
      <c r="N808" s="93" t="str">
        <f t="shared" si="330"/>
        <v/>
      </c>
      <c r="O808" s="96"/>
      <c r="P808" s="96" t="str">
        <f t="shared" si="343"/>
        <v/>
      </c>
      <c r="Q808" s="96" t="str">
        <f t="shared" si="331"/>
        <v/>
      </c>
      <c r="R808" s="96" t="str">
        <f t="shared" si="332"/>
        <v/>
      </c>
      <c r="S808" s="96" t="str">
        <f t="shared" si="344"/>
        <v/>
      </c>
      <c r="T808" s="96" t="str">
        <f t="shared" si="333"/>
        <v/>
      </c>
      <c r="U808" s="96" t="str">
        <f t="shared" si="334"/>
        <v/>
      </c>
      <c r="V808" s="96" t="str">
        <f t="shared" si="335"/>
        <v/>
      </c>
      <c r="W808" s="96" t="str">
        <f t="shared" si="336"/>
        <v/>
      </c>
      <c r="X808" s="96" t="str">
        <f t="shared" si="345"/>
        <v/>
      </c>
      <c r="Y808" s="96" t="str">
        <f t="shared" si="346"/>
        <v/>
      </c>
      <c r="Z808" s="96" t="str">
        <f t="shared" si="337"/>
        <v/>
      </c>
      <c r="AA808" s="96" t="str">
        <f t="shared" si="347"/>
        <v/>
      </c>
      <c r="AB808" s="96" t="str">
        <f t="shared" si="348"/>
        <v/>
      </c>
      <c r="AC808" s="96" t="str">
        <f t="shared" si="338"/>
        <v/>
      </c>
      <c r="AD808" s="96" t="str">
        <f t="shared" si="349"/>
        <v/>
      </c>
      <c r="AE808" s="96" t="str">
        <f t="shared" si="339"/>
        <v/>
      </c>
      <c r="AF808" s="96" t="str">
        <f t="shared" si="340"/>
        <v/>
      </c>
      <c r="AG808" s="96" t="str">
        <f t="shared" si="341"/>
        <v/>
      </c>
      <c r="AH808" s="96" t="str">
        <f t="shared" si="350"/>
        <v/>
      </c>
      <c r="AI808" s="129" t="str">
        <f t="shared" si="351"/>
        <v/>
      </c>
    </row>
    <row r="809" spans="1:35" hidden="1">
      <c r="A809" s="130"/>
      <c r="B809" s="99"/>
      <c r="C809" s="97"/>
      <c r="D809" s="98"/>
      <c r="E809" s="98"/>
      <c r="F809" s="98"/>
      <c r="G809" s="98"/>
      <c r="H809" s="93" t="str">
        <f t="shared" si="327"/>
        <v/>
      </c>
      <c r="I809" s="778"/>
      <c r="J809" s="95" t="str">
        <f t="shared" si="328"/>
        <v/>
      </c>
      <c r="K809" s="95" t="str">
        <f t="shared" si="329"/>
        <v/>
      </c>
      <c r="L809" s="909"/>
      <c r="M809" s="93" t="str">
        <f t="shared" si="342"/>
        <v/>
      </c>
      <c r="N809" s="93" t="str">
        <f t="shared" si="330"/>
        <v/>
      </c>
      <c r="O809" s="96"/>
      <c r="P809" s="96" t="str">
        <f t="shared" si="343"/>
        <v/>
      </c>
      <c r="Q809" s="96" t="str">
        <f t="shared" si="331"/>
        <v/>
      </c>
      <c r="R809" s="96" t="str">
        <f t="shared" si="332"/>
        <v/>
      </c>
      <c r="S809" s="96" t="str">
        <f t="shared" si="344"/>
        <v/>
      </c>
      <c r="T809" s="96" t="str">
        <f t="shared" si="333"/>
        <v/>
      </c>
      <c r="U809" s="96" t="str">
        <f t="shared" si="334"/>
        <v/>
      </c>
      <c r="V809" s="96" t="str">
        <f t="shared" si="335"/>
        <v/>
      </c>
      <c r="W809" s="96" t="str">
        <f t="shared" si="336"/>
        <v/>
      </c>
      <c r="X809" s="96" t="str">
        <f t="shared" si="345"/>
        <v/>
      </c>
      <c r="Y809" s="96" t="str">
        <f t="shared" si="346"/>
        <v/>
      </c>
      <c r="Z809" s="96" t="str">
        <f t="shared" si="337"/>
        <v/>
      </c>
      <c r="AA809" s="96" t="str">
        <f t="shared" si="347"/>
        <v/>
      </c>
      <c r="AB809" s="96" t="str">
        <f t="shared" si="348"/>
        <v/>
      </c>
      <c r="AC809" s="96" t="str">
        <f t="shared" si="338"/>
        <v/>
      </c>
      <c r="AD809" s="96" t="str">
        <f t="shared" si="349"/>
        <v/>
      </c>
      <c r="AE809" s="96" t="str">
        <f t="shared" si="339"/>
        <v/>
      </c>
      <c r="AF809" s="96" t="str">
        <f t="shared" si="340"/>
        <v/>
      </c>
      <c r="AG809" s="96" t="str">
        <f t="shared" si="341"/>
        <v/>
      </c>
      <c r="AH809" s="96" t="str">
        <f t="shared" si="350"/>
        <v/>
      </c>
      <c r="AI809" s="129" t="str">
        <f t="shared" si="351"/>
        <v/>
      </c>
    </row>
    <row r="810" spans="1:35" hidden="1">
      <c r="A810" s="130"/>
      <c r="B810" s="99"/>
      <c r="C810" s="97"/>
      <c r="D810" s="98"/>
      <c r="E810" s="98"/>
      <c r="F810" s="98"/>
      <c r="G810" s="98"/>
      <c r="H810" s="93" t="str">
        <f t="shared" si="327"/>
        <v/>
      </c>
      <c r="I810" s="778"/>
      <c r="J810" s="95" t="str">
        <f t="shared" si="328"/>
        <v/>
      </c>
      <c r="K810" s="95" t="str">
        <f t="shared" si="329"/>
        <v/>
      </c>
      <c r="L810" s="909"/>
      <c r="M810" s="93" t="str">
        <f t="shared" si="342"/>
        <v/>
      </c>
      <c r="N810" s="93" t="str">
        <f t="shared" si="330"/>
        <v/>
      </c>
      <c r="O810" s="96"/>
      <c r="P810" s="96" t="str">
        <f t="shared" si="343"/>
        <v/>
      </c>
      <c r="Q810" s="96" t="str">
        <f t="shared" si="331"/>
        <v/>
      </c>
      <c r="R810" s="96" t="str">
        <f t="shared" si="332"/>
        <v/>
      </c>
      <c r="S810" s="96" t="str">
        <f t="shared" si="344"/>
        <v/>
      </c>
      <c r="T810" s="96" t="str">
        <f t="shared" si="333"/>
        <v/>
      </c>
      <c r="U810" s="96" t="str">
        <f t="shared" si="334"/>
        <v/>
      </c>
      <c r="V810" s="96" t="str">
        <f t="shared" si="335"/>
        <v/>
      </c>
      <c r="W810" s="96" t="str">
        <f t="shared" si="336"/>
        <v/>
      </c>
      <c r="X810" s="96" t="str">
        <f t="shared" si="345"/>
        <v/>
      </c>
      <c r="Y810" s="96" t="str">
        <f t="shared" si="346"/>
        <v/>
      </c>
      <c r="Z810" s="96" t="str">
        <f t="shared" si="337"/>
        <v/>
      </c>
      <c r="AA810" s="96" t="str">
        <f t="shared" si="347"/>
        <v/>
      </c>
      <c r="AB810" s="96" t="str">
        <f t="shared" si="348"/>
        <v/>
      </c>
      <c r="AC810" s="96" t="str">
        <f t="shared" si="338"/>
        <v/>
      </c>
      <c r="AD810" s="96" t="str">
        <f t="shared" si="349"/>
        <v/>
      </c>
      <c r="AE810" s="96" t="str">
        <f t="shared" si="339"/>
        <v/>
      </c>
      <c r="AF810" s="96" t="str">
        <f t="shared" si="340"/>
        <v/>
      </c>
      <c r="AG810" s="96" t="str">
        <f t="shared" si="341"/>
        <v/>
      </c>
      <c r="AH810" s="96" t="str">
        <f t="shared" si="350"/>
        <v/>
      </c>
      <c r="AI810" s="129" t="str">
        <f t="shared" si="351"/>
        <v/>
      </c>
    </row>
    <row r="811" spans="1:35" hidden="1">
      <c r="A811" s="130"/>
      <c r="B811" s="99"/>
      <c r="C811" s="97"/>
      <c r="D811" s="98"/>
      <c r="E811" s="98"/>
      <c r="F811" s="98"/>
      <c r="G811" s="98"/>
      <c r="H811" s="93" t="str">
        <f t="shared" si="327"/>
        <v/>
      </c>
      <c r="I811" s="778"/>
      <c r="J811" s="95" t="str">
        <f t="shared" si="328"/>
        <v/>
      </c>
      <c r="K811" s="95" t="str">
        <f t="shared" si="329"/>
        <v/>
      </c>
      <c r="L811" s="909"/>
      <c r="M811" s="93" t="str">
        <f t="shared" si="342"/>
        <v/>
      </c>
      <c r="N811" s="93" t="str">
        <f t="shared" si="330"/>
        <v/>
      </c>
      <c r="O811" s="96"/>
      <c r="P811" s="96" t="str">
        <f t="shared" si="343"/>
        <v/>
      </c>
      <c r="Q811" s="96" t="str">
        <f t="shared" si="331"/>
        <v/>
      </c>
      <c r="R811" s="96" t="str">
        <f t="shared" si="332"/>
        <v/>
      </c>
      <c r="S811" s="96" t="str">
        <f t="shared" si="344"/>
        <v/>
      </c>
      <c r="T811" s="96" t="str">
        <f t="shared" si="333"/>
        <v/>
      </c>
      <c r="U811" s="96" t="str">
        <f t="shared" si="334"/>
        <v/>
      </c>
      <c r="V811" s="96" t="str">
        <f t="shared" si="335"/>
        <v/>
      </c>
      <c r="W811" s="96" t="str">
        <f t="shared" si="336"/>
        <v/>
      </c>
      <c r="X811" s="96" t="str">
        <f t="shared" si="345"/>
        <v/>
      </c>
      <c r="Y811" s="96" t="str">
        <f t="shared" si="346"/>
        <v/>
      </c>
      <c r="Z811" s="96" t="str">
        <f t="shared" si="337"/>
        <v/>
      </c>
      <c r="AA811" s="96" t="str">
        <f t="shared" si="347"/>
        <v/>
      </c>
      <c r="AB811" s="96" t="str">
        <f t="shared" si="348"/>
        <v/>
      </c>
      <c r="AC811" s="96" t="str">
        <f t="shared" si="338"/>
        <v/>
      </c>
      <c r="AD811" s="96" t="str">
        <f t="shared" si="349"/>
        <v/>
      </c>
      <c r="AE811" s="96" t="str">
        <f t="shared" si="339"/>
        <v/>
      </c>
      <c r="AF811" s="96" t="str">
        <f t="shared" si="340"/>
        <v/>
      </c>
      <c r="AG811" s="96" t="str">
        <f t="shared" si="341"/>
        <v/>
      </c>
      <c r="AH811" s="96" t="str">
        <f t="shared" si="350"/>
        <v/>
      </c>
      <c r="AI811" s="129" t="str">
        <f t="shared" si="351"/>
        <v/>
      </c>
    </row>
    <row r="812" spans="1:35" hidden="1">
      <c r="A812" s="130"/>
      <c r="B812" s="99"/>
      <c r="C812" s="97"/>
      <c r="D812" s="98"/>
      <c r="E812" s="98"/>
      <c r="F812" s="98"/>
      <c r="G812" s="98"/>
      <c r="H812" s="93" t="str">
        <f t="shared" si="327"/>
        <v/>
      </c>
      <c r="I812" s="778"/>
      <c r="J812" s="95" t="str">
        <f t="shared" si="328"/>
        <v/>
      </c>
      <c r="K812" s="95" t="str">
        <f t="shared" si="329"/>
        <v/>
      </c>
      <c r="L812" s="909"/>
      <c r="M812" s="93" t="str">
        <f t="shared" si="342"/>
        <v/>
      </c>
      <c r="N812" s="93" t="str">
        <f t="shared" si="330"/>
        <v/>
      </c>
      <c r="O812" s="96"/>
      <c r="P812" s="96" t="str">
        <f t="shared" si="343"/>
        <v/>
      </c>
      <c r="Q812" s="96" t="str">
        <f t="shared" si="331"/>
        <v/>
      </c>
      <c r="R812" s="96" t="str">
        <f t="shared" si="332"/>
        <v/>
      </c>
      <c r="S812" s="96" t="str">
        <f t="shared" si="344"/>
        <v/>
      </c>
      <c r="T812" s="96" t="str">
        <f t="shared" si="333"/>
        <v/>
      </c>
      <c r="U812" s="96" t="str">
        <f t="shared" si="334"/>
        <v/>
      </c>
      <c r="V812" s="96" t="str">
        <f t="shared" si="335"/>
        <v/>
      </c>
      <c r="W812" s="96" t="str">
        <f t="shared" si="336"/>
        <v/>
      </c>
      <c r="X812" s="96" t="str">
        <f t="shared" si="345"/>
        <v/>
      </c>
      <c r="Y812" s="96" t="str">
        <f t="shared" si="346"/>
        <v/>
      </c>
      <c r="Z812" s="96" t="str">
        <f t="shared" si="337"/>
        <v/>
      </c>
      <c r="AA812" s="96" t="str">
        <f t="shared" si="347"/>
        <v/>
      </c>
      <c r="AB812" s="96" t="str">
        <f t="shared" si="348"/>
        <v/>
      </c>
      <c r="AC812" s="96" t="str">
        <f t="shared" si="338"/>
        <v/>
      </c>
      <c r="AD812" s="96" t="str">
        <f t="shared" si="349"/>
        <v/>
      </c>
      <c r="AE812" s="96" t="str">
        <f t="shared" si="339"/>
        <v/>
      </c>
      <c r="AF812" s="96" t="str">
        <f t="shared" si="340"/>
        <v/>
      </c>
      <c r="AG812" s="96" t="str">
        <f t="shared" si="341"/>
        <v/>
      </c>
      <c r="AH812" s="96" t="str">
        <f t="shared" si="350"/>
        <v/>
      </c>
      <c r="AI812" s="129" t="str">
        <f t="shared" si="351"/>
        <v/>
      </c>
    </row>
    <row r="813" spans="1:35" hidden="1">
      <c r="A813" s="130"/>
      <c r="B813" s="99"/>
      <c r="C813" s="97"/>
      <c r="D813" s="98"/>
      <c r="E813" s="98"/>
      <c r="F813" s="98"/>
      <c r="G813" s="98"/>
      <c r="H813" s="93" t="str">
        <f t="shared" si="327"/>
        <v/>
      </c>
      <c r="I813" s="778"/>
      <c r="J813" s="95" t="str">
        <f t="shared" si="328"/>
        <v/>
      </c>
      <c r="K813" s="95" t="str">
        <f t="shared" si="329"/>
        <v/>
      </c>
      <c r="L813" s="909"/>
      <c r="M813" s="93" t="str">
        <f t="shared" si="342"/>
        <v/>
      </c>
      <c r="N813" s="93" t="str">
        <f t="shared" si="330"/>
        <v/>
      </c>
      <c r="O813" s="96"/>
      <c r="P813" s="96" t="str">
        <f t="shared" si="343"/>
        <v/>
      </c>
      <c r="Q813" s="96" t="str">
        <f t="shared" si="331"/>
        <v/>
      </c>
      <c r="R813" s="96" t="str">
        <f t="shared" si="332"/>
        <v/>
      </c>
      <c r="S813" s="96" t="str">
        <f t="shared" si="344"/>
        <v/>
      </c>
      <c r="T813" s="96" t="str">
        <f t="shared" si="333"/>
        <v/>
      </c>
      <c r="U813" s="96" t="str">
        <f t="shared" si="334"/>
        <v/>
      </c>
      <c r="V813" s="96" t="str">
        <f t="shared" si="335"/>
        <v/>
      </c>
      <c r="W813" s="96" t="str">
        <f t="shared" si="336"/>
        <v/>
      </c>
      <c r="X813" s="96" t="str">
        <f t="shared" si="345"/>
        <v/>
      </c>
      <c r="Y813" s="96" t="str">
        <f t="shared" si="346"/>
        <v/>
      </c>
      <c r="Z813" s="96" t="str">
        <f t="shared" si="337"/>
        <v/>
      </c>
      <c r="AA813" s="96" t="str">
        <f t="shared" si="347"/>
        <v/>
      </c>
      <c r="AB813" s="96" t="str">
        <f t="shared" si="348"/>
        <v/>
      </c>
      <c r="AC813" s="96" t="str">
        <f t="shared" si="338"/>
        <v/>
      </c>
      <c r="AD813" s="96" t="str">
        <f t="shared" si="349"/>
        <v/>
      </c>
      <c r="AE813" s="96" t="str">
        <f t="shared" si="339"/>
        <v/>
      </c>
      <c r="AF813" s="96" t="str">
        <f t="shared" si="340"/>
        <v/>
      </c>
      <c r="AG813" s="96" t="str">
        <f t="shared" si="341"/>
        <v/>
      </c>
      <c r="AH813" s="96" t="str">
        <f t="shared" si="350"/>
        <v/>
      </c>
      <c r="AI813" s="129" t="str">
        <f t="shared" si="351"/>
        <v/>
      </c>
    </row>
    <row r="814" spans="1:35" hidden="1">
      <c r="A814" s="130"/>
      <c r="B814" s="99"/>
      <c r="C814" s="97"/>
      <c r="D814" s="98"/>
      <c r="E814" s="98"/>
      <c r="F814" s="98"/>
      <c r="G814" s="98"/>
      <c r="H814" s="93" t="str">
        <f t="shared" si="327"/>
        <v/>
      </c>
      <c r="I814" s="778"/>
      <c r="J814" s="95" t="str">
        <f t="shared" si="328"/>
        <v/>
      </c>
      <c r="K814" s="95" t="str">
        <f t="shared" si="329"/>
        <v/>
      </c>
      <c r="L814" s="909"/>
      <c r="M814" s="93" t="str">
        <f t="shared" si="342"/>
        <v/>
      </c>
      <c r="N814" s="93" t="str">
        <f t="shared" si="330"/>
        <v/>
      </c>
      <c r="O814" s="96"/>
      <c r="P814" s="96" t="str">
        <f t="shared" si="343"/>
        <v/>
      </c>
      <c r="Q814" s="96" t="str">
        <f t="shared" si="331"/>
        <v/>
      </c>
      <c r="R814" s="96" t="str">
        <f t="shared" si="332"/>
        <v/>
      </c>
      <c r="S814" s="96" t="str">
        <f t="shared" si="344"/>
        <v/>
      </c>
      <c r="T814" s="96" t="str">
        <f t="shared" si="333"/>
        <v/>
      </c>
      <c r="U814" s="96" t="str">
        <f t="shared" si="334"/>
        <v/>
      </c>
      <c r="V814" s="96" t="str">
        <f t="shared" si="335"/>
        <v/>
      </c>
      <c r="W814" s="96" t="str">
        <f t="shared" si="336"/>
        <v/>
      </c>
      <c r="X814" s="96" t="str">
        <f t="shared" si="345"/>
        <v/>
      </c>
      <c r="Y814" s="96" t="str">
        <f t="shared" si="346"/>
        <v/>
      </c>
      <c r="Z814" s="96" t="str">
        <f t="shared" si="337"/>
        <v/>
      </c>
      <c r="AA814" s="96" t="str">
        <f t="shared" si="347"/>
        <v/>
      </c>
      <c r="AB814" s="96" t="str">
        <f t="shared" si="348"/>
        <v/>
      </c>
      <c r="AC814" s="96" t="str">
        <f t="shared" si="338"/>
        <v/>
      </c>
      <c r="AD814" s="96" t="str">
        <f t="shared" si="349"/>
        <v/>
      </c>
      <c r="AE814" s="96" t="str">
        <f t="shared" si="339"/>
        <v/>
      </c>
      <c r="AF814" s="96" t="str">
        <f t="shared" si="340"/>
        <v/>
      </c>
      <c r="AG814" s="96" t="str">
        <f t="shared" si="341"/>
        <v/>
      </c>
      <c r="AH814" s="96" t="str">
        <f t="shared" si="350"/>
        <v/>
      </c>
      <c r="AI814" s="129" t="str">
        <f t="shared" si="351"/>
        <v/>
      </c>
    </row>
    <row r="815" spans="1:35" hidden="1">
      <c r="A815" s="130"/>
      <c r="B815" s="99"/>
      <c r="C815" s="97"/>
      <c r="D815" s="98"/>
      <c r="E815" s="98"/>
      <c r="F815" s="98"/>
      <c r="G815" s="98"/>
      <c r="H815" s="93" t="str">
        <f t="shared" si="327"/>
        <v/>
      </c>
      <c r="I815" s="778"/>
      <c r="J815" s="95" t="str">
        <f t="shared" si="328"/>
        <v/>
      </c>
      <c r="K815" s="95" t="str">
        <f t="shared" si="329"/>
        <v/>
      </c>
      <c r="L815" s="909"/>
      <c r="M815" s="93" t="str">
        <f t="shared" si="342"/>
        <v/>
      </c>
      <c r="N815" s="93" t="str">
        <f t="shared" si="330"/>
        <v/>
      </c>
      <c r="O815" s="96"/>
      <c r="P815" s="96" t="str">
        <f t="shared" si="343"/>
        <v/>
      </c>
      <c r="Q815" s="96" t="str">
        <f t="shared" si="331"/>
        <v/>
      </c>
      <c r="R815" s="96" t="str">
        <f t="shared" si="332"/>
        <v/>
      </c>
      <c r="S815" s="96" t="str">
        <f t="shared" si="344"/>
        <v/>
      </c>
      <c r="T815" s="96" t="str">
        <f t="shared" si="333"/>
        <v/>
      </c>
      <c r="U815" s="96" t="str">
        <f t="shared" si="334"/>
        <v/>
      </c>
      <c r="V815" s="96" t="str">
        <f t="shared" si="335"/>
        <v/>
      </c>
      <c r="W815" s="96" t="str">
        <f t="shared" si="336"/>
        <v/>
      </c>
      <c r="X815" s="96" t="str">
        <f t="shared" si="345"/>
        <v/>
      </c>
      <c r="Y815" s="96" t="str">
        <f t="shared" si="346"/>
        <v/>
      </c>
      <c r="Z815" s="96" t="str">
        <f t="shared" si="337"/>
        <v/>
      </c>
      <c r="AA815" s="96" t="str">
        <f t="shared" si="347"/>
        <v/>
      </c>
      <c r="AB815" s="96" t="str">
        <f t="shared" si="348"/>
        <v/>
      </c>
      <c r="AC815" s="96" t="str">
        <f t="shared" si="338"/>
        <v/>
      </c>
      <c r="AD815" s="96" t="str">
        <f t="shared" si="349"/>
        <v/>
      </c>
      <c r="AE815" s="96" t="str">
        <f t="shared" si="339"/>
        <v/>
      </c>
      <c r="AF815" s="96" t="str">
        <f t="shared" si="340"/>
        <v/>
      </c>
      <c r="AG815" s="96" t="str">
        <f t="shared" si="341"/>
        <v/>
      </c>
      <c r="AH815" s="96" t="str">
        <f t="shared" si="350"/>
        <v/>
      </c>
      <c r="AI815" s="129" t="str">
        <f t="shared" si="351"/>
        <v/>
      </c>
    </row>
    <row r="816" spans="1:35" hidden="1">
      <c r="A816" s="130"/>
      <c r="B816" s="99"/>
      <c r="C816" s="97"/>
      <c r="D816" s="98"/>
      <c r="E816" s="98"/>
      <c r="F816" s="98"/>
      <c r="G816" s="98"/>
      <c r="H816" s="93" t="str">
        <f t="shared" si="327"/>
        <v/>
      </c>
      <c r="I816" s="778"/>
      <c r="J816" s="95" t="str">
        <f t="shared" si="328"/>
        <v/>
      </c>
      <c r="K816" s="95" t="str">
        <f t="shared" si="329"/>
        <v/>
      </c>
      <c r="L816" s="909"/>
      <c r="M816" s="93" t="str">
        <f t="shared" si="342"/>
        <v/>
      </c>
      <c r="N816" s="93" t="str">
        <f t="shared" si="330"/>
        <v/>
      </c>
      <c r="O816" s="96"/>
      <c r="P816" s="96" t="str">
        <f t="shared" si="343"/>
        <v/>
      </c>
      <c r="Q816" s="96" t="str">
        <f t="shared" si="331"/>
        <v/>
      </c>
      <c r="R816" s="96" t="str">
        <f t="shared" si="332"/>
        <v/>
      </c>
      <c r="S816" s="96" t="str">
        <f t="shared" si="344"/>
        <v/>
      </c>
      <c r="T816" s="96" t="str">
        <f t="shared" si="333"/>
        <v/>
      </c>
      <c r="U816" s="96" t="str">
        <f t="shared" si="334"/>
        <v/>
      </c>
      <c r="V816" s="96" t="str">
        <f t="shared" si="335"/>
        <v/>
      </c>
      <c r="W816" s="96" t="str">
        <f t="shared" si="336"/>
        <v/>
      </c>
      <c r="X816" s="96" t="str">
        <f t="shared" si="345"/>
        <v/>
      </c>
      <c r="Y816" s="96" t="str">
        <f t="shared" si="346"/>
        <v/>
      </c>
      <c r="Z816" s="96" t="str">
        <f t="shared" si="337"/>
        <v/>
      </c>
      <c r="AA816" s="96" t="str">
        <f t="shared" si="347"/>
        <v/>
      </c>
      <c r="AB816" s="96" t="str">
        <f t="shared" si="348"/>
        <v/>
      </c>
      <c r="AC816" s="96" t="str">
        <f t="shared" si="338"/>
        <v/>
      </c>
      <c r="AD816" s="96" t="str">
        <f t="shared" si="349"/>
        <v/>
      </c>
      <c r="AE816" s="96" t="str">
        <f t="shared" si="339"/>
        <v/>
      </c>
      <c r="AF816" s="96" t="str">
        <f t="shared" si="340"/>
        <v/>
      </c>
      <c r="AG816" s="96" t="str">
        <f t="shared" si="341"/>
        <v/>
      </c>
      <c r="AH816" s="96" t="str">
        <f t="shared" si="350"/>
        <v/>
      </c>
      <c r="AI816" s="129" t="str">
        <f t="shared" si="351"/>
        <v/>
      </c>
    </row>
    <row r="817" spans="1:35" hidden="1">
      <c r="A817" s="130"/>
      <c r="B817" s="99"/>
      <c r="C817" s="97"/>
      <c r="D817" s="98"/>
      <c r="E817" s="98"/>
      <c r="F817" s="98"/>
      <c r="G817" s="98"/>
      <c r="H817" s="93" t="str">
        <f t="shared" si="327"/>
        <v/>
      </c>
      <c r="I817" s="778"/>
      <c r="J817" s="95" t="str">
        <f t="shared" si="328"/>
        <v/>
      </c>
      <c r="K817" s="95" t="str">
        <f t="shared" si="329"/>
        <v/>
      </c>
      <c r="L817" s="909"/>
      <c r="M817" s="93" t="str">
        <f t="shared" si="342"/>
        <v/>
      </c>
      <c r="N817" s="93" t="str">
        <f t="shared" si="330"/>
        <v/>
      </c>
      <c r="O817" s="96"/>
      <c r="P817" s="96" t="str">
        <f t="shared" si="343"/>
        <v/>
      </c>
      <c r="Q817" s="96" t="str">
        <f t="shared" si="331"/>
        <v/>
      </c>
      <c r="R817" s="96" t="str">
        <f t="shared" si="332"/>
        <v/>
      </c>
      <c r="S817" s="96" t="str">
        <f t="shared" si="344"/>
        <v/>
      </c>
      <c r="T817" s="96" t="str">
        <f t="shared" si="333"/>
        <v/>
      </c>
      <c r="U817" s="96" t="str">
        <f t="shared" si="334"/>
        <v/>
      </c>
      <c r="V817" s="96" t="str">
        <f t="shared" si="335"/>
        <v/>
      </c>
      <c r="W817" s="96" t="str">
        <f t="shared" si="336"/>
        <v/>
      </c>
      <c r="X817" s="96" t="str">
        <f t="shared" si="345"/>
        <v/>
      </c>
      <c r="Y817" s="96" t="str">
        <f t="shared" si="346"/>
        <v/>
      </c>
      <c r="Z817" s="96" t="str">
        <f t="shared" si="337"/>
        <v/>
      </c>
      <c r="AA817" s="96" t="str">
        <f t="shared" si="347"/>
        <v/>
      </c>
      <c r="AB817" s="96" t="str">
        <f t="shared" si="348"/>
        <v/>
      </c>
      <c r="AC817" s="96" t="str">
        <f t="shared" si="338"/>
        <v/>
      </c>
      <c r="AD817" s="96" t="str">
        <f t="shared" si="349"/>
        <v/>
      </c>
      <c r="AE817" s="96" t="str">
        <f t="shared" si="339"/>
        <v/>
      </c>
      <c r="AF817" s="96" t="str">
        <f t="shared" si="340"/>
        <v/>
      </c>
      <c r="AG817" s="96" t="str">
        <f t="shared" si="341"/>
        <v/>
      </c>
      <c r="AH817" s="96" t="str">
        <f t="shared" si="350"/>
        <v/>
      </c>
      <c r="AI817" s="129" t="str">
        <f t="shared" si="351"/>
        <v/>
      </c>
    </row>
    <row r="818" spans="1:35" hidden="1">
      <c r="A818" s="130"/>
      <c r="B818" s="99"/>
      <c r="C818" s="97"/>
      <c r="D818" s="98"/>
      <c r="E818" s="98"/>
      <c r="F818" s="98"/>
      <c r="G818" s="98"/>
      <c r="H818" s="93" t="str">
        <f t="shared" si="327"/>
        <v/>
      </c>
      <c r="I818" s="778"/>
      <c r="J818" s="95" t="str">
        <f t="shared" si="328"/>
        <v/>
      </c>
      <c r="K818" s="95" t="str">
        <f t="shared" si="329"/>
        <v/>
      </c>
      <c r="L818" s="909"/>
      <c r="M818" s="93" t="str">
        <f t="shared" si="342"/>
        <v/>
      </c>
      <c r="N818" s="93" t="str">
        <f t="shared" si="330"/>
        <v/>
      </c>
      <c r="O818" s="96"/>
      <c r="P818" s="96" t="str">
        <f t="shared" si="343"/>
        <v/>
      </c>
      <c r="Q818" s="96" t="str">
        <f t="shared" si="331"/>
        <v/>
      </c>
      <c r="R818" s="96" t="str">
        <f t="shared" si="332"/>
        <v/>
      </c>
      <c r="S818" s="96" t="str">
        <f t="shared" si="344"/>
        <v/>
      </c>
      <c r="T818" s="96" t="str">
        <f t="shared" si="333"/>
        <v/>
      </c>
      <c r="U818" s="96" t="str">
        <f t="shared" si="334"/>
        <v/>
      </c>
      <c r="V818" s="96" t="str">
        <f t="shared" si="335"/>
        <v/>
      </c>
      <c r="W818" s="96" t="str">
        <f t="shared" si="336"/>
        <v/>
      </c>
      <c r="X818" s="96" t="str">
        <f t="shared" si="345"/>
        <v/>
      </c>
      <c r="Y818" s="96" t="str">
        <f t="shared" si="346"/>
        <v/>
      </c>
      <c r="Z818" s="96" t="str">
        <f t="shared" si="337"/>
        <v/>
      </c>
      <c r="AA818" s="96" t="str">
        <f t="shared" si="347"/>
        <v/>
      </c>
      <c r="AB818" s="96" t="str">
        <f t="shared" si="348"/>
        <v/>
      </c>
      <c r="AC818" s="96" t="str">
        <f t="shared" si="338"/>
        <v/>
      </c>
      <c r="AD818" s="96" t="str">
        <f t="shared" si="349"/>
        <v/>
      </c>
      <c r="AE818" s="96" t="str">
        <f t="shared" si="339"/>
        <v/>
      </c>
      <c r="AF818" s="96" t="str">
        <f t="shared" si="340"/>
        <v/>
      </c>
      <c r="AG818" s="96" t="str">
        <f t="shared" si="341"/>
        <v/>
      </c>
      <c r="AH818" s="96" t="str">
        <f t="shared" si="350"/>
        <v/>
      </c>
      <c r="AI818" s="129" t="str">
        <f t="shared" si="351"/>
        <v/>
      </c>
    </row>
    <row r="819" spans="1:35" hidden="1">
      <c r="A819" s="130"/>
      <c r="B819" s="99"/>
      <c r="C819" s="97"/>
      <c r="D819" s="98"/>
      <c r="E819" s="98"/>
      <c r="F819" s="98"/>
      <c r="G819" s="98"/>
      <c r="H819" s="93" t="str">
        <f t="shared" si="327"/>
        <v/>
      </c>
      <c r="I819" s="778"/>
      <c r="J819" s="95" t="str">
        <f t="shared" si="328"/>
        <v/>
      </c>
      <c r="K819" s="95" t="str">
        <f t="shared" si="329"/>
        <v/>
      </c>
      <c r="L819" s="909"/>
      <c r="M819" s="93" t="str">
        <f t="shared" si="342"/>
        <v/>
      </c>
      <c r="N819" s="93" t="str">
        <f t="shared" si="330"/>
        <v/>
      </c>
      <c r="O819" s="96"/>
      <c r="P819" s="96" t="str">
        <f t="shared" si="343"/>
        <v/>
      </c>
      <c r="Q819" s="96" t="str">
        <f t="shared" si="331"/>
        <v/>
      </c>
      <c r="R819" s="96" t="str">
        <f t="shared" si="332"/>
        <v/>
      </c>
      <c r="S819" s="96" t="str">
        <f t="shared" si="344"/>
        <v/>
      </c>
      <c r="T819" s="96" t="str">
        <f t="shared" si="333"/>
        <v/>
      </c>
      <c r="U819" s="96" t="str">
        <f t="shared" si="334"/>
        <v/>
      </c>
      <c r="V819" s="96" t="str">
        <f t="shared" si="335"/>
        <v/>
      </c>
      <c r="W819" s="96" t="str">
        <f t="shared" si="336"/>
        <v/>
      </c>
      <c r="X819" s="96" t="str">
        <f t="shared" si="345"/>
        <v/>
      </c>
      <c r="Y819" s="96" t="str">
        <f t="shared" si="346"/>
        <v/>
      </c>
      <c r="Z819" s="96" t="str">
        <f t="shared" si="337"/>
        <v/>
      </c>
      <c r="AA819" s="96" t="str">
        <f t="shared" si="347"/>
        <v/>
      </c>
      <c r="AB819" s="96" t="str">
        <f t="shared" si="348"/>
        <v/>
      </c>
      <c r="AC819" s="96" t="str">
        <f t="shared" si="338"/>
        <v/>
      </c>
      <c r="AD819" s="96" t="str">
        <f t="shared" si="349"/>
        <v/>
      </c>
      <c r="AE819" s="96" t="str">
        <f t="shared" si="339"/>
        <v/>
      </c>
      <c r="AF819" s="96" t="str">
        <f t="shared" si="340"/>
        <v/>
      </c>
      <c r="AG819" s="96" t="str">
        <f t="shared" si="341"/>
        <v/>
      </c>
      <c r="AH819" s="96" t="str">
        <f t="shared" si="350"/>
        <v/>
      </c>
      <c r="AI819" s="129" t="str">
        <f t="shared" si="351"/>
        <v/>
      </c>
    </row>
    <row r="820" spans="1:35" hidden="1">
      <c r="A820" s="130"/>
      <c r="B820" s="99"/>
      <c r="C820" s="97"/>
      <c r="D820" s="98"/>
      <c r="E820" s="98"/>
      <c r="F820" s="98"/>
      <c r="G820" s="98"/>
      <c r="H820" s="93" t="str">
        <f t="shared" si="327"/>
        <v/>
      </c>
      <c r="I820" s="778"/>
      <c r="J820" s="95" t="str">
        <f t="shared" si="328"/>
        <v/>
      </c>
      <c r="K820" s="95" t="str">
        <f t="shared" si="329"/>
        <v/>
      </c>
      <c r="L820" s="909"/>
      <c r="M820" s="93" t="str">
        <f t="shared" si="342"/>
        <v/>
      </c>
      <c r="N820" s="93" t="str">
        <f t="shared" si="330"/>
        <v/>
      </c>
      <c r="O820" s="96"/>
      <c r="P820" s="96" t="str">
        <f t="shared" si="343"/>
        <v/>
      </c>
      <c r="Q820" s="96" t="str">
        <f t="shared" si="331"/>
        <v/>
      </c>
      <c r="R820" s="96" t="str">
        <f t="shared" si="332"/>
        <v/>
      </c>
      <c r="S820" s="96" t="str">
        <f t="shared" si="344"/>
        <v/>
      </c>
      <c r="T820" s="96" t="str">
        <f t="shared" si="333"/>
        <v/>
      </c>
      <c r="U820" s="96" t="str">
        <f t="shared" si="334"/>
        <v/>
      </c>
      <c r="V820" s="96" t="str">
        <f t="shared" si="335"/>
        <v/>
      </c>
      <c r="W820" s="96" t="str">
        <f t="shared" si="336"/>
        <v/>
      </c>
      <c r="X820" s="96" t="str">
        <f t="shared" si="345"/>
        <v/>
      </c>
      <c r="Y820" s="96" t="str">
        <f t="shared" si="346"/>
        <v/>
      </c>
      <c r="Z820" s="96" t="str">
        <f t="shared" si="337"/>
        <v/>
      </c>
      <c r="AA820" s="96" t="str">
        <f t="shared" si="347"/>
        <v/>
      </c>
      <c r="AB820" s="96" t="str">
        <f t="shared" si="348"/>
        <v/>
      </c>
      <c r="AC820" s="96" t="str">
        <f t="shared" si="338"/>
        <v/>
      </c>
      <c r="AD820" s="96" t="str">
        <f t="shared" si="349"/>
        <v/>
      </c>
      <c r="AE820" s="96" t="str">
        <f t="shared" si="339"/>
        <v/>
      </c>
      <c r="AF820" s="96" t="str">
        <f t="shared" si="340"/>
        <v/>
      </c>
      <c r="AG820" s="96" t="str">
        <f t="shared" si="341"/>
        <v/>
      </c>
      <c r="AH820" s="96" t="str">
        <f t="shared" si="350"/>
        <v/>
      </c>
      <c r="AI820" s="129" t="str">
        <f t="shared" si="351"/>
        <v/>
      </c>
    </row>
    <row r="821" spans="1:35" hidden="1">
      <c r="A821" s="130"/>
      <c r="B821" s="99"/>
      <c r="C821" s="97"/>
      <c r="D821" s="98"/>
      <c r="E821" s="98"/>
      <c r="F821" s="98"/>
      <c r="G821" s="98"/>
      <c r="H821" s="93" t="str">
        <f t="shared" si="327"/>
        <v/>
      </c>
      <c r="I821" s="778"/>
      <c r="J821" s="95" t="str">
        <f t="shared" si="328"/>
        <v/>
      </c>
      <c r="K821" s="95" t="str">
        <f t="shared" si="329"/>
        <v/>
      </c>
      <c r="L821" s="909"/>
      <c r="M821" s="93" t="str">
        <f t="shared" si="342"/>
        <v/>
      </c>
      <c r="N821" s="93" t="str">
        <f t="shared" si="330"/>
        <v/>
      </c>
      <c r="O821" s="96"/>
      <c r="P821" s="96" t="str">
        <f t="shared" si="343"/>
        <v/>
      </c>
      <c r="Q821" s="96" t="str">
        <f t="shared" si="331"/>
        <v/>
      </c>
      <c r="R821" s="96" t="str">
        <f t="shared" si="332"/>
        <v/>
      </c>
      <c r="S821" s="96" t="str">
        <f t="shared" si="344"/>
        <v/>
      </c>
      <c r="T821" s="96" t="str">
        <f t="shared" si="333"/>
        <v/>
      </c>
      <c r="U821" s="96" t="str">
        <f t="shared" si="334"/>
        <v/>
      </c>
      <c r="V821" s="96" t="str">
        <f t="shared" si="335"/>
        <v/>
      </c>
      <c r="W821" s="96" t="str">
        <f t="shared" si="336"/>
        <v/>
      </c>
      <c r="X821" s="96" t="str">
        <f t="shared" si="345"/>
        <v/>
      </c>
      <c r="Y821" s="96" t="str">
        <f t="shared" si="346"/>
        <v/>
      </c>
      <c r="Z821" s="96" t="str">
        <f t="shared" si="337"/>
        <v/>
      </c>
      <c r="AA821" s="96" t="str">
        <f t="shared" si="347"/>
        <v/>
      </c>
      <c r="AB821" s="96" t="str">
        <f t="shared" si="348"/>
        <v/>
      </c>
      <c r="AC821" s="96" t="str">
        <f t="shared" si="338"/>
        <v/>
      </c>
      <c r="AD821" s="96" t="str">
        <f t="shared" si="349"/>
        <v/>
      </c>
      <c r="AE821" s="96" t="str">
        <f t="shared" si="339"/>
        <v/>
      </c>
      <c r="AF821" s="96" t="str">
        <f t="shared" si="340"/>
        <v/>
      </c>
      <c r="AG821" s="96" t="str">
        <f t="shared" si="341"/>
        <v/>
      </c>
      <c r="AH821" s="96" t="str">
        <f t="shared" si="350"/>
        <v/>
      </c>
      <c r="AI821" s="129" t="str">
        <f t="shared" si="351"/>
        <v/>
      </c>
    </row>
    <row r="822" spans="1:35" hidden="1">
      <c r="A822" s="130"/>
      <c r="B822" s="99"/>
      <c r="C822" s="97"/>
      <c r="D822" s="98"/>
      <c r="E822" s="98"/>
      <c r="F822" s="98"/>
      <c r="G822" s="98"/>
      <c r="H822" s="93" t="str">
        <f t="shared" si="327"/>
        <v/>
      </c>
      <c r="I822" s="778"/>
      <c r="J822" s="95" t="str">
        <f t="shared" si="328"/>
        <v/>
      </c>
      <c r="K822" s="95" t="str">
        <f t="shared" si="329"/>
        <v/>
      </c>
      <c r="L822" s="909"/>
      <c r="M822" s="93" t="str">
        <f t="shared" si="342"/>
        <v/>
      </c>
      <c r="N822" s="93" t="str">
        <f t="shared" si="330"/>
        <v/>
      </c>
      <c r="O822" s="96"/>
      <c r="P822" s="96" t="str">
        <f t="shared" si="343"/>
        <v/>
      </c>
      <c r="Q822" s="96" t="str">
        <f t="shared" si="331"/>
        <v/>
      </c>
      <c r="R822" s="96" t="str">
        <f t="shared" si="332"/>
        <v/>
      </c>
      <c r="S822" s="96" t="str">
        <f t="shared" si="344"/>
        <v/>
      </c>
      <c r="T822" s="96" t="str">
        <f t="shared" si="333"/>
        <v/>
      </c>
      <c r="U822" s="96" t="str">
        <f t="shared" si="334"/>
        <v/>
      </c>
      <c r="V822" s="96" t="str">
        <f t="shared" si="335"/>
        <v/>
      </c>
      <c r="W822" s="96" t="str">
        <f t="shared" si="336"/>
        <v/>
      </c>
      <c r="X822" s="96" t="str">
        <f t="shared" si="345"/>
        <v/>
      </c>
      <c r="Y822" s="96" t="str">
        <f t="shared" si="346"/>
        <v/>
      </c>
      <c r="Z822" s="96" t="str">
        <f t="shared" si="337"/>
        <v/>
      </c>
      <c r="AA822" s="96" t="str">
        <f t="shared" si="347"/>
        <v/>
      </c>
      <c r="AB822" s="96" t="str">
        <f t="shared" si="348"/>
        <v/>
      </c>
      <c r="AC822" s="96" t="str">
        <f t="shared" si="338"/>
        <v/>
      </c>
      <c r="AD822" s="96" t="str">
        <f t="shared" si="349"/>
        <v/>
      </c>
      <c r="AE822" s="96" t="str">
        <f t="shared" si="339"/>
        <v/>
      </c>
      <c r="AF822" s="96" t="str">
        <f t="shared" si="340"/>
        <v/>
      </c>
      <c r="AG822" s="96" t="str">
        <f t="shared" si="341"/>
        <v/>
      </c>
      <c r="AH822" s="96" t="str">
        <f t="shared" si="350"/>
        <v/>
      </c>
      <c r="AI822" s="129" t="str">
        <f t="shared" si="351"/>
        <v/>
      </c>
    </row>
    <row r="823" spans="1:35" hidden="1">
      <c r="A823" s="130"/>
      <c r="B823" s="99"/>
      <c r="C823" s="97"/>
      <c r="D823" s="98"/>
      <c r="E823" s="98"/>
      <c r="F823" s="98"/>
      <c r="G823" s="98"/>
      <c r="H823" s="93" t="str">
        <f t="shared" si="327"/>
        <v/>
      </c>
      <c r="I823" s="778"/>
      <c r="J823" s="95" t="str">
        <f t="shared" si="328"/>
        <v/>
      </c>
      <c r="K823" s="95" t="str">
        <f t="shared" si="329"/>
        <v/>
      </c>
      <c r="L823" s="909"/>
      <c r="M823" s="93" t="str">
        <f t="shared" si="342"/>
        <v/>
      </c>
      <c r="N823" s="93" t="str">
        <f t="shared" si="330"/>
        <v/>
      </c>
      <c r="O823" s="96"/>
      <c r="P823" s="96" t="str">
        <f t="shared" si="343"/>
        <v/>
      </c>
      <c r="Q823" s="96" t="str">
        <f t="shared" si="331"/>
        <v/>
      </c>
      <c r="R823" s="96" t="str">
        <f t="shared" si="332"/>
        <v/>
      </c>
      <c r="S823" s="96" t="str">
        <f t="shared" si="344"/>
        <v/>
      </c>
      <c r="T823" s="96" t="str">
        <f t="shared" si="333"/>
        <v/>
      </c>
      <c r="U823" s="96" t="str">
        <f t="shared" si="334"/>
        <v/>
      </c>
      <c r="V823" s="96" t="str">
        <f t="shared" si="335"/>
        <v/>
      </c>
      <c r="W823" s="96" t="str">
        <f t="shared" si="336"/>
        <v/>
      </c>
      <c r="X823" s="96" t="str">
        <f t="shared" si="345"/>
        <v/>
      </c>
      <c r="Y823" s="96" t="str">
        <f t="shared" si="346"/>
        <v/>
      </c>
      <c r="Z823" s="96" t="str">
        <f t="shared" si="337"/>
        <v/>
      </c>
      <c r="AA823" s="96" t="str">
        <f t="shared" si="347"/>
        <v/>
      </c>
      <c r="AB823" s="96" t="str">
        <f t="shared" si="348"/>
        <v/>
      </c>
      <c r="AC823" s="96" t="str">
        <f t="shared" si="338"/>
        <v/>
      </c>
      <c r="AD823" s="96" t="str">
        <f t="shared" si="349"/>
        <v/>
      </c>
      <c r="AE823" s="96" t="str">
        <f t="shared" si="339"/>
        <v/>
      </c>
      <c r="AF823" s="96" t="str">
        <f t="shared" si="340"/>
        <v/>
      </c>
      <c r="AG823" s="96" t="str">
        <f t="shared" si="341"/>
        <v/>
      </c>
      <c r="AH823" s="96" t="str">
        <f t="shared" si="350"/>
        <v/>
      </c>
      <c r="AI823" s="129" t="str">
        <f t="shared" si="351"/>
        <v/>
      </c>
    </row>
    <row r="824" spans="1:35" hidden="1">
      <c r="A824" s="130"/>
      <c r="B824" s="99"/>
      <c r="C824" s="97"/>
      <c r="D824" s="98"/>
      <c r="E824" s="98"/>
      <c r="F824" s="98"/>
      <c r="G824" s="98"/>
      <c r="H824" s="93" t="str">
        <f t="shared" si="327"/>
        <v/>
      </c>
      <c r="I824" s="778"/>
      <c r="J824" s="95" t="str">
        <f t="shared" si="328"/>
        <v/>
      </c>
      <c r="K824" s="95" t="str">
        <f t="shared" si="329"/>
        <v/>
      </c>
      <c r="L824" s="909"/>
      <c r="M824" s="93" t="str">
        <f t="shared" si="342"/>
        <v/>
      </c>
      <c r="N824" s="93" t="str">
        <f t="shared" si="330"/>
        <v/>
      </c>
      <c r="O824" s="96"/>
      <c r="P824" s="96" t="str">
        <f t="shared" si="343"/>
        <v/>
      </c>
      <c r="Q824" s="96" t="str">
        <f t="shared" si="331"/>
        <v/>
      </c>
      <c r="R824" s="96" t="str">
        <f t="shared" si="332"/>
        <v/>
      </c>
      <c r="S824" s="96" t="str">
        <f t="shared" si="344"/>
        <v/>
      </c>
      <c r="T824" s="96" t="str">
        <f t="shared" si="333"/>
        <v/>
      </c>
      <c r="U824" s="96" t="str">
        <f t="shared" si="334"/>
        <v/>
      </c>
      <c r="V824" s="96" t="str">
        <f t="shared" si="335"/>
        <v/>
      </c>
      <c r="W824" s="96" t="str">
        <f t="shared" si="336"/>
        <v/>
      </c>
      <c r="X824" s="96" t="str">
        <f t="shared" si="345"/>
        <v/>
      </c>
      <c r="Y824" s="96" t="str">
        <f t="shared" si="346"/>
        <v/>
      </c>
      <c r="Z824" s="96" t="str">
        <f t="shared" si="337"/>
        <v/>
      </c>
      <c r="AA824" s="96" t="str">
        <f t="shared" si="347"/>
        <v/>
      </c>
      <c r="AB824" s="96" t="str">
        <f t="shared" si="348"/>
        <v/>
      </c>
      <c r="AC824" s="96" t="str">
        <f t="shared" si="338"/>
        <v/>
      </c>
      <c r="AD824" s="96" t="str">
        <f t="shared" si="349"/>
        <v/>
      </c>
      <c r="AE824" s="96" t="str">
        <f t="shared" si="339"/>
        <v/>
      </c>
      <c r="AF824" s="96" t="str">
        <f t="shared" si="340"/>
        <v/>
      </c>
      <c r="AG824" s="96" t="str">
        <f t="shared" si="341"/>
        <v/>
      </c>
      <c r="AH824" s="96" t="str">
        <f t="shared" si="350"/>
        <v/>
      </c>
      <c r="AI824" s="129" t="str">
        <f t="shared" si="351"/>
        <v/>
      </c>
    </row>
    <row r="825" spans="1:35" hidden="1">
      <c r="A825" s="130"/>
      <c r="B825" s="99"/>
      <c r="C825" s="97"/>
      <c r="D825" s="98"/>
      <c r="E825" s="98"/>
      <c r="F825" s="98"/>
      <c r="G825" s="98"/>
      <c r="H825" s="93" t="str">
        <f t="shared" si="327"/>
        <v/>
      </c>
      <c r="I825" s="778"/>
      <c r="J825" s="95" t="str">
        <f t="shared" si="328"/>
        <v/>
      </c>
      <c r="K825" s="95" t="str">
        <f t="shared" si="329"/>
        <v/>
      </c>
      <c r="L825" s="909"/>
      <c r="M825" s="93" t="str">
        <f t="shared" si="342"/>
        <v/>
      </c>
      <c r="N825" s="93" t="str">
        <f t="shared" si="330"/>
        <v/>
      </c>
      <c r="O825" s="96"/>
      <c r="P825" s="96" t="str">
        <f t="shared" si="343"/>
        <v/>
      </c>
      <c r="Q825" s="96" t="str">
        <f t="shared" si="331"/>
        <v/>
      </c>
      <c r="R825" s="96" t="str">
        <f t="shared" si="332"/>
        <v/>
      </c>
      <c r="S825" s="96" t="str">
        <f t="shared" si="344"/>
        <v/>
      </c>
      <c r="T825" s="96" t="str">
        <f t="shared" si="333"/>
        <v/>
      </c>
      <c r="U825" s="96" t="str">
        <f t="shared" si="334"/>
        <v/>
      </c>
      <c r="V825" s="96" t="str">
        <f t="shared" si="335"/>
        <v/>
      </c>
      <c r="W825" s="96" t="str">
        <f t="shared" si="336"/>
        <v/>
      </c>
      <c r="X825" s="96" t="str">
        <f t="shared" si="345"/>
        <v/>
      </c>
      <c r="Y825" s="96" t="str">
        <f t="shared" si="346"/>
        <v/>
      </c>
      <c r="Z825" s="96" t="str">
        <f t="shared" si="337"/>
        <v/>
      </c>
      <c r="AA825" s="96" t="str">
        <f t="shared" si="347"/>
        <v/>
      </c>
      <c r="AB825" s="96" t="str">
        <f t="shared" si="348"/>
        <v/>
      </c>
      <c r="AC825" s="96" t="str">
        <f t="shared" si="338"/>
        <v/>
      </c>
      <c r="AD825" s="96" t="str">
        <f t="shared" si="349"/>
        <v/>
      </c>
      <c r="AE825" s="96" t="str">
        <f t="shared" si="339"/>
        <v/>
      </c>
      <c r="AF825" s="96" t="str">
        <f t="shared" si="340"/>
        <v/>
      </c>
      <c r="AG825" s="96" t="str">
        <f t="shared" si="341"/>
        <v/>
      </c>
      <c r="AH825" s="96" t="str">
        <f t="shared" si="350"/>
        <v/>
      </c>
      <c r="AI825" s="129" t="str">
        <f t="shared" si="351"/>
        <v/>
      </c>
    </row>
    <row r="826" spans="1:35" hidden="1">
      <c r="A826" s="130"/>
      <c r="B826" s="99"/>
      <c r="C826" s="97"/>
      <c r="D826" s="98"/>
      <c r="E826" s="98"/>
      <c r="F826" s="98"/>
      <c r="G826" s="98"/>
      <c r="H826" s="93" t="str">
        <f t="shared" si="327"/>
        <v/>
      </c>
      <c r="I826" s="778"/>
      <c r="J826" s="95" t="str">
        <f t="shared" si="328"/>
        <v/>
      </c>
      <c r="K826" s="95" t="str">
        <f t="shared" si="329"/>
        <v/>
      </c>
      <c r="L826" s="909"/>
      <c r="M826" s="93" t="str">
        <f t="shared" si="342"/>
        <v/>
      </c>
      <c r="N826" s="93" t="str">
        <f t="shared" si="330"/>
        <v/>
      </c>
      <c r="O826" s="96"/>
      <c r="P826" s="96" t="str">
        <f t="shared" si="343"/>
        <v/>
      </c>
      <c r="Q826" s="96" t="str">
        <f t="shared" si="331"/>
        <v/>
      </c>
      <c r="R826" s="96" t="str">
        <f t="shared" si="332"/>
        <v/>
      </c>
      <c r="S826" s="96" t="str">
        <f t="shared" si="344"/>
        <v/>
      </c>
      <c r="T826" s="96" t="str">
        <f t="shared" si="333"/>
        <v/>
      </c>
      <c r="U826" s="96" t="str">
        <f t="shared" si="334"/>
        <v/>
      </c>
      <c r="V826" s="96" t="str">
        <f t="shared" si="335"/>
        <v/>
      </c>
      <c r="W826" s="96" t="str">
        <f t="shared" si="336"/>
        <v/>
      </c>
      <c r="X826" s="96" t="str">
        <f t="shared" si="345"/>
        <v/>
      </c>
      <c r="Y826" s="96" t="str">
        <f t="shared" si="346"/>
        <v/>
      </c>
      <c r="Z826" s="96" t="str">
        <f t="shared" si="337"/>
        <v/>
      </c>
      <c r="AA826" s="96" t="str">
        <f t="shared" si="347"/>
        <v/>
      </c>
      <c r="AB826" s="96" t="str">
        <f t="shared" si="348"/>
        <v/>
      </c>
      <c r="AC826" s="96" t="str">
        <f t="shared" si="338"/>
        <v/>
      </c>
      <c r="AD826" s="96" t="str">
        <f t="shared" si="349"/>
        <v/>
      </c>
      <c r="AE826" s="96" t="str">
        <f t="shared" si="339"/>
        <v/>
      </c>
      <c r="AF826" s="96" t="str">
        <f t="shared" si="340"/>
        <v/>
      </c>
      <c r="AG826" s="96" t="str">
        <f t="shared" si="341"/>
        <v/>
      </c>
      <c r="AH826" s="96" t="str">
        <f t="shared" si="350"/>
        <v/>
      </c>
      <c r="AI826" s="129" t="str">
        <f t="shared" si="351"/>
        <v/>
      </c>
    </row>
    <row r="827" spans="1:35" hidden="1">
      <c r="A827" s="130"/>
      <c r="B827" s="99"/>
      <c r="C827" s="97"/>
      <c r="D827" s="98"/>
      <c r="E827" s="98"/>
      <c r="F827" s="98"/>
      <c r="G827" s="98"/>
      <c r="H827" s="93" t="str">
        <f t="shared" si="327"/>
        <v/>
      </c>
      <c r="I827" s="778"/>
      <c r="J827" s="95" t="str">
        <f t="shared" si="328"/>
        <v/>
      </c>
      <c r="K827" s="95" t="str">
        <f t="shared" si="329"/>
        <v/>
      </c>
      <c r="L827" s="909"/>
      <c r="M827" s="93" t="str">
        <f t="shared" si="342"/>
        <v/>
      </c>
      <c r="N827" s="93" t="str">
        <f t="shared" si="330"/>
        <v/>
      </c>
      <c r="O827" s="96"/>
      <c r="P827" s="96" t="str">
        <f t="shared" si="343"/>
        <v/>
      </c>
      <c r="Q827" s="96" t="str">
        <f t="shared" si="331"/>
        <v/>
      </c>
      <c r="R827" s="96" t="str">
        <f t="shared" si="332"/>
        <v/>
      </c>
      <c r="S827" s="96" t="str">
        <f t="shared" si="344"/>
        <v/>
      </c>
      <c r="T827" s="96" t="str">
        <f t="shared" si="333"/>
        <v/>
      </c>
      <c r="U827" s="96" t="str">
        <f t="shared" si="334"/>
        <v/>
      </c>
      <c r="V827" s="96" t="str">
        <f t="shared" si="335"/>
        <v/>
      </c>
      <c r="W827" s="96" t="str">
        <f t="shared" si="336"/>
        <v/>
      </c>
      <c r="X827" s="96" t="str">
        <f t="shared" si="345"/>
        <v/>
      </c>
      <c r="Y827" s="96" t="str">
        <f t="shared" si="346"/>
        <v/>
      </c>
      <c r="Z827" s="96" t="str">
        <f t="shared" si="337"/>
        <v/>
      </c>
      <c r="AA827" s="96" t="str">
        <f t="shared" si="347"/>
        <v/>
      </c>
      <c r="AB827" s="96" t="str">
        <f t="shared" si="348"/>
        <v/>
      </c>
      <c r="AC827" s="96" t="str">
        <f t="shared" si="338"/>
        <v/>
      </c>
      <c r="AD827" s="96" t="str">
        <f t="shared" si="349"/>
        <v/>
      </c>
      <c r="AE827" s="96" t="str">
        <f t="shared" si="339"/>
        <v/>
      </c>
      <c r="AF827" s="96" t="str">
        <f t="shared" si="340"/>
        <v/>
      </c>
      <c r="AG827" s="96" t="str">
        <f t="shared" si="341"/>
        <v/>
      </c>
      <c r="AH827" s="96" t="str">
        <f t="shared" si="350"/>
        <v/>
      </c>
      <c r="AI827" s="129" t="str">
        <f t="shared" si="351"/>
        <v/>
      </c>
    </row>
    <row r="828" spans="1:35" hidden="1">
      <c r="A828" s="130"/>
      <c r="B828" s="99"/>
      <c r="C828" s="97"/>
      <c r="D828" s="98"/>
      <c r="E828" s="98"/>
      <c r="F828" s="98"/>
      <c r="G828" s="98"/>
      <c r="H828" s="93" t="str">
        <f t="shared" si="327"/>
        <v/>
      </c>
      <c r="I828" s="778"/>
      <c r="J828" s="95" t="str">
        <f t="shared" si="328"/>
        <v/>
      </c>
      <c r="K828" s="95" t="str">
        <f t="shared" si="329"/>
        <v/>
      </c>
      <c r="L828" s="909"/>
      <c r="M828" s="93" t="str">
        <f t="shared" si="342"/>
        <v/>
      </c>
      <c r="N828" s="93" t="str">
        <f t="shared" si="330"/>
        <v/>
      </c>
      <c r="O828" s="96"/>
      <c r="P828" s="96" t="str">
        <f t="shared" si="343"/>
        <v/>
      </c>
      <c r="Q828" s="96" t="str">
        <f t="shared" si="331"/>
        <v/>
      </c>
      <c r="R828" s="96" t="str">
        <f t="shared" si="332"/>
        <v/>
      </c>
      <c r="S828" s="96" t="str">
        <f t="shared" si="344"/>
        <v/>
      </c>
      <c r="T828" s="96" t="str">
        <f t="shared" si="333"/>
        <v/>
      </c>
      <c r="U828" s="96" t="str">
        <f t="shared" si="334"/>
        <v/>
      </c>
      <c r="V828" s="96" t="str">
        <f t="shared" si="335"/>
        <v/>
      </c>
      <c r="W828" s="96" t="str">
        <f t="shared" si="336"/>
        <v/>
      </c>
      <c r="X828" s="96" t="str">
        <f t="shared" si="345"/>
        <v/>
      </c>
      <c r="Y828" s="96" t="str">
        <f t="shared" si="346"/>
        <v/>
      </c>
      <c r="Z828" s="96" t="str">
        <f t="shared" si="337"/>
        <v/>
      </c>
      <c r="AA828" s="96" t="str">
        <f t="shared" si="347"/>
        <v/>
      </c>
      <c r="AB828" s="96" t="str">
        <f t="shared" si="348"/>
        <v/>
      </c>
      <c r="AC828" s="96" t="str">
        <f t="shared" si="338"/>
        <v/>
      </c>
      <c r="AD828" s="96" t="str">
        <f t="shared" si="349"/>
        <v/>
      </c>
      <c r="AE828" s="96" t="str">
        <f t="shared" si="339"/>
        <v/>
      </c>
      <c r="AF828" s="96" t="str">
        <f t="shared" si="340"/>
        <v/>
      </c>
      <c r="AG828" s="96" t="str">
        <f t="shared" si="341"/>
        <v/>
      </c>
      <c r="AH828" s="96" t="str">
        <f t="shared" si="350"/>
        <v/>
      </c>
      <c r="AI828" s="129" t="str">
        <f t="shared" si="351"/>
        <v/>
      </c>
    </row>
    <row r="829" spans="1:35" hidden="1">
      <c r="A829" s="130"/>
      <c r="B829" s="99"/>
      <c r="C829" s="97"/>
      <c r="D829" s="98"/>
      <c r="E829" s="98"/>
      <c r="F829" s="98"/>
      <c r="G829" s="98"/>
      <c r="H829" s="93" t="str">
        <f t="shared" si="327"/>
        <v/>
      </c>
      <c r="I829" s="778"/>
      <c r="J829" s="95" t="str">
        <f t="shared" si="328"/>
        <v/>
      </c>
      <c r="K829" s="95" t="str">
        <f t="shared" si="329"/>
        <v/>
      </c>
      <c r="L829" s="909"/>
      <c r="M829" s="93" t="str">
        <f t="shared" si="342"/>
        <v/>
      </c>
      <c r="N829" s="93" t="str">
        <f t="shared" si="330"/>
        <v/>
      </c>
      <c r="O829" s="96"/>
      <c r="P829" s="96" t="str">
        <f t="shared" si="343"/>
        <v/>
      </c>
      <c r="Q829" s="96" t="str">
        <f t="shared" si="331"/>
        <v/>
      </c>
      <c r="R829" s="96" t="str">
        <f t="shared" si="332"/>
        <v/>
      </c>
      <c r="S829" s="96" t="str">
        <f t="shared" si="344"/>
        <v/>
      </c>
      <c r="T829" s="96" t="str">
        <f t="shared" si="333"/>
        <v/>
      </c>
      <c r="U829" s="96" t="str">
        <f t="shared" si="334"/>
        <v/>
      </c>
      <c r="V829" s="96" t="str">
        <f t="shared" si="335"/>
        <v/>
      </c>
      <c r="W829" s="96" t="str">
        <f t="shared" si="336"/>
        <v/>
      </c>
      <c r="X829" s="96" t="str">
        <f t="shared" si="345"/>
        <v/>
      </c>
      <c r="Y829" s="96" t="str">
        <f t="shared" si="346"/>
        <v/>
      </c>
      <c r="Z829" s="96" t="str">
        <f t="shared" si="337"/>
        <v/>
      </c>
      <c r="AA829" s="96" t="str">
        <f t="shared" si="347"/>
        <v/>
      </c>
      <c r="AB829" s="96" t="str">
        <f t="shared" si="348"/>
        <v/>
      </c>
      <c r="AC829" s="96" t="str">
        <f t="shared" si="338"/>
        <v/>
      </c>
      <c r="AD829" s="96" t="str">
        <f t="shared" si="349"/>
        <v/>
      </c>
      <c r="AE829" s="96" t="str">
        <f t="shared" si="339"/>
        <v/>
      </c>
      <c r="AF829" s="96" t="str">
        <f t="shared" si="340"/>
        <v/>
      </c>
      <c r="AG829" s="96" t="str">
        <f t="shared" si="341"/>
        <v/>
      </c>
      <c r="AH829" s="96" t="str">
        <f t="shared" si="350"/>
        <v/>
      </c>
      <c r="AI829" s="129" t="str">
        <f t="shared" si="351"/>
        <v/>
      </c>
    </row>
    <row r="830" spans="1:35" hidden="1">
      <c r="A830" s="130"/>
      <c r="B830" s="99"/>
      <c r="C830" s="97"/>
      <c r="D830" s="98"/>
      <c r="E830" s="98"/>
      <c r="F830" s="98"/>
      <c r="G830" s="98"/>
      <c r="H830" s="93" t="str">
        <f t="shared" si="327"/>
        <v/>
      </c>
      <c r="I830" s="778"/>
      <c r="J830" s="95" t="str">
        <f t="shared" si="328"/>
        <v/>
      </c>
      <c r="K830" s="95" t="str">
        <f t="shared" si="329"/>
        <v/>
      </c>
      <c r="L830" s="909"/>
      <c r="M830" s="93" t="str">
        <f t="shared" si="342"/>
        <v/>
      </c>
      <c r="N830" s="93" t="str">
        <f t="shared" si="330"/>
        <v/>
      </c>
      <c r="O830" s="96"/>
      <c r="P830" s="96" t="str">
        <f t="shared" si="343"/>
        <v/>
      </c>
      <c r="Q830" s="96" t="str">
        <f t="shared" si="331"/>
        <v/>
      </c>
      <c r="R830" s="96" t="str">
        <f t="shared" si="332"/>
        <v/>
      </c>
      <c r="S830" s="96" t="str">
        <f t="shared" si="344"/>
        <v/>
      </c>
      <c r="T830" s="96" t="str">
        <f t="shared" si="333"/>
        <v/>
      </c>
      <c r="U830" s="96" t="str">
        <f t="shared" si="334"/>
        <v/>
      </c>
      <c r="V830" s="96" t="str">
        <f t="shared" si="335"/>
        <v/>
      </c>
      <c r="W830" s="96" t="str">
        <f t="shared" si="336"/>
        <v/>
      </c>
      <c r="X830" s="96" t="str">
        <f t="shared" si="345"/>
        <v/>
      </c>
      <c r="Y830" s="96" t="str">
        <f t="shared" si="346"/>
        <v/>
      </c>
      <c r="Z830" s="96" t="str">
        <f t="shared" si="337"/>
        <v/>
      </c>
      <c r="AA830" s="96" t="str">
        <f t="shared" si="347"/>
        <v/>
      </c>
      <c r="AB830" s="96" t="str">
        <f t="shared" si="348"/>
        <v/>
      </c>
      <c r="AC830" s="96" t="str">
        <f t="shared" si="338"/>
        <v/>
      </c>
      <c r="AD830" s="96" t="str">
        <f t="shared" si="349"/>
        <v/>
      </c>
      <c r="AE830" s="96" t="str">
        <f t="shared" si="339"/>
        <v/>
      </c>
      <c r="AF830" s="96" t="str">
        <f t="shared" si="340"/>
        <v/>
      </c>
      <c r="AG830" s="96" t="str">
        <f t="shared" si="341"/>
        <v/>
      </c>
      <c r="AH830" s="96" t="str">
        <f t="shared" si="350"/>
        <v/>
      </c>
      <c r="AI830" s="129" t="str">
        <f t="shared" si="351"/>
        <v/>
      </c>
    </row>
    <row r="831" spans="1:35" hidden="1">
      <c r="A831" s="130"/>
      <c r="B831" s="99"/>
      <c r="C831" s="97"/>
      <c r="D831" s="98"/>
      <c r="E831" s="98"/>
      <c r="F831" s="98"/>
      <c r="G831" s="98"/>
      <c r="H831" s="93" t="str">
        <f t="shared" si="327"/>
        <v/>
      </c>
      <c r="I831" s="778"/>
      <c r="J831" s="95" t="str">
        <f t="shared" si="328"/>
        <v/>
      </c>
      <c r="K831" s="95" t="str">
        <f t="shared" si="329"/>
        <v/>
      </c>
      <c r="L831" s="909"/>
      <c r="M831" s="93" t="str">
        <f t="shared" si="342"/>
        <v/>
      </c>
      <c r="N831" s="93" t="str">
        <f t="shared" si="330"/>
        <v/>
      </c>
      <c r="O831" s="96"/>
      <c r="P831" s="96" t="str">
        <f t="shared" si="343"/>
        <v/>
      </c>
      <c r="Q831" s="96" t="str">
        <f t="shared" si="331"/>
        <v/>
      </c>
      <c r="R831" s="96" t="str">
        <f t="shared" si="332"/>
        <v/>
      </c>
      <c r="S831" s="96" t="str">
        <f t="shared" si="344"/>
        <v/>
      </c>
      <c r="T831" s="96" t="str">
        <f t="shared" si="333"/>
        <v/>
      </c>
      <c r="U831" s="96" t="str">
        <f t="shared" si="334"/>
        <v/>
      </c>
      <c r="V831" s="96" t="str">
        <f t="shared" si="335"/>
        <v/>
      </c>
      <c r="W831" s="96" t="str">
        <f t="shared" si="336"/>
        <v/>
      </c>
      <c r="X831" s="96" t="str">
        <f t="shared" si="345"/>
        <v/>
      </c>
      <c r="Y831" s="96" t="str">
        <f t="shared" si="346"/>
        <v/>
      </c>
      <c r="Z831" s="96" t="str">
        <f t="shared" si="337"/>
        <v/>
      </c>
      <c r="AA831" s="96" t="str">
        <f t="shared" si="347"/>
        <v/>
      </c>
      <c r="AB831" s="96" t="str">
        <f t="shared" si="348"/>
        <v/>
      </c>
      <c r="AC831" s="96" t="str">
        <f t="shared" si="338"/>
        <v/>
      </c>
      <c r="AD831" s="96" t="str">
        <f t="shared" si="349"/>
        <v/>
      </c>
      <c r="AE831" s="96" t="str">
        <f t="shared" si="339"/>
        <v/>
      </c>
      <c r="AF831" s="96" t="str">
        <f t="shared" si="340"/>
        <v/>
      </c>
      <c r="AG831" s="96" t="str">
        <f t="shared" si="341"/>
        <v/>
      </c>
      <c r="AH831" s="96" t="str">
        <f t="shared" si="350"/>
        <v/>
      </c>
      <c r="AI831" s="129" t="str">
        <f t="shared" si="351"/>
        <v/>
      </c>
    </row>
    <row r="832" spans="1:35" hidden="1">
      <c r="A832" s="130"/>
      <c r="B832" s="99"/>
      <c r="C832" s="97"/>
      <c r="D832" s="98"/>
      <c r="E832" s="98"/>
      <c r="F832" s="98"/>
      <c r="G832" s="98"/>
      <c r="H832" s="93" t="str">
        <f t="shared" si="327"/>
        <v/>
      </c>
      <c r="I832" s="778"/>
      <c r="J832" s="95" t="str">
        <f t="shared" si="328"/>
        <v/>
      </c>
      <c r="K832" s="95" t="str">
        <f t="shared" si="329"/>
        <v/>
      </c>
      <c r="L832" s="909"/>
      <c r="M832" s="93" t="str">
        <f t="shared" si="342"/>
        <v/>
      </c>
      <c r="N832" s="93" t="str">
        <f t="shared" si="330"/>
        <v/>
      </c>
      <c r="O832" s="96"/>
      <c r="P832" s="96" t="str">
        <f t="shared" si="343"/>
        <v/>
      </c>
      <c r="Q832" s="96" t="str">
        <f t="shared" si="331"/>
        <v/>
      </c>
      <c r="R832" s="96" t="str">
        <f t="shared" si="332"/>
        <v/>
      </c>
      <c r="S832" s="96" t="str">
        <f t="shared" si="344"/>
        <v/>
      </c>
      <c r="T832" s="96" t="str">
        <f t="shared" si="333"/>
        <v/>
      </c>
      <c r="U832" s="96" t="str">
        <f t="shared" si="334"/>
        <v/>
      </c>
      <c r="V832" s="96" t="str">
        <f t="shared" si="335"/>
        <v/>
      </c>
      <c r="W832" s="96" t="str">
        <f t="shared" si="336"/>
        <v/>
      </c>
      <c r="X832" s="96" t="str">
        <f t="shared" si="345"/>
        <v/>
      </c>
      <c r="Y832" s="96" t="str">
        <f t="shared" si="346"/>
        <v/>
      </c>
      <c r="Z832" s="96" t="str">
        <f t="shared" si="337"/>
        <v/>
      </c>
      <c r="AA832" s="96" t="str">
        <f t="shared" si="347"/>
        <v/>
      </c>
      <c r="AB832" s="96" t="str">
        <f t="shared" si="348"/>
        <v/>
      </c>
      <c r="AC832" s="96" t="str">
        <f t="shared" si="338"/>
        <v/>
      </c>
      <c r="AD832" s="96" t="str">
        <f t="shared" si="349"/>
        <v/>
      </c>
      <c r="AE832" s="96" t="str">
        <f t="shared" si="339"/>
        <v/>
      </c>
      <c r="AF832" s="96" t="str">
        <f t="shared" si="340"/>
        <v/>
      </c>
      <c r="AG832" s="96" t="str">
        <f t="shared" si="341"/>
        <v/>
      </c>
      <c r="AH832" s="96" t="str">
        <f t="shared" si="350"/>
        <v/>
      </c>
      <c r="AI832" s="129" t="str">
        <f t="shared" si="351"/>
        <v/>
      </c>
    </row>
    <row r="833" spans="1:35" hidden="1">
      <c r="A833" s="130"/>
      <c r="B833" s="99"/>
      <c r="C833" s="97"/>
      <c r="D833" s="98"/>
      <c r="E833" s="98"/>
      <c r="F833" s="98"/>
      <c r="G833" s="98"/>
      <c r="H833" s="93" t="str">
        <f t="shared" si="327"/>
        <v/>
      </c>
      <c r="I833" s="778"/>
      <c r="J833" s="95" t="str">
        <f t="shared" si="328"/>
        <v/>
      </c>
      <c r="K833" s="95" t="str">
        <f t="shared" si="329"/>
        <v/>
      </c>
      <c r="L833" s="909"/>
      <c r="M833" s="93" t="str">
        <f t="shared" si="342"/>
        <v/>
      </c>
      <c r="N833" s="93" t="str">
        <f t="shared" si="330"/>
        <v/>
      </c>
      <c r="O833" s="96"/>
      <c r="P833" s="96" t="str">
        <f t="shared" si="343"/>
        <v/>
      </c>
      <c r="Q833" s="96" t="str">
        <f t="shared" si="331"/>
        <v/>
      </c>
      <c r="R833" s="96" t="str">
        <f t="shared" si="332"/>
        <v/>
      </c>
      <c r="S833" s="96" t="str">
        <f t="shared" si="344"/>
        <v/>
      </c>
      <c r="T833" s="96" t="str">
        <f t="shared" si="333"/>
        <v/>
      </c>
      <c r="U833" s="96" t="str">
        <f t="shared" si="334"/>
        <v/>
      </c>
      <c r="V833" s="96" t="str">
        <f t="shared" si="335"/>
        <v/>
      </c>
      <c r="W833" s="96" t="str">
        <f t="shared" si="336"/>
        <v/>
      </c>
      <c r="X833" s="96" t="str">
        <f t="shared" si="345"/>
        <v/>
      </c>
      <c r="Y833" s="96" t="str">
        <f t="shared" si="346"/>
        <v/>
      </c>
      <c r="Z833" s="96" t="str">
        <f t="shared" si="337"/>
        <v/>
      </c>
      <c r="AA833" s="96" t="str">
        <f t="shared" si="347"/>
        <v/>
      </c>
      <c r="AB833" s="96" t="str">
        <f t="shared" si="348"/>
        <v/>
      </c>
      <c r="AC833" s="96" t="str">
        <f t="shared" si="338"/>
        <v/>
      </c>
      <c r="AD833" s="96" t="str">
        <f t="shared" si="349"/>
        <v/>
      </c>
      <c r="AE833" s="96" t="str">
        <f t="shared" si="339"/>
        <v/>
      </c>
      <c r="AF833" s="96" t="str">
        <f t="shared" si="340"/>
        <v/>
      </c>
      <c r="AG833" s="96" t="str">
        <f t="shared" si="341"/>
        <v/>
      </c>
      <c r="AH833" s="96" t="str">
        <f t="shared" si="350"/>
        <v/>
      </c>
      <c r="AI833" s="129" t="str">
        <f t="shared" si="351"/>
        <v/>
      </c>
    </row>
    <row r="834" spans="1:35" hidden="1">
      <c r="A834" s="130"/>
      <c r="B834" s="99"/>
      <c r="C834" s="97"/>
      <c r="D834" s="98"/>
      <c r="E834" s="98"/>
      <c r="F834" s="98"/>
      <c r="G834" s="98"/>
      <c r="H834" s="93" t="str">
        <f t="shared" si="327"/>
        <v/>
      </c>
      <c r="I834" s="778"/>
      <c r="J834" s="95" t="str">
        <f t="shared" si="328"/>
        <v/>
      </c>
      <c r="K834" s="95" t="str">
        <f t="shared" si="329"/>
        <v/>
      </c>
      <c r="L834" s="909"/>
      <c r="M834" s="93" t="str">
        <f t="shared" si="342"/>
        <v/>
      </c>
      <c r="N834" s="93" t="str">
        <f t="shared" si="330"/>
        <v/>
      </c>
      <c r="O834" s="96"/>
      <c r="P834" s="96" t="str">
        <f t="shared" si="343"/>
        <v/>
      </c>
      <c r="Q834" s="96" t="str">
        <f t="shared" si="331"/>
        <v/>
      </c>
      <c r="R834" s="96" t="str">
        <f t="shared" si="332"/>
        <v/>
      </c>
      <c r="S834" s="96" t="str">
        <f t="shared" si="344"/>
        <v/>
      </c>
      <c r="T834" s="96" t="str">
        <f t="shared" si="333"/>
        <v/>
      </c>
      <c r="U834" s="96" t="str">
        <f t="shared" si="334"/>
        <v/>
      </c>
      <c r="V834" s="96" t="str">
        <f t="shared" si="335"/>
        <v/>
      </c>
      <c r="W834" s="96" t="str">
        <f t="shared" si="336"/>
        <v/>
      </c>
      <c r="X834" s="96" t="str">
        <f t="shared" si="345"/>
        <v/>
      </c>
      <c r="Y834" s="96" t="str">
        <f t="shared" si="346"/>
        <v/>
      </c>
      <c r="Z834" s="96" t="str">
        <f t="shared" si="337"/>
        <v/>
      </c>
      <c r="AA834" s="96" t="str">
        <f t="shared" si="347"/>
        <v/>
      </c>
      <c r="AB834" s="96" t="str">
        <f t="shared" si="348"/>
        <v/>
      </c>
      <c r="AC834" s="96" t="str">
        <f t="shared" si="338"/>
        <v/>
      </c>
      <c r="AD834" s="96" t="str">
        <f t="shared" si="349"/>
        <v/>
      </c>
      <c r="AE834" s="96" t="str">
        <f t="shared" si="339"/>
        <v/>
      </c>
      <c r="AF834" s="96" t="str">
        <f t="shared" si="340"/>
        <v/>
      </c>
      <c r="AG834" s="96" t="str">
        <f t="shared" si="341"/>
        <v/>
      </c>
      <c r="AH834" s="96" t="str">
        <f t="shared" si="350"/>
        <v/>
      </c>
      <c r="AI834" s="129" t="str">
        <f t="shared" si="351"/>
        <v/>
      </c>
    </row>
    <row r="835" spans="1:35" hidden="1">
      <c r="A835" s="130"/>
      <c r="B835" s="99"/>
      <c r="C835" s="97"/>
      <c r="D835" s="98"/>
      <c r="E835" s="98"/>
      <c r="F835" s="98"/>
      <c r="G835" s="98"/>
      <c r="H835" s="93" t="str">
        <f t="shared" si="327"/>
        <v/>
      </c>
      <c r="I835" s="778"/>
      <c r="J835" s="95" t="str">
        <f t="shared" si="328"/>
        <v/>
      </c>
      <c r="K835" s="95" t="str">
        <f t="shared" si="329"/>
        <v/>
      </c>
      <c r="L835" s="909"/>
      <c r="M835" s="93" t="str">
        <f t="shared" si="342"/>
        <v/>
      </c>
      <c r="N835" s="93" t="str">
        <f t="shared" si="330"/>
        <v/>
      </c>
      <c r="O835" s="96"/>
      <c r="P835" s="96" t="str">
        <f t="shared" si="343"/>
        <v/>
      </c>
      <c r="Q835" s="96" t="str">
        <f t="shared" si="331"/>
        <v/>
      </c>
      <c r="R835" s="96" t="str">
        <f t="shared" si="332"/>
        <v/>
      </c>
      <c r="S835" s="96" t="str">
        <f t="shared" si="344"/>
        <v/>
      </c>
      <c r="T835" s="96" t="str">
        <f t="shared" si="333"/>
        <v/>
      </c>
      <c r="U835" s="96" t="str">
        <f t="shared" si="334"/>
        <v/>
      </c>
      <c r="V835" s="96" t="str">
        <f t="shared" si="335"/>
        <v/>
      </c>
      <c r="W835" s="96" t="str">
        <f t="shared" si="336"/>
        <v/>
      </c>
      <c r="X835" s="96" t="str">
        <f t="shared" si="345"/>
        <v/>
      </c>
      <c r="Y835" s="96" t="str">
        <f t="shared" si="346"/>
        <v/>
      </c>
      <c r="Z835" s="96" t="str">
        <f t="shared" si="337"/>
        <v/>
      </c>
      <c r="AA835" s="96" t="str">
        <f t="shared" si="347"/>
        <v/>
      </c>
      <c r="AB835" s="96" t="str">
        <f t="shared" si="348"/>
        <v/>
      </c>
      <c r="AC835" s="96" t="str">
        <f t="shared" si="338"/>
        <v/>
      </c>
      <c r="AD835" s="96" t="str">
        <f t="shared" si="349"/>
        <v/>
      </c>
      <c r="AE835" s="96" t="str">
        <f t="shared" si="339"/>
        <v/>
      </c>
      <c r="AF835" s="96" t="str">
        <f t="shared" si="340"/>
        <v/>
      </c>
      <c r="AG835" s="96" t="str">
        <f t="shared" si="341"/>
        <v/>
      </c>
      <c r="AH835" s="96" t="str">
        <f t="shared" si="350"/>
        <v/>
      </c>
      <c r="AI835" s="129" t="str">
        <f t="shared" si="351"/>
        <v/>
      </c>
    </row>
    <row r="836" spans="1:35" hidden="1">
      <c r="A836" s="130"/>
      <c r="B836" s="99"/>
      <c r="C836" s="97"/>
      <c r="D836" s="98"/>
      <c r="E836" s="98"/>
      <c r="F836" s="98"/>
      <c r="G836" s="98"/>
      <c r="H836" s="93" t="str">
        <f t="shared" si="327"/>
        <v/>
      </c>
      <c r="I836" s="778"/>
      <c r="J836" s="95" t="str">
        <f t="shared" si="328"/>
        <v/>
      </c>
      <c r="K836" s="95" t="str">
        <f t="shared" si="329"/>
        <v/>
      </c>
      <c r="L836" s="909"/>
      <c r="M836" s="93" t="str">
        <f t="shared" si="342"/>
        <v/>
      </c>
      <c r="N836" s="93" t="str">
        <f t="shared" si="330"/>
        <v/>
      </c>
      <c r="O836" s="96"/>
      <c r="P836" s="96" t="str">
        <f t="shared" si="343"/>
        <v/>
      </c>
      <c r="Q836" s="96" t="str">
        <f t="shared" si="331"/>
        <v/>
      </c>
      <c r="R836" s="96" t="str">
        <f t="shared" si="332"/>
        <v/>
      </c>
      <c r="S836" s="96" t="str">
        <f t="shared" si="344"/>
        <v/>
      </c>
      <c r="T836" s="96" t="str">
        <f t="shared" si="333"/>
        <v/>
      </c>
      <c r="U836" s="96" t="str">
        <f t="shared" si="334"/>
        <v/>
      </c>
      <c r="V836" s="96" t="str">
        <f t="shared" si="335"/>
        <v/>
      </c>
      <c r="W836" s="96" t="str">
        <f t="shared" si="336"/>
        <v/>
      </c>
      <c r="X836" s="96" t="str">
        <f t="shared" si="345"/>
        <v/>
      </c>
      <c r="Y836" s="96" t="str">
        <f t="shared" si="346"/>
        <v/>
      </c>
      <c r="Z836" s="96" t="str">
        <f t="shared" si="337"/>
        <v/>
      </c>
      <c r="AA836" s="96" t="str">
        <f t="shared" si="347"/>
        <v/>
      </c>
      <c r="AB836" s="96" t="str">
        <f t="shared" si="348"/>
        <v/>
      </c>
      <c r="AC836" s="96" t="str">
        <f t="shared" si="338"/>
        <v/>
      </c>
      <c r="AD836" s="96" t="str">
        <f t="shared" si="349"/>
        <v/>
      </c>
      <c r="AE836" s="96" t="str">
        <f t="shared" si="339"/>
        <v/>
      </c>
      <c r="AF836" s="96" t="str">
        <f t="shared" si="340"/>
        <v/>
      </c>
      <c r="AG836" s="96" t="str">
        <f t="shared" si="341"/>
        <v/>
      </c>
      <c r="AH836" s="96" t="str">
        <f t="shared" si="350"/>
        <v/>
      </c>
      <c r="AI836" s="129" t="str">
        <f t="shared" si="351"/>
        <v/>
      </c>
    </row>
    <row r="837" spans="1:35" hidden="1">
      <c r="A837" s="130"/>
      <c r="B837" s="99"/>
      <c r="C837" s="97"/>
      <c r="D837" s="98"/>
      <c r="E837" s="98"/>
      <c r="F837" s="98"/>
      <c r="G837" s="98"/>
      <c r="H837" s="93" t="str">
        <f t="shared" si="327"/>
        <v/>
      </c>
      <c r="I837" s="778"/>
      <c r="J837" s="95" t="str">
        <f t="shared" si="328"/>
        <v/>
      </c>
      <c r="K837" s="95" t="str">
        <f t="shared" si="329"/>
        <v/>
      </c>
      <c r="L837" s="909"/>
      <c r="M837" s="93" t="str">
        <f t="shared" si="342"/>
        <v/>
      </c>
      <c r="N837" s="93" t="str">
        <f t="shared" si="330"/>
        <v/>
      </c>
      <c r="O837" s="96"/>
      <c r="P837" s="96" t="str">
        <f t="shared" si="343"/>
        <v/>
      </c>
      <c r="Q837" s="96" t="str">
        <f t="shared" si="331"/>
        <v/>
      </c>
      <c r="R837" s="96" t="str">
        <f t="shared" si="332"/>
        <v/>
      </c>
      <c r="S837" s="96" t="str">
        <f t="shared" si="344"/>
        <v/>
      </c>
      <c r="T837" s="96" t="str">
        <f t="shared" si="333"/>
        <v/>
      </c>
      <c r="U837" s="96" t="str">
        <f t="shared" si="334"/>
        <v/>
      </c>
      <c r="V837" s="96" t="str">
        <f t="shared" si="335"/>
        <v/>
      </c>
      <c r="W837" s="96" t="str">
        <f t="shared" si="336"/>
        <v/>
      </c>
      <c r="X837" s="96" t="str">
        <f t="shared" si="345"/>
        <v/>
      </c>
      <c r="Y837" s="96" t="str">
        <f t="shared" si="346"/>
        <v/>
      </c>
      <c r="Z837" s="96" t="str">
        <f t="shared" si="337"/>
        <v/>
      </c>
      <c r="AA837" s="96" t="str">
        <f t="shared" si="347"/>
        <v/>
      </c>
      <c r="AB837" s="96" t="str">
        <f t="shared" si="348"/>
        <v/>
      </c>
      <c r="AC837" s="96" t="str">
        <f t="shared" si="338"/>
        <v/>
      </c>
      <c r="AD837" s="96" t="str">
        <f t="shared" si="349"/>
        <v/>
      </c>
      <c r="AE837" s="96" t="str">
        <f t="shared" si="339"/>
        <v/>
      </c>
      <c r="AF837" s="96" t="str">
        <f t="shared" si="340"/>
        <v/>
      </c>
      <c r="AG837" s="96" t="str">
        <f t="shared" si="341"/>
        <v/>
      </c>
      <c r="AH837" s="96" t="str">
        <f t="shared" si="350"/>
        <v/>
      </c>
      <c r="AI837" s="129" t="str">
        <f t="shared" si="351"/>
        <v/>
      </c>
    </row>
    <row r="838" spans="1:35" hidden="1">
      <c r="A838" s="130"/>
      <c r="B838" s="99"/>
      <c r="C838" s="97"/>
      <c r="D838" s="98"/>
      <c r="E838" s="98"/>
      <c r="F838" s="98"/>
      <c r="G838" s="98"/>
      <c r="H838" s="93" t="str">
        <f t="shared" si="327"/>
        <v/>
      </c>
      <c r="I838" s="778"/>
      <c r="J838" s="95" t="str">
        <f t="shared" si="328"/>
        <v/>
      </c>
      <c r="K838" s="95" t="str">
        <f t="shared" si="329"/>
        <v/>
      </c>
      <c r="L838" s="909"/>
      <c r="M838" s="93" t="str">
        <f t="shared" si="342"/>
        <v/>
      </c>
      <c r="N838" s="93" t="str">
        <f t="shared" si="330"/>
        <v/>
      </c>
      <c r="O838" s="96"/>
      <c r="P838" s="96" t="str">
        <f t="shared" si="343"/>
        <v/>
      </c>
      <c r="Q838" s="96" t="str">
        <f t="shared" si="331"/>
        <v/>
      </c>
      <c r="R838" s="96" t="str">
        <f t="shared" si="332"/>
        <v/>
      </c>
      <c r="S838" s="96" t="str">
        <f t="shared" si="344"/>
        <v/>
      </c>
      <c r="T838" s="96" t="str">
        <f t="shared" si="333"/>
        <v/>
      </c>
      <c r="U838" s="96" t="str">
        <f t="shared" si="334"/>
        <v/>
      </c>
      <c r="V838" s="96" t="str">
        <f t="shared" si="335"/>
        <v/>
      </c>
      <c r="W838" s="96" t="str">
        <f t="shared" si="336"/>
        <v/>
      </c>
      <c r="X838" s="96" t="str">
        <f t="shared" si="345"/>
        <v/>
      </c>
      <c r="Y838" s="96" t="str">
        <f t="shared" si="346"/>
        <v/>
      </c>
      <c r="Z838" s="96" t="str">
        <f t="shared" si="337"/>
        <v/>
      </c>
      <c r="AA838" s="96" t="str">
        <f t="shared" si="347"/>
        <v/>
      </c>
      <c r="AB838" s="96" t="str">
        <f t="shared" si="348"/>
        <v/>
      </c>
      <c r="AC838" s="96" t="str">
        <f t="shared" si="338"/>
        <v/>
      </c>
      <c r="AD838" s="96" t="str">
        <f t="shared" si="349"/>
        <v/>
      </c>
      <c r="AE838" s="96" t="str">
        <f t="shared" si="339"/>
        <v/>
      </c>
      <c r="AF838" s="96" t="str">
        <f t="shared" si="340"/>
        <v/>
      </c>
      <c r="AG838" s="96" t="str">
        <f t="shared" si="341"/>
        <v/>
      </c>
      <c r="AH838" s="96" t="str">
        <f t="shared" si="350"/>
        <v/>
      </c>
      <c r="AI838" s="129" t="str">
        <f t="shared" si="351"/>
        <v/>
      </c>
    </row>
    <row r="839" spans="1:35" hidden="1">
      <c r="A839" s="130"/>
      <c r="B839" s="99"/>
      <c r="C839" s="97"/>
      <c r="D839" s="98"/>
      <c r="E839" s="98"/>
      <c r="F839" s="98"/>
      <c r="G839" s="98"/>
      <c r="H839" s="93" t="str">
        <f t="shared" si="327"/>
        <v/>
      </c>
      <c r="I839" s="778"/>
      <c r="J839" s="95" t="str">
        <f t="shared" si="328"/>
        <v/>
      </c>
      <c r="K839" s="95" t="str">
        <f t="shared" si="329"/>
        <v/>
      </c>
      <c r="L839" s="909"/>
      <c r="M839" s="93" t="str">
        <f t="shared" si="342"/>
        <v/>
      </c>
      <c r="N839" s="93" t="str">
        <f t="shared" si="330"/>
        <v/>
      </c>
      <c r="O839" s="96"/>
      <c r="P839" s="96" t="str">
        <f t="shared" si="343"/>
        <v/>
      </c>
      <c r="Q839" s="96" t="str">
        <f t="shared" si="331"/>
        <v/>
      </c>
      <c r="R839" s="96" t="str">
        <f t="shared" si="332"/>
        <v/>
      </c>
      <c r="S839" s="96" t="str">
        <f t="shared" si="344"/>
        <v/>
      </c>
      <c r="T839" s="96" t="str">
        <f t="shared" si="333"/>
        <v/>
      </c>
      <c r="U839" s="96" t="str">
        <f t="shared" si="334"/>
        <v/>
      </c>
      <c r="V839" s="96" t="str">
        <f t="shared" si="335"/>
        <v/>
      </c>
      <c r="W839" s="96" t="str">
        <f t="shared" si="336"/>
        <v/>
      </c>
      <c r="X839" s="96" t="str">
        <f t="shared" si="345"/>
        <v/>
      </c>
      <c r="Y839" s="96" t="str">
        <f t="shared" si="346"/>
        <v/>
      </c>
      <c r="Z839" s="96" t="str">
        <f t="shared" si="337"/>
        <v/>
      </c>
      <c r="AA839" s="96" t="str">
        <f t="shared" si="347"/>
        <v/>
      </c>
      <c r="AB839" s="96" t="str">
        <f t="shared" si="348"/>
        <v/>
      </c>
      <c r="AC839" s="96" t="str">
        <f t="shared" si="338"/>
        <v/>
      </c>
      <c r="AD839" s="96" t="str">
        <f t="shared" si="349"/>
        <v/>
      </c>
      <c r="AE839" s="96" t="str">
        <f t="shared" si="339"/>
        <v/>
      </c>
      <c r="AF839" s="96" t="str">
        <f t="shared" si="340"/>
        <v/>
      </c>
      <c r="AG839" s="96" t="str">
        <f t="shared" si="341"/>
        <v/>
      </c>
      <c r="AH839" s="96" t="str">
        <f t="shared" si="350"/>
        <v/>
      </c>
      <c r="AI839" s="129" t="str">
        <f t="shared" si="351"/>
        <v/>
      </c>
    </row>
    <row r="840" spans="1:35" hidden="1">
      <c r="A840" s="130"/>
      <c r="B840" s="99"/>
      <c r="C840" s="97"/>
      <c r="D840" s="98"/>
      <c r="E840" s="98"/>
      <c r="F840" s="98"/>
      <c r="G840" s="98"/>
      <c r="H840" s="93" t="str">
        <f t="shared" si="327"/>
        <v/>
      </c>
      <c r="I840" s="778"/>
      <c r="J840" s="95" t="str">
        <f t="shared" si="328"/>
        <v/>
      </c>
      <c r="K840" s="95" t="str">
        <f t="shared" si="329"/>
        <v/>
      </c>
      <c r="L840" s="909"/>
      <c r="M840" s="93" t="str">
        <f t="shared" si="342"/>
        <v/>
      </c>
      <c r="N840" s="93" t="str">
        <f t="shared" si="330"/>
        <v/>
      </c>
      <c r="O840" s="96"/>
      <c r="P840" s="96" t="str">
        <f t="shared" si="343"/>
        <v/>
      </c>
      <c r="Q840" s="96" t="str">
        <f t="shared" si="331"/>
        <v/>
      </c>
      <c r="R840" s="96" t="str">
        <f t="shared" si="332"/>
        <v/>
      </c>
      <c r="S840" s="96" t="str">
        <f t="shared" si="344"/>
        <v/>
      </c>
      <c r="T840" s="96" t="str">
        <f t="shared" si="333"/>
        <v/>
      </c>
      <c r="U840" s="96" t="str">
        <f t="shared" si="334"/>
        <v/>
      </c>
      <c r="V840" s="96" t="str">
        <f t="shared" si="335"/>
        <v/>
      </c>
      <c r="W840" s="96" t="str">
        <f t="shared" si="336"/>
        <v/>
      </c>
      <c r="X840" s="96" t="str">
        <f t="shared" si="345"/>
        <v/>
      </c>
      <c r="Y840" s="96" t="str">
        <f t="shared" si="346"/>
        <v/>
      </c>
      <c r="Z840" s="96" t="str">
        <f t="shared" si="337"/>
        <v/>
      </c>
      <c r="AA840" s="96" t="str">
        <f t="shared" si="347"/>
        <v/>
      </c>
      <c r="AB840" s="96" t="str">
        <f t="shared" si="348"/>
        <v/>
      </c>
      <c r="AC840" s="96" t="str">
        <f t="shared" si="338"/>
        <v/>
      </c>
      <c r="AD840" s="96" t="str">
        <f t="shared" si="349"/>
        <v/>
      </c>
      <c r="AE840" s="96" t="str">
        <f t="shared" si="339"/>
        <v/>
      </c>
      <c r="AF840" s="96" t="str">
        <f t="shared" si="340"/>
        <v/>
      </c>
      <c r="AG840" s="96" t="str">
        <f t="shared" si="341"/>
        <v/>
      </c>
      <c r="AH840" s="96" t="str">
        <f t="shared" si="350"/>
        <v/>
      </c>
      <c r="AI840" s="129" t="str">
        <f t="shared" si="351"/>
        <v/>
      </c>
    </row>
    <row r="841" spans="1:35" hidden="1">
      <c r="A841" s="130"/>
      <c r="B841" s="99"/>
      <c r="C841" s="97"/>
      <c r="D841" s="98"/>
      <c r="E841" s="98"/>
      <c r="F841" s="98"/>
      <c r="G841" s="98"/>
      <c r="H841" s="93" t="str">
        <f t="shared" si="327"/>
        <v/>
      </c>
      <c r="I841" s="778"/>
      <c r="J841" s="95" t="str">
        <f t="shared" si="328"/>
        <v/>
      </c>
      <c r="K841" s="95" t="str">
        <f t="shared" si="329"/>
        <v/>
      </c>
      <c r="L841" s="909"/>
      <c r="M841" s="93" t="str">
        <f t="shared" si="342"/>
        <v/>
      </c>
      <c r="N841" s="93" t="str">
        <f t="shared" si="330"/>
        <v/>
      </c>
      <c r="O841" s="96"/>
      <c r="P841" s="96" t="str">
        <f t="shared" si="343"/>
        <v/>
      </c>
      <c r="Q841" s="96" t="str">
        <f t="shared" si="331"/>
        <v/>
      </c>
      <c r="R841" s="96" t="str">
        <f t="shared" si="332"/>
        <v/>
      </c>
      <c r="S841" s="96" t="str">
        <f t="shared" si="344"/>
        <v/>
      </c>
      <c r="T841" s="96" t="str">
        <f t="shared" si="333"/>
        <v/>
      </c>
      <c r="U841" s="96" t="str">
        <f t="shared" si="334"/>
        <v/>
      </c>
      <c r="V841" s="96" t="str">
        <f t="shared" si="335"/>
        <v/>
      </c>
      <c r="W841" s="96" t="str">
        <f t="shared" si="336"/>
        <v/>
      </c>
      <c r="X841" s="96" t="str">
        <f t="shared" si="345"/>
        <v/>
      </c>
      <c r="Y841" s="96" t="str">
        <f t="shared" si="346"/>
        <v/>
      </c>
      <c r="Z841" s="96" t="str">
        <f t="shared" si="337"/>
        <v/>
      </c>
      <c r="AA841" s="96" t="str">
        <f t="shared" si="347"/>
        <v/>
      </c>
      <c r="AB841" s="96" t="str">
        <f t="shared" si="348"/>
        <v/>
      </c>
      <c r="AC841" s="96" t="str">
        <f t="shared" si="338"/>
        <v/>
      </c>
      <c r="AD841" s="96" t="str">
        <f t="shared" si="349"/>
        <v/>
      </c>
      <c r="AE841" s="96" t="str">
        <f t="shared" si="339"/>
        <v/>
      </c>
      <c r="AF841" s="96" t="str">
        <f t="shared" si="340"/>
        <v/>
      </c>
      <c r="AG841" s="96" t="str">
        <f t="shared" si="341"/>
        <v/>
      </c>
      <c r="AH841" s="96" t="str">
        <f t="shared" si="350"/>
        <v/>
      </c>
      <c r="AI841" s="129" t="str">
        <f t="shared" si="351"/>
        <v/>
      </c>
    </row>
    <row r="842" spans="1:35" hidden="1">
      <c r="A842" s="130"/>
      <c r="B842" s="99"/>
      <c r="C842" s="97"/>
      <c r="D842" s="98"/>
      <c r="E842" s="98"/>
      <c r="F842" s="98"/>
      <c r="G842" s="98"/>
      <c r="H842" s="93" t="str">
        <f t="shared" si="327"/>
        <v/>
      </c>
      <c r="I842" s="778"/>
      <c r="J842" s="95" t="str">
        <f t="shared" si="328"/>
        <v/>
      </c>
      <c r="K842" s="95" t="str">
        <f t="shared" si="329"/>
        <v/>
      </c>
      <c r="L842" s="909"/>
      <c r="M842" s="93" t="str">
        <f t="shared" si="342"/>
        <v/>
      </c>
      <c r="N842" s="93" t="str">
        <f t="shared" si="330"/>
        <v/>
      </c>
      <c r="O842" s="96"/>
      <c r="P842" s="96" t="str">
        <f t="shared" si="343"/>
        <v/>
      </c>
      <c r="Q842" s="96" t="str">
        <f t="shared" si="331"/>
        <v/>
      </c>
      <c r="R842" s="96" t="str">
        <f t="shared" si="332"/>
        <v/>
      </c>
      <c r="S842" s="96" t="str">
        <f t="shared" si="344"/>
        <v/>
      </c>
      <c r="T842" s="96" t="str">
        <f t="shared" si="333"/>
        <v/>
      </c>
      <c r="U842" s="96" t="str">
        <f t="shared" si="334"/>
        <v/>
      </c>
      <c r="V842" s="96" t="str">
        <f t="shared" si="335"/>
        <v/>
      </c>
      <c r="W842" s="96" t="str">
        <f t="shared" si="336"/>
        <v/>
      </c>
      <c r="X842" s="96" t="str">
        <f t="shared" si="345"/>
        <v/>
      </c>
      <c r="Y842" s="96" t="str">
        <f t="shared" si="346"/>
        <v/>
      </c>
      <c r="Z842" s="96" t="str">
        <f t="shared" si="337"/>
        <v/>
      </c>
      <c r="AA842" s="96" t="str">
        <f t="shared" si="347"/>
        <v/>
      </c>
      <c r="AB842" s="96" t="str">
        <f t="shared" si="348"/>
        <v/>
      </c>
      <c r="AC842" s="96" t="str">
        <f t="shared" si="338"/>
        <v/>
      </c>
      <c r="AD842" s="96" t="str">
        <f t="shared" si="349"/>
        <v/>
      </c>
      <c r="AE842" s="96" t="str">
        <f t="shared" si="339"/>
        <v/>
      </c>
      <c r="AF842" s="96" t="str">
        <f t="shared" si="340"/>
        <v/>
      </c>
      <c r="AG842" s="96" t="str">
        <f t="shared" si="341"/>
        <v/>
      </c>
      <c r="AH842" s="96" t="str">
        <f t="shared" si="350"/>
        <v/>
      </c>
      <c r="AI842" s="129" t="str">
        <f t="shared" si="351"/>
        <v/>
      </c>
    </row>
    <row r="843" spans="1:35" hidden="1">
      <c r="A843" s="130"/>
      <c r="B843" s="99"/>
      <c r="C843" s="97"/>
      <c r="D843" s="98"/>
      <c r="E843" s="98"/>
      <c r="F843" s="98"/>
      <c r="G843" s="98"/>
      <c r="H843" s="93" t="str">
        <f t="shared" si="327"/>
        <v/>
      </c>
      <c r="I843" s="778"/>
      <c r="J843" s="95" t="str">
        <f t="shared" si="328"/>
        <v/>
      </c>
      <c r="K843" s="95" t="str">
        <f t="shared" si="329"/>
        <v/>
      </c>
      <c r="L843" s="909"/>
      <c r="M843" s="93" t="str">
        <f t="shared" si="342"/>
        <v/>
      </c>
      <c r="N843" s="93" t="str">
        <f t="shared" si="330"/>
        <v/>
      </c>
      <c r="O843" s="96"/>
      <c r="P843" s="96" t="str">
        <f t="shared" si="343"/>
        <v/>
      </c>
      <c r="Q843" s="96" t="str">
        <f t="shared" si="331"/>
        <v/>
      </c>
      <c r="R843" s="96" t="str">
        <f t="shared" si="332"/>
        <v/>
      </c>
      <c r="S843" s="96" t="str">
        <f t="shared" si="344"/>
        <v/>
      </c>
      <c r="T843" s="96" t="str">
        <f t="shared" si="333"/>
        <v/>
      </c>
      <c r="U843" s="96" t="str">
        <f t="shared" si="334"/>
        <v/>
      </c>
      <c r="V843" s="96" t="str">
        <f t="shared" si="335"/>
        <v/>
      </c>
      <c r="W843" s="96" t="str">
        <f t="shared" si="336"/>
        <v/>
      </c>
      <c r="X843" s="96" t="str">
        <f t="shared" si="345"/>
        <v/>
      </c>
      <c r="Y843" s="96" t="str">
        <f t="shared" si="346"/>
        <v/>
      </c>
      <c r="Z843" s="96" t="str">
        <f t="shared" si="337"/>
        <v/>
      </c>
      <c r="AA843" s="96" t="str">
        <f t="shared" si="347"/>
        <v/>
      </c>
      <c r="AB843" s="96" t="str">
        <f t="shared" si="348"/>
        <v/>
      </c>
      <c r="AC843" s="96" t="str">
        <f t="shared" si="338"/>
        <v/>
      </c>
      <c r="AD843" s="96" t="str">
        <f t="shared" si="349"/>
        <v/>
      </c>
      <c r="AE843" s="96" t="str">
        <f t="shared" si="339"/>
        <v/>
      </c>
      <c r="AF843" s="96" t="str">
        <f t="shared" si="340"/>
        <v/>
      </c>
      <c r="AG843" s="96" t="str">
        <f t="shared" si="341"/>
        <v/>
      </c>
      <c r="AH843" s="96" t="str">
        <f t="shared" si="350"/>
        <v/>
      </c>
      <c r="AI843" s="129" t="str">
        <f t="shared" si="351"/>
        <v/>
      </c>
    </row>
    <row r="844" spans="1:35" hidden="1">
      <c r="A844" s="130"/>
      <c r="B844" s="99"/>
      <c r="C844" s="97"/>
      <c r="D844" s="98"/>
      <c r="E844" s="98"/>
      <c r="F844" s="98"/>
      <c r="G844" s="98"/>
      <c r="H844" s="93" t="str">
        <f t="shared" si="327"/>
        <v/>
      </c>
      <c r="I844" s="778"/>
      <c r="J844" s="95" t="str">
        <f t="shared" si="328"/>
        <v/>
      </c>
      <c r="K844" s="95" t="str">
        <f t="shared" si="329"/>
        <v/>
      </c>
      <c r="L844" s="909"/>
      <c r="M844" s="93" t="str">
        <f t="shared" si="342"/>
        <v/>
      </c>
      <c r="N844" s="93" t="str">
        <f t="shared" si="330"/>
        <v/>
      </c>
      <c r="O844" s="96"/>
      <c r="P844" s="96" t="str">
        <f t="shared" si="343"/>
        <v/>
      </c>
      <c r="Q844" s="96" t="str">
        <f t="shared" si="331"/>
        <v/>
      </c>
      <c r="R844" s="96" t="str">
        <f t="shared" si="332"/>
        <v/>
      </c>
      <c r="S844" s="96" t="str">
        <f t="shared" si="344"/>
        <v/>
      </c>
      <c r="T844" s="96" t="str">
        <f t="shared" si="333"/>
        <v/>
      </c>
      <c r="U844" s="96" t="str">
        <f t="shared" si="334"/>
        <v/>
      </c>
      <c r="V844" s="96" t="str">
        <f t="shared" si="335"/>
        <v/>
      </c>
      <c r="W844" s="96" t="str">
        <f t="shared" si="336"/>
        <v/>
      </c>
      <c r="X844" s="96" t="str">
        <f t="shared" si="345"/>
        <v/>
      </c>
      <c r="Y844" s="96" t="str">
        <f t="shared" si="346"/>
        <v/>
      </c>
      <c r="Z844" s="96" t="str">
        <f t="shared" si="337"/>
        <v/>
      </c>
      <c r="AA844" s="96" t="str">
        <f t="shared" si="347"/>
        <v/>
      </c>
      <c r="AB844" s="96" t="str">
        <f t="shared" si="348"/>
        <v/>
      </c>
      <c r="AC844" s="96" t="str">
        <f t="shared" si="338"/>
        <v/>
      </c>
      <c r="AD844" s="96" t="str">
        <f t="shared" si="349"/>
        <v/>
      </c>
      <c r="AE844" s="96" t="str">
        <f t="shared" si="339"/>
        <v/>
      </c>
      <c r="AF844" s="96" t="str">
        <f t="shared" si="340"/>
        <v/>
      </c>
      <c r="AG844" s="96" t="str">
        <f t="shared" si="341"/>
        <v/>
      </c>
      <c r="AH844" s="96" t="str">
        <f t="shared" si="350"/>
        <v/>
      </c>
      <c r="AI844" s="129" t="str">
        <f t="shared" si="351"/>
        <v/>
      </c>
    </row>
    <row r="845" spans="1:35" hidden="1">
      <c r="A845" s="130"/>
      <c r="B845" s="99"/>
      <c r="C845" s="97"/>
      <c r="D845" s="98"/>
      <c r="E845" s="98"/>
      <c r="F845" s="98"/>
      <c r="G845" s="98"/>
      <c r="H845" s="93" t="str">
        <f t="shared" si="327"/>
        <v/>
      </c>
      <c r="I845" s="778"/>
      <c r="J845" s="95" t="str">
        <f t="shared" si="328"/>
        <v/>
      </c>
      <c r="K845" s="95" t="str">
        <f t="shared" si="329"/>
        <v/>
      </c>
      <c r="L845" s="909"/>
      <c r="M845" s="93" t="str">
        <f t="shared" si="342"/>
        <v/>
      </c>
      <c r="N845" s="93" t="str">
        <f t="shared" si="330"/>
        <v/>
      </c>
      <c r="O845" s="96"/>
      <c r="P845" s="96" t="str">
        <f t="shared" si="343"/>
        <v/>
      </c>
      <c r="Q845" s="96" t="str">
        <f t="shared" si="331"/>
        <v/>
      </c>
      <c r="R845" s="96" t="str">
        <f t="shared" si="332"/>
        <v/>
      </c>
      <c r="S845" s="96" t="str">
        <f t="shared" si="344"/>
        <v/>
      </c>
      <c r="T845" s="96" t="str">
        <f t="shared" si="333"/>
        <v/>
      </c>
      <c r="U845" s="96" t="str">
        <f t="shared" si="334"/>
        <v/>
      </c>
      <c r="V845" s="96" t="str">
        <f t="shared" si="335"/>
        <v/>
      </c>
      <c r="W845" s="96" t="str">
        <f t="shared" si="336"/>
        <v/>
      </c>
      <c r="X845" s="96" t="str">
        <f t="shared" si="345"/>
        <v/>
      </c>
      <c r="Y845" s="96" t="str">
        <f t="shared" si="346"/>
        <v/>
      </c>
      <c r="Z845" s="96" t="str">
        <f t="shared" si="337"/>
        <v/>
      </c>
      <c r="AA845" s="96" t="str">
        <f t="shared" si="347"/>
        <v/>
      </c>
      <c r="AB845" s="96" t="str">
        <f t="shared" si="348"/>
        <v/>
      </c>
      <c r="AC845" s="96" t="str">
        <f t="shared" si="338"/>
        <v/>
      </c>
      <c r="AD845" s="96" t="str">
        <f t="shared" si="349"/>
        <v/>
      </c>
      <c r="AE845" s="96" t="str">
        <f t="shared" si="339"/>
        <v/>
      </c>
      <c r="AF845" s="96" t="str">
        <f t="shared" si="340"/>
        <v/>
      </c>
      <c r="AG845" s="96" t="str">
        <f t="shared" si="341"/>
        <v/>
      </c>
      <c r="AH845" s="96" t="str">
        <f t="shared" si="350"/>
        <v/>
      </c>
      <c r="AI845" s="129" t="str">
        <f t="shared" si="351"/>
        <v/>
      </c>
    </row>
    <row r="846" spans="1:35" hidden="1">
      <c r="A846" s="130"/>
      <c r="B846" s="99"/>
      <c r="C846" s="97"/>
      <c r="D846" s="98"/>
      <c r="E846" s="98"/>
      <c r="F846" s="98"/>
      <c r="G846" s="98"/>
      <c r="H846" s="93" t="str">
        <f t="shared" si="327"/>
        <v/>
      </c>
      <c r="I846" s="778"/>
      <c r="J846" s="95" t="str">
        <f t="shared" si="328"/>
        <v/>
      </c>
      <c r="K846" s="95" t="str">
        <f t="shared" si="329"/>
        <v/>
      </c>
      <c r="L846" s="909"/>
      <c r="M846" s="93" t="str">
        <f t="shared" si="342"/>
        <v/>
      </c>
      <c r="N846" s="93" t="str">
        <f t="shared" si="330"/>
        <v/>
      </c>
      <c r="O846" s="96"/>
      <c r="P846" s="96" t="str">
        <f t="shared" si="343"/>
        <v/>
      </c>
      <c r="Q846" s="96" t="str">
        <f t="shared" si="331"/>
        <v/>
      </c>
      <c r="R846" s="96" t="str">
        <f t="shared" si="332"/>
        <v/>
      </c>
      <c r="S846" s="96" t="str">
        <f t="shared" si="344"/>
        <v/>
      </c>
      <c r="T846" s="96" t="str">
        <f t="shared" si="333"/>
        <v/>
      </c>
      <c r="U846" s="96" t="str">
        <f t="shared" si="334"/>
        <v/>
      </c>
      <c r="V846" s="96" t="str">
        <f t="shared" si="335"/>
        <v/>
      </c>
      <c r="W846" s="96" t="str">
        <f t="shared" si="336"/>
        <v/>
      </c>
      <c r="X846" s="96" t="str">
        <f t="shared" si="345"/>
        <v/>
      </c>
      <c r="Y846" s="96" t="str">
        <f t="shared" si="346"/>
        <v/>
      </c>
      <c r="Z846" s="96" t="str">
        <f t="shared" si="337"/>
        <v/>
      </c>
      <c r="AA846" s="96" t="str">
        <f t="shared" si="347"/>
        <v/>
      </c>
      <c r="AB846" s="96" t="str">
        <f t="shared" si="348"/>
        <v/>
      </c>
      <c r="AC846" s="96" t="str">
        <f t="shared" si="338"/>
        <v/>
      </c>
      <c r="AD846" s="96" t="str">
        <f t="shared" si="349"/>
        <v/>
      </c>
      <c r="AE846" s="96" t="str">
        <f t="shared" si="339"/>
        <v/>
      </c>
      <c r="AF846" s="96" t="str">
        <f t="shared" si="340"/>
        <v/>
      </c>
      <c r="AG846" s="96" t="str">
        <f t="shared" si="341"/>
        <v/>
      </c>
      <c r="AH846" s="96" t="str">
        <f t="shared" si="350"/>
        <v/>
      </c>
      <c r="AI846" s="129" t="str">
        <f t="shared" si="351"/>
        <v/>
      </c>
    </row>
    <row r="847" spans="1:35" hidden="1">
      <c r="A847" s="130"/>
      <c r="B847" s="99"/>
      <c r="C847" s="97"/>
      <c r="D847" s="98"/>
      <c r="E847" s="98"/>
      <c r="F847" s="98"/>
      <c r="G847" s="98"/>
      <c r="H847" s="93" t="str">
        <f t="shared" si="327"/>
        <v/>
      </c>
      <c r="I847" s="778"/>
      <c r="J847" s="95" t="str">
        <f t="shared" si="328"/>
        <v/>
      </c>
      <c r="K847" s="95" t="str">
        <f t="shared" si="329"/>
        <v/>
      </c>
      <c r="L847" s="909"/>
      <c r="M847" s="93" t="str">
        <f t="shared" si="342"/>
        <v/>
      </c>
      <c r="N847" s="93" t="str">
        <f t="shared" si="330"/>
        <v/>
      </c>
      <c r="O847" s="96"/>
      <c r="P847" s="96" t="str">
        <f t="shared" si="343"/>
        <v/>
      </c>
      <c r="Q847" s="96" t="str">
        <f t="shared" si="331"/>
        <v/>
      </c>
      <c r="R847" s="96" t="str">
        <f t="shared" si="332"/>
        <v/>
      </c>
      <c r="S847" s="96" t="str">
        <f t="shared" si="344"/>
        <v/>
      </c>
      <c r="T847" s="96" t="str">
        <f t="shared" si="333"/>
        <v/>
      </c>
      <c r="U847" s="96" t="str">
        <f t="shared" si="334"/>
        <v/>
      </c>
      <c r="V847" s="96" t="str">
        <f t="shared" si="335"/>
        <v/>
      </c>
      <c r="W847" s="96" t="str">
        <f t="shared" si="336"/>
        <v/>
      </c>
      <c r="X847" s="96" t="str">
        <f t="shared" si="345"/>
        <v/>
      </c>
      <c r="Y847" s="96" t="str">
        <f t="shared" si="346"/>
        <v/>
      </c>
      <c r="Z847" s="96" t="str">
        <f t="shared" si="337"/>
        <v/>
      </c>
      <c r="AA847" s="96" t="str">
        <f t="shared" si="347"/>
        <v/>
      </c>
      <c r="AB847" s="96" t="str">
        <f t="shared" si="348"/>
        <v/>
      </c>
      <c r="AC847" s="96" t="str">
        <f t="shared" si="338"/>
        <v/>
      </c>
      <c r="AD847" s="96" t="str">
        <f t="shared" si="349"/>
        <v/>
      </c>
      <c r="AE847" s="96" t="str">
        <f t="shared" si="339"/>
        <v/>
      </c>
      <c r="AF847" s="96" t="str">
        <f t="shared" si="340"/>
        <v/>
      </c>
      <c r="AG847" s="96" t="str">
        <f t="shared" si="341"/>
        <v/>
      </c>
      <c r="AH847" s="96" t="str">
        <f t="shared" si="350"/>
        <v/>
      </c>
      <c r="AI847" s="129" t="str">
        <f t="shared" si="351"/>
        <v/>
      </c>
    </row>
    <row r="848" spans="1:35" hidden="1">
      <c r="A848" s="130"/>
      <c r="B848" s="99"/>
      <c r="C848" s="97"/>
      <c r="D848" s="98"/>
      <c r="E848" s="98"/>
      <c r="F848" s="98"/>
      <c r="G848" s="98"/>
      <c r="H848" s="93" t="str">
        <f t="shared" si="327"/>
        <v/>
      </c>
      <c r="I848" s="778"/>
      <c r="J848" s="95" t="str">
        <f t="shared" si="328"/>
        <v/>
      </c>
      <c r="K848" s="95" t="str">
        <f t="shared" si="329"/>
        <v/>
      </c>
      <c r="L848" s="909"/>
      <c r="M848" s="93" t="str">
        <f t="shared" si="342"/>
        <v/>
      </c>
      <c r="N848" s="93" t="str">
        <f t="shared" si="330"/>
        <v/>
      </c>
      <c r="O848" s="96"/>
      <c r="P848" s="96" t="str">
        <f t="shared" si="343"/>
        <v/>
      </c>
      <c r="Q848" s="96" t="str">
        <f t="shared" si="331"/>
        <v/>
      </c>
      <c r="R848" s="96" t="str">
        <f t="shared" si="332"/>
        <v/>
      </c>
      <c r="S848" s="96" t="str">
        <f t="shared" si="344"/>
        <v/>
      </c>
      <c r="T848" s="96" t="str">
        <f t="shared" si="333"/>
        <v/>
      </c>
      <c r="U848" s="96" t="str">
        <f t="shared" si="334"/>
        <v/>
      </c>
      <c r="V848" s="96" t="str">
        <f t="shared" si="335"/>
        <v/>
      </c>
      <c r="W848" s="96" t="str">
        <f t="shared" si="336"/>
        <v/>
      </c>
      <c r="X848" s="96" t="str">
        <f t="shared" si="345"/>
        <v/>
      </c>
      <c r="Y848" s="96" t="str">
        <f t="shared" si="346"/>
        <v/>
      </c>
      <c r="Z848" s="96" t="str">
        <f t="shared" si="337"/>
        <v/>
      </c>
      <c r="AA848" s="96" t="str">
        <f t="shared" si="347"/>
        <v/>
      </c>
      <c r="AB848" s="96" t="str">
        <f t="shared" si="348"/>
        <v/>
      </c>
      <c r="AC848" s="96" t="str">
        <f t="shared" si="338"/>
        <v/>
      </c>
      <c r="AD848" s="96" t="str">
        <f t="shared" si="349"/>
        <v/>
      </c>
      <c r="AE848" s="96" t="str">
        <f t="shared" si="339"/>
        <v/>
      </c>
      <c r="AF848" s="96" t="str">
        <f t="shared" si="340"/>
        <v/>
      </c>
      <c r="AG848" s="96" t="str">
        <f t="shared" si="341"/>
        <v/>
      </c>
      <c r="AH848" s="96" t="str">
        <f t="shared" si="350"/>
        <v/>
      </c>
      <c r="AI848" s="129" t="str">
        <f t="shared" si="351"/>
        <v/>
      </c>
    </row>
    <row r="849" spans="1:35" hidden="1">
      <c r="A849" s="130"/>
      <c r="B849" s="99"/>
      <c r="C849" s="97"/>
      <c r="D849" s="98"/>
      <c r="E849" s="98"/>
      <c r="F849" s="98"/>
      <c r="G849" s="98"/>
      <c r="H849" s="93" t="str">
        <f t="shared" si="327"/>
        <v/>
      </c>
      <c r="I849" s="778"/>
      <c r="J849" s="95" t="str">
        <f t="shared" si="328"/>
        <v/>
      </c>
      <c r="K849" s="95" t="str">
        <f t="shared" si="329"/>
        <v/>
      </c>
      <c r="L849" s="909"/>
      <c r="M849" s="93" t="str">
        <f t="shared" si="342"/>
        <v/>
      </c>
      <c r="N849" s="93" t="str">
        <f t="shared" si="330"/>
        <v/>
      </c>
      <c r="O849" s="96"/>
      <c r="P849" s="96" t="str">
        <f t="shared" si="343"/>
        <v/>
      </c>
      <c r="Q849" s="96" t="str">
        <f t="shared" si="331"/>
        <v/>
      </c>
      <c r="R849" s="96" t="str">
        <f t="shared" si="332"/>
        <v/>
      </c>
      <c r="S849" s="96" t="str">
        <f t="shared" si="344"/>
        <v/>
      </c>
      <c r="T849" s="96" t="str">
        <f t="shared" si="333"/>
        <v/>
      </c>
      <c r="U849" s="96" t="str">
        <f t="shared" si="334"/>
        <v/>
      </c>
      <c r="V849" s="96" t="str">
        <f t="shared" si="335"/>
        <v/>
      </c>
      <c r="W849" s="96" t="str">
        <f t="shared" si="336"/>
        <v/>
      </c>
      <c r="X849" s="96" t="str">
        <f t="shared" si="345"/>
        <v/>
      </c>
      <c r="Y849" s="96" t="str">
        <f t="shared" si="346"/>
        <v/>
      </c>
      <c r="Z849" s="96" t="str">
        <f t="shared" si="337"/>
        <v/>
      </c>
      <c r="AA849" s="96" t="str">
        <f t="shared" si="347"/>
        <v/>
      </c>
      <c r="AB849" s="96" t="str">
        <f t="shared" si="348"/>
        <v/>
      </c>
      <c r="AC849" s="96" t="str">
        <f t="shared" si="338"/>
        <v/>
      </c>
      <c r="AD849" s="96" t="str">
        <f t="shared" si="349"/>
        <v/>
      </c>
      <c r="AE849" s="96" t="str">
        <f t="shared" si="339"/>
        <v/>
      </c>
      <c r="AF849" s="96" t="str">
        <f t="shared" si="340"/>
        <v/>
      </c>
      <c r="AG849" s="96" t="str">
        <f t="shared" si="341"/>
        <v/>
      </c>
      <c r="AH849" s="96" t="str">
        <f t="shared" si="350"/>
        <v/>
      </c>
      <c r="AI849" s="129" t="str">
        <f t="shared" si="351"/>
        <v/>
      </c>
    </row>
    <row r="850" spans="1:35" hidden="1">
      <c r="A850" s="130"/>
      <c r="B850" s="99"/>
      <c r="C850" s="97"/>
      <c r="D850" s="98"/>
      <c r="E850" s="98"/>
      <c r="F850" s="98"/>
      <c r="G850" s="98"/>
      <c r="H850" s="93" t="str">
        <f t="shared" si="327"/>
        <v/>
      </c>
      <c r="I850" s="778"/>
      <c r="J850" s="95" t="str">
        <f t="shared" si="328"/>
        <v/>
      </c>
      <c r="K850" s="95" t="str">
        <f t="shared" si="329"/>
        <v/>
      </c>
      <c r="L850" s="909"/>
      <c r="M850" s="93" t="str">
        <f t="shared" si="342"/>
        <v/>
      </c>
      <c r="N850" s="93" t="str">
        <f t="shared" si="330"/>
        <v/>
      </c>
      <c r="O850" s="96"/>
      <c r="P850" s="96" t="str">
        <f t="shared" si="343"/>
        <v/>
      </c>
      <c r="Q850" s="96" t="str">
        <f t="shared" si="331"/>
        <v/>
      </c>
      <c r="R850" s="96" t="str">
        <f t="shared" si="332"/>
        <v/>
      </c>
      <c r="S850" s="96" t="str">
        <f t="shared" si="344"/>
        <v/>
      </c>
      <c r="T850" s="96" t="str">
        <f t="shared" si="333"/>
        <v/>
      </c>
      <c r="U850" s="96" t="str">
        <f t="shared" si="334"/>
        <v/>
      </c>
      <c r="V850" s="96" t="str">
        <f t="shared" si="335"/>
        <v/>
      </c>
      <c r="W850" s="96" t="str">
        <f t="shared" si="336"/>
        <v/>
      </c>
      <c r="X850" s="96" t="str">
        <f t="shared" si="345"/>
        <v/>
      </c>
      <c r="Y850" s="96" t="str">
        <f t="shared" si="346"/>
        <v/>
      </c>
      <c r="Z850" s="96" t="str">
        <f t="shared" si="337"/>
        <v/>
      </c>
      <c r="AA850" s="96" t="str">
        <f t="shared" si="347"/>
        <v/>
      </c>
      <c r="AB850" s="96" t="str">
        <f t="shared" si="348"/>
        <v/>
      </c>
      <c r="AC850" s="96" t="str">
        <f t="shared" si="338"/>
        <v/>
      </c>
      <c r="AD850" s="96" t="str">
        <f t="shared" si="349"/>
        <v/>
      </c>
      <c r="AE850" s="96" t="str">
        <f t="shared" si="339"/>
        <v/>
      </c>
      <c r="AF850" s="96" t="str">
        <f t="shared" si="340"/>
        <v/>
      </c>
      <c r="AG850" s="96" t="str">
        <f t="shared" si="341"/>
        <v/>
      </c>
      <c r="AH850" s="96" t="str">
        <f t="shared" si="350"/>
        <v/>
      </c>
      <c r="AI850" s="129" t="str">
        <f t="shared" si="351"/>
        <v/>
      </c>
    </row>
    <row r="851" spans="1:35" hidden="1">
      <c r="A851" s="130"/>
      <c r="B851" s="99"/>
      <c r="C851" s="97"/>
      <c r="D851" s="98"/>
      <c r="E851" s="98"/>
      <c r="F851" s="98"/>
      <c r="G851" s="98"/>
      <c r="H851" s="93" t="str">
        <f t="shared" si="327"/>
        <v/>
      </c>
      <c r="I851" s="778"/>
      <c r="J851" s="95" t="str">
        <f t="shared" si="328"/>
        <v/>
      </c>
      <c r="K851" s="95" t="str">
        <f t="shared" si="329"/>
        <v/>
      </c>
      <c r="L851" s="909"/>
      <c r="M851" s="93" t="str">
        <f t="shared" si="342"/>
        <v/>
      </c>
      <c r="N851" s="93" t="str">
        <f t="shared" si="330"/>
        <v/>
      </c>
      <c r="O851" s="96"/>
      <c r="P851" s="96" t="str">
        <f t="shared" si="343"/>
        <v/>
      </c>
      <c r="Q851" s="96" t="str">
        <f t="shared" si="331"/>
        <v/>
      </c>
      <c r="R851" s="96" t="str">
        <f t="shared" si="332"/>
        <v/>
      </c>
      <c r="S851" s="96" t="str">
        <f t="shared" si="344"/>
        <v/>
      </c>
      <c r="T851" s="96" t="str">
        <f t="shared" si="333"/>
        <v/>
      </c>
      <c r="U851" s="96" t="str">
        <f t="shared" si="334"/>
        <v/>
      </c>
      <c r="V851" s="96" t="str">
        <f t="shared" si="335"/>
        <v/>
      </c>
      <c r="W851" s="96" t="str">
        <f t="shared" si="336"/>
        <v/>
      </c>
      <c r="X851" s="96" t="str">
        <f t="shared" si="345"/>
        <v/>
      </c>
      <c r="Y851" s="96" t="str">
        <f t="shared" si="346"/>
        <v/>
      </c>
      <c r="Z851" s="96" t="str">
        <f t="shared" si="337"/>
        <v/>
      </c>
      <c r="AA851" s="96" t="str">
        <f t="shared" si="347"/>
        <v/>
      </c>
      <c r="AB851" s="96" t="str">
        <f t="shared" si="348"/>
        <v/>
      </c>
      <c r="AC851" s="96" t="str">
        <f t="shared" si="338"/>
        <v/>
      </c>
      <c r="AD851" s="96" t="str">
        <f t="shared" si="349"/>
        <v/>
      </c>
      <c r="AE851" s="96" t="str">
        <f t="shared" si="339"/>
        <v/>
      </c>
      <c r="AF851" s="96" t="str">
        <f t="shared" si="340"/>
        <v/>
      </c>
      <c r="AG851" s="96" t="str">
        <f t="shared" si="341"/>
        <v/>
      </c>
      <c r="AH851" s="96" t="str">
        <f t="shared" si="350"/>
        <v/>
      </c>
      <c r="AI851" s="129" t="str">
        <f t="shared" si="351"/>
        <v/>
      </c>
    </row>
    <row r="852" spans="1:35" hidden="1">
      <c r="A852" s="130"/>
      <c r="B852" s="99"/>
      <c r="C852" s="97"/>
      <c r="D852" s="98"/>
      <c r="E852" s="98"/>
      <c r="F852" s="98"/>
      <c r="G852" s="98"/>
      <c r="H852" s="93" t="str">
        <f t="shared" si="327"/>
        <v/>
      </c>
      <c r="I852" s="778"/>
      <c r="J852" s="95" t="str">
        <f t="shared" si="328"/>
        <v/>
      </c>
      <c r="K852" s="95" t="str">
        <f t="shared" si="329"/>
        <v/>
      </c>
      <c r="L852" s="909"/>
      <c r="M852" s="93" t="str">
        <f t="shared" si="342"/>
        <v/>
      </c>
      <c r="N852" s="93" t="str">
        <f t="shared" si="330"/>
        <v/>
      </c>
      <c r="O852" s="96"/>
      <c r="P852" s="96" t="str">
        <f t="shared" si="343"/>
        <v/>
      </c>
      <c r="Q852" s="96" t="str">
        <f t="shared" si="331"/>
        <v/>
      </c>
      <c r="R852" s="96" t="str">
        <f t="shared" si="332"/>
        <v/>
      </c>
      <c r="S852" s="96" t="str">
        <f t="shared" si="344"/>
        <v/>
      </c>
      <c r="T852" s="96" t="str">
        <f t="shared" si="333"/>
        <v/>
      </c>
      <c r="U852" s="96" t="str">
        <f t="shared" si="334"/>
        <v/>
      </c>
      <c r="V852" s="96" t="str">
        <f t="shared" si="335"/>
        <v/>
      </c>
      <c r="W852" s="96" t="str">
        <f t="shared" si="336"/>
        <v/>
      </c>
      <c r="X852" s="96" t="str">
        <f t="shared" si="345"/>
        <v/>
      </c>
      <c r="Y852" s="96" t="str">
        <f t="shared" si="346"/>
        <v/>
      </c>
      <c r="Z852" s="96" t="str">
        <f t="shared" si="337"/>
        <v/>
      </c>
      <c r="AA852" s="96" t="str">
        <f t="shared" si="347"/>
        <v/>
      </c>
      <c r="AB852" s="96" t="str">
        <f t="shared" si="348"/>
        <v/>
      </c>
      <c r="AC852" s="96" t="str">
        <f t="shared" si="338"/>
        <v/>
      </c>
      <c r="AD852" s="96" t="str">
        <f t="shared" si="349"/>
        <v/>
      </c>
      <c r="AE852" s="96" t="str">
        <f t="shared" si="339"/>
        <v/>
      </c>
      <c r="AF852" s="96" t="str">
        <f t="shared" si="340"/>
        <v/>
      </c>
      <c r="AG852" s="96" t="str">
        <f t="shared" si="341"/>
        <v/>
      </c>
      <c r="AH852" s="96" t="str">
        <f t="shared" si="350"/>
        <v/>
      </c>
      <c r="AI852" s="129" t="str">
        <f t="shared" si="351"/>
        <v/>
      </c>
    </row>
    <row r="853" spans="1:35" hidden="1">
      <c r="A853" s="130"/>
      <c r="B853" s="99"/>
      <c r="C853" s="97"/>
      <c r="D853" s="98"/>
      <c r="E853" s="98"/>
      <c r="F853" s="98"/>
      <c r="G853" s="98"/>
      <c r="H853" s="93" t="str">
        <f t="shared" si="327"/>
        <v/>
      </c>
      <c r="I853" s="778"/>
      <c r="J853" s="95" t="str">
        <f t="shared" si="328"/>
        <v/>
      </c>
      <c r="K853" s="95" t="str">
        <f t="shared" si="329"/>
        <v/>
      </c>
      <c r="L853" s="909"/>
      <c r="M853" s="93" t="str">
        <f t="shared" si="342"/>
        <v/>
      </c>
      <c r="N853" s="93" t="str">
        <f t="shared" si="330"/>
        <v/>
      </c>
      <c r="O853" s="96"/>
      <c r="P853" s="96" t="str">
        <f t="shared" si="343"/>
        <v/>
      </c>
      <c r="Q853" s="96" t="str">
        <f t="shared" si="331"/>
        <v/>
      </c>
      <c r="R853" s="96" t="str">
        <f t="shared" si="332"/>
        <v/>
      </c>
      <c r="S853" s="96" t="str">
        <f t="shared" si="344"/>
        <v/>
      </c>
      <c r="T853" s="96" t="str">
        <f t="shared" si="333"/>
        <v/>
      </c>
      <c r="U853" s="96" t="str">
        <f t="shared" si="334"/>
        <v/>
      </c>
      <c r="V853" s="96" t="str">
        <f t="shared" si="335"/>
        <v/>
      </c>
      <c r="W853" s="96" t="str">
        <f t="shared" si="336"/>
        <v/>
      </c>
      <c r="X853" s="96" t="str">
        <f t="shared" si="345"/>
        <v/>
      </c>
      <c r="Y853" s="96" t="str">
        <f t="shared" si="346"/>
        <v/>
      </c>
      <c r="Z853" s="96" t="str">
        <f t="shared" si="337"/>
        <v/>
      </c>
      <c r="AA853" s="96" t="str">
        <f t="shared" si="347"/>
        <v/>
      </c>
      <c r="AB853" s="96" t="str">
        <f t="shared" si="348"/>
        <v/>
      </c>
      <c r="AC853" s="96" t="str">
        <f t="shared" si="338"/>
        <v/>
      </c>
      <c r="AD853" s="96" t="str">
        <f t="shared" si="349"/>
        <v/>
      </c>
      <c r="AE853" s="96" t="str">
        <f t="shared" si="339"/>
        <v/>
      </c>
      <c r="AF853" s="96" t="str">
        <f t="shared" si="340"/>
        <v/>
      </c>
      <c r="AG853" s="96" t="str">
        <f t="shared" si="341"/>
        <v/>
      </c>
      <c r="AH853" s="96" t="str">
        <f t="shared" si="350"/>
        <v/>
      </c>
      <c r="AI853" s="129" t="str">
        <f t="shared" si="351"/>
        <v/>
      </c>
    </row>
    <row r="854" spans="1:35" hidden="1">
      <c r="A854" s="130"/>
      <c r="B854" s="99"/>
      <c r="C854" s="97"/>
      <c r="D854" s="98"/>
      <c r="E854" s="98"/>
      <c r="F854" s="98"/>
      <c r="G854" s="98"/>
      <c r="H854" s="93" t="str">
        <f t="shared" si="327"/>
        <v/>
      </c>
      <c r="I854" s="778"/>
      <c r="J854" s="95" t="str">
        <f t="shared" si="328"/>
        <v/>
      </c>
      <c r="K854" s="95" t="str">
        <f t="shared" si="329"/>
        <v/>
      </c>
      <c r="L854" s="909"/>
      <c r="M854" s="93" t="str">
        <f t="shared" si="342"/>
        <v/>
      </c>
      <c r="N854" s="93" t="str">
        <f t="shared" si="330"/>
        <v/>
      </c>
      <c r="O854" s="96"/>
      <c r="P854" s="96" t="str">
        <f t="shared" si="343"/>
        <v/>
      </c>
      <c r="Q854" s="96" t="str">
        <f t="shared" si="331"/>
        <v/>
      </c>
      <c r="R854" s="96" t="str">
        <f t="shared" si="332"/>
        <v/>
      </c>
      <c r="S854" s="96" t="str">
        <f t="shared" si="344"/>
        <v/>
      </c>
      <c r="T854" s="96" t="str">
        <f t="shared" si="333"/>
        <v/>
      </c>
      <c r="U854" s="96" t="str">
        <f t="shared" si="334"/>
        <v/>
      </c>
      <c r="V854" s="96" t="str">
        <f t="shared" si="335"/>
        <v/>
      </c>
      <c r="W854" s="96" t="str">
        <f t="shared" si="336"/>
        <v/>
      </c>
      <c r="X854" s="96" t="str">
        <f t="shared" si="345"/>
        <v/>
      </c>
      <c r="Y854" s="96" t="str">
        <f t="shared" si="346"/>
        <v/>
      </c>
      <c r="Z854" s="96" t="str">
        <f t="shared" si="337"/>
        <v/>
      </c>
      <c r="AA854" s="96" t="str">
        <f t="shared" si="347"/>
        <v/>
      </c>
      <c r="AB854" s="96" t="str">
        <f t="shared" si="348"/>
        <v/>
      </c>
      <c r="AC854" s="96" t="str">
        <f t="shared" si="338"/>
        <v/>
      </c>
      <c r="AD854" s="96" t="str">
        <f t="shared" si="349"/>
        <v/>
      </c>
      <c r="AE854" s="96" t="str">
        <f t="shared" si="339"/>
        <v/>
      </c>
      <c r="AF854" s="96" t="str">
        <f t="shared" si="340"/>
        <v/>
      </c>
      <c r="AG854" s="96" t="str">
        <f t="shared" si="341"/>
        <v/>
      </c>
      <c r="AH854" s="96" t="str">
        <f t="shared" si="350"/>
        <v/>
      </c>
      <c r="AI854" s="129" t="str">
        <f t="shared" si="351"/>
        <v/>
      </c>
    </row>
    <row r="855" spans="1:35" hidden="1">
      <c r="A855" s="130"/>
      <c r="B855" s="99"/>
      <c r="C855" s="97"/>
      <c r="D855" s="98"/>
      <c r="E855" s="98"/>
      <c r="F855" s="98"/>
      <c r="G855" s="98"/>
      <c r="H855" s="93" t="str">
        <f t="shared" si="327"/>
        <v/>
      </c>
      <c r="I855" s="778"/>
      <c r="J855" s="95" t="str">
        <f t="shared" si="328"/>
        <v/>
      </c>
      <c r="K855" s="95" t="str">
        <f t="shared" si="329"/>
        <v/>
      </c>
      <c r="L855" s="909"/>
      <c r="M855" s="93" t="str">
        <f t="shared" si="342"/>
        <v/>
      </c>
      <c r="N855" s="93" t="str">
        <f t="shared" si="330"/>
        <v/>
      </c>
      <c r="O855" s="96"/>
      <c r="P855" s="96" t="str">
        <f t="shared" si="343"/>
        <v/>
      </c>
      <c r="Q855" s="96" t="str">
        <f t="shared" si="331"/>
        <v/>
      </c>
      <c r="R855" s="96" t="str">
        <f t="shared" si="332"/>
        <v/>
      </c>
      <c r="S855" s="96" t="str">
        <f t="shared" si="344"/>
        <v/>
      </c>
      <c r="T855" s="96" t="str">
        <f t="shared" si="333"/>
        <v/>
      </c>
      <c r="U855" s="96" t="str">
        <f t="shared" si="334"/>
        <v/>
      </c>
      <c r="V855" s="96" t="str">
        <f t="shared" si="335"/>
        <v/>
      </c>
      <c r="W855" s="96" t="str">
        <f t="shared" si="336"/>
        <v/>
      </c>
      <c r="X855" s="96" t="str">
        <f t="shared" si="345"/>
        <v/>
      </c>
      <c r="Y855" s="96" t="str">
        <f t="shared" si="346"/>
        <v/>
      </c>
      <c r="Z855" s="96" t="str">
        <f t="shared" si="337"/>
        <v/>
      </c>
      <c r="AA855" s="96" t="str">
        <f t="shared" si="347"/>
        <v/>
      </c>
      <c r="AB855" s="96" t="str">
        <f t="shared" si="348"/>
        <v/>
      </c>
      <c r="AC855" s="96" t="str">
        <f t="shared" si="338"/>
        <v/>
      </c>
      <c r="AD855" s="96" t="str">
        <f t="shared" si="349"/>
        <v/>
      </c>
      <c r="AE855" s="96" t="str">
        <f t="shared" si="339"/>
        <v/>
      </c>
      <c r="AF855" s="96" t="str">
        <f t="shared" si="340"/>
        <v/>
      </c>
      <c r="AG855" s="96" t="str">
        <f t="shared" si="341"/>
        <v/>
      </c>
      <c r="AH855" s="96" t="str">
        <f t="shared" si="350"/>
        <v/>
      </c>
      <c r="AI855" s="129" t="str">
        <f t="shared" si="351"/>
        <v/>
      </c>
    </row>
    <row r="856" spans="1:35" hidden="1">
      <c r="A856" s="130"/>
      <c r="B856" s="99"/>
      <c r="C856" s="97"/>
      <c r="D856" s="98"/>
      <c r="E856" s="98"/>
      <c r="F856" s="98"/>
      <c r="G856" s="98"/>
      <c r="H856" s="93" t="str">
        <f t="shared" si="327"/>
        <v/>
      </c>
      <c r="I856" s="778"/>
      <c r="J856" s="95" t="str">
        <f t="shared" si="328"/>
        <v/>
      </c>
      <c r="K856" s="95" t="str">
        <f t="shared" si="329"/>
        <v/>
      </c>
      <c r="L856" s="909"/>
      <c r="M856" s="93" t="str">
        <f t="shared" si="342"/>
        <v/>
      </c>
      <c r="N856" s="93" t="str">
        <f t="shared" si="330"/>
        <v/>
      </c>
      <c r="O856" s="96"/>
      <c r="P856" s="96" t="str">
        <f t="shared" si="343"/>
        <v/>
      </c>
      <c r="Q856" s="96" t="str">
        <f t="shared" si="331"/>
        <v/>
      </c>
      <c r="R856" s="96" t="str">
        <f t="shared" si="332"/>
        <v/>
      </c>
      <c r="S856" s="96" t="str">
        <f t="shared" si="344"/>
        <v/>
      </c>
      <c r="T856" s="96" t="str">
        <f t="shared" si="333"/>
        <v/>
      </c>
      <c r="U856" s="96" t="str">
        <f t="shared" si="334"/>
        <v/>
      </c>
      <c r="V856" s="96" t="str">
        <f t="shared" si="335"/>
        <v/>
      </c>
      <c r="W856" s="96" t="str">
        <f t="shared" si="336"/>
        <v/>
      </c>
      <c r="X856" s="96" t="str">
        <f t="shared" si="345"/>
        <v/>
      </c>
      <c r="Y856" s="96" t="str">
        <f t="shared" si="346"/>
        <v/>
      </c>
      <c r="Z856" s="96" t="str">
        <f t="shared" si="337"/>
        <v/>
      </c>
      <c r="AA856" s="96" t="str">
        <f t="shared" si="347"/>
        <v/>
      </c>
      <c r="AB856" s="96" t="str">
        <f t="shared" si="348"/>
        <v/>
      </c>
      <c r="AC856" s="96" t="str">
        <f t="shared" si="338"/>
        <v/>
      </c>
      <c r="AD856" s="96" t="str">
        <f t="shared" si="349"/>
        <v/>
      </c>
      <c r="AE856" s="96" t="str">
        <f t="shared" si="339"/>
        <v/>
      </c>
      <c r="AF856" s="96" t="str">
        <f t="shared" si="340"/>
        <v/>
      </c>
      <c r="AG856" s="96" t="str">
        <f t="shared" si="341"/>
        <v/>
      </c>
      <c r="AH856" s="96" t="str">
        <f t="shared" si="350"/>
        <v/>
      </c>
      <c r="AI856" s="129" t="str">
        <f t="shared" si="351"/>
        <v/>
      </c>
    </row>
    <row r="857" spans="1:35" hidden="1">
      <c r="A857" s="130"/>
      <c r="B857" s="99"/>
      <c r="C857" s="97"/>
      <c r="D857" s="98"/>
      <c r="E857" s="98"/>
      <c r="F857" s="98"/>
      <c r="G857" s="98"/>
      <c r="H857" s="93" t="str">
        <f t="shared" si="327"/>
        <v/>
      </c>
      <c r="I857" s="778"/>
      <c r="J857" s="95" t="str">
        <f t="shared" si="328"/>
        <v/>
      </c>
      <c r="K857" s="95" t="str">
        <f t="shared" si="329"/>
        <v/>
      </c>
      <c r="L857" s="909"/>
      <c r="M857" s="93" t="str">
        <f t="shared" si="342"/>
        <v/>
      </c>
      <c r="N857" s="93" t="str">
        <f t="shared" si="330"/>
        <v/>
      </c>
      <c r="O857" s="96"/>
      <c r="P857" s="96" t="str">
        <f t="shared" si="343"/>
        <v/>
      </c>
      <c r="Q857" s="96" t="str">
        <f t="shared" si="331"/>
        <v/>
      </c>
      <c r="R857" s="96" t="str">
        <f t="shared" si="332"/>
        <v/>
      </c>
      <c r="S857" s="96" t="str">
        <f t="shared" si="344"/>
        <v/>
      </c>
      <c r="T857" s="96" t="str">
        <f t="shared" si="333"/>
        <v/>
      </c>
      <c r="U857" s="96" t="str">
        <f t="shared" si="334"/>
        <v/>
      </c>
      <c r="V857" s="96" t="str">
        <f t="shared" si="335"/>
        <v/>
      </c>
      <c r="W857" s="96" t="str">
        <f t="shared" si="336"/>
        <v/>
      </c>
      <c r="X857" s="96" t="str">
        <f t="shared" si="345"/>
        <v/>
      </c>
      <c r="Y857" s="96" t="str">
        <f t="shared" si="346"/>
        <v/>
      </c>
      <c r="Z857" s="96" t="str">
        <f t="shared" si="337"/>
        <v/>
      </c>
      <c r="AA857" s="96" t="str">
        <f t="shared" si="347"/>
        <v/>
      </c>
      <c r="AB857" s="96" t="str">
        <f t="shared" si="348"/>
        <v/>
      </c>
      <c r="AC857" s="96" t="str">
        <f t="shared" si="338"/>
        <v/>
      </c>
      <c r="AD857" s="96" t="str">
        <f t="shared" si="349"/>
        <v/>
      </c>
      <c r="AE857" s="96" t="str">
        <f t="shared" si="339"/>
        <v/>
      </c>
      <c r="AF857" s="96" t="str">
        <f t="shared" si="340"/>
        <v/>
      </c>
      <c r="AG857" s="96" t="str">
        <f t="shared" si="341"/>
        <v/>
      </c>
      <c r="AH857" s="96" t="str">
        <f t="shared" si="350"/>
        <v/>
      </c>
      <c r="AI857" s="129" t="str">
        <f t="shared" si="351"/>
        <v/>
      </c>
    </row>
    <row r="858" spans="1:35" hidden="1">
      <c r="A858" s="130"/>
      <c r="B858" s="99"/>
      <c r="C858" s="97"/>
      <c r="D858" s="98"/>
      <c r="E858" s="98"/>
      <c r="F858" s="98"/>
      <c r="G858" s="98"/>
      <c r="H858" s="93" t="str">
        <f t="shared" si="327"/>
        <v/>
      </c>
      <c r="I858" s="778"/>
      <c r="J858" s="95" t="str">
        <f t="shared" si="328"/>
        <v/>
      </c>
      <c r="K858" s="95" t="str">
        <f t="shared" si="329"/>
        <v/>
      </c>
      <c r="L858" s="909"/>
      <c r="M858" s="93" t="str">
        <f t="shared" si="342"/>
        <v/>
      </c>
      <c r="N858" s="93" t="str">
        <f t="shared" si="330"/>
        <v/>
      </c>
      <c r="O858" s="96"/>
      <c r="P858" s="96" t="str">
        <f t="shared" si="343"/>
        <v/>
      </c>
      <c r="Q858" s="96" t="str">
        <f t="shared" si="331"/>
        <v/>
      </c>
      <c r="R858" s="96" t="str">
        <f t="shared" si="332"/>
        <v/>
      </c>
      <c r="S858" s="96" t="str">
        <f t="shared" si="344"/>
        <v/>
      </c>
      <c r="T858" s="96" t="str">
        <f t="shared" si="333"/>
        <v/>
      </c>
      <c r="U858" s="96" t="str">
        <f t="shared" si="334"/>
        <v/>
      </c>
      <c r="V858" s="96" t="str">
        <f t="shared" si="335"/>
        <v/>
      </c>
      <c r="W858" s="96" t="str">
        <f t="shared" si="336"/>
        <v/>
      </c>
      <c r="X858" s="96" t="str">
        <f t="shared" si="345"/>
        <v/>
      </c>
      <c r="Y858" s="96" t="str">
        <f t="shared" si="346"/>
        <v/>
      </c>
      <c r="Z858" s="96" t="str">
        <f t="shared" si="337"/>
        <v/>
      </c>
      <c r="AA858" s="96" t="str">
        <f t="shared" si="347"/>
        <v/>
      </c>
      <c r="AB858" s="96" t="str">
        <f t="shared" si="348"/>
        <v/>
      </c>
      <c r="AC858" s="96" t="str">
        <f t="shared" si="338"/>
        <v/>
      </c>
      <c r="AD858" s="96" t="str">
        <f t="shared" si="349"/>
        <v/>
      </c>
      <c r="AE858" s="96" t="str">
        <f t="shared" si="339"/>
        <v/>
      </c>
      <c r="AF858" s="96" t="str">
        <f t="shared" si="340"/>
        <v/>
      </c>
      <c r="AG858" s="96" t="str">
        <f t="shared" si="341"/>
        <v/>
      </c>
      <c r="AH858" s="96" t="str">
        <f t="shared" si="350"/>
        <v/>
      </c>
      <c r="AI858" s="129" t="str">
        <f t="shared" si="351"/>
        <v/>
      </c>
    </row>
    <row r="859" spans="1:35" hidden="1">
      <c r="A859" s="130"/>
      <c r="B859" s="99"/>
      <c r="C859" s="97"/>
      <c r="D859" s="98"/>
      <c r="E859" s="98"/>
      <c r="F859" s="98"/>
      <c r="G859" s="98"/>
      <c r="H859" s="93" t="str">
        <f t="shared" si="327"/>
        <v/>
      </c>
      <c r="I859" s="778"/>
      <c r="J859" s="95" t="str">
        <f t="shared" si="328"/>
        <v/>
      </c>
      <c r="K859" s="95" t="str">
        <f t="shared" si="329"/>
        <v/>
      </c>
      <c r="L859" s="909"/>
      <c r="M859" s="93" t="str">
        <f t="shared" si="342"/>
        <v/>
      </c>
      <c r="N859" s="93" t="str">
        <f t="shared" si="330"/>
        <v/>
      </c>
      <c r="O859" s="96"/>
      <c r="P859" s="96" t="str">
        <f t="shared" si="343"/>
        <v/>
      </c>
      <c r="Q859" s="96" t="str">
        <f t="shared" si="331"/>
        <v/>
      </c>
      <c r="R859" s="96" t="str">
        <f t="shared" si="332"/>
        <v/>
      </c>
      <c r="S859" s="96" t="str">
        <f t="shared" si="344"/>
        <v/>
      </c>
      <c r="T859" s="96" t="str">
        <f t="shared" si="333"/>
        <v/>
      </c>
      <c r="U859" s="96" t="str">
        <f t="shared" si="334"/>
        <v/>
      </c>
      <c r="V859" s="96" t="str">
        <f t="shared" si="335"/>
        <v/>
      </c>
      <c r="W859" s="96" t="str">
        <f t="shared" si="336"/>
        <v/>
      </c>
      <c r="X859" s="96" t="str">
        <f t="shared" si="345"/>
        <v/>
      </c>
      <c r="Y859" s="96" t="str">
        <f t="shared" si="346"/>
        <v/>
      </c>
      <c r="Z859" s="96" t="str">
        <f t="shared" si="337"/>
        <v/>
      </c>
      <c r="AA859" s="96" t="str">
        <f t="shared" si="347"/>
        <v/>
      </c>
      <c r="AB859" s="96" t="str">
        <f t="shared" si="348"/>
        <v/>
      </c>
      <c r="AC859" s="96" t="str">
        <f t="shared" si="338"/>
        <v/>
      </c>
      <c r="AD859" s="96" t="str">
        <f t="shared" si="349"/>
        <v/>
      </c>
      <c r="AE859" s="96" t="str">
        <f t="shared" si="339"/>
        <v/>
      </c>
      <c r="AF859" s="96" t="str">
        <f t="shared" si="340"/>
        <v/>
      </c>
      <c r="AG859" s="96" t="str">
        <f t="shared" si="341"/>
        <v/>
      </c>
      <c r="AH859" s="96" t="str">
        <f t="shared" si="350"/>
        <v/>
      </c>
      <c r="AI859" s="129" t="str">
        <f t="shared" si="351"/>
        <v/>
      </c>
    </row>
    <row r="860" spans="1:35" hidden="1">
      <c r="A860" s="130"/>
      <c r="B860" s="99"/>
      <c r="C860" s="97"/>
      <c r="D860" s="98"/>
      <c r="E860" s="98"/>
      <c r="F860" s="98"/>
      <c r="G860" s="98"/>
      <c r="H860" s="93" t="str">
        <f t="shared" si="327"/>
        <v/>
      </c>
      <c r="I860" s="778"/>
      <c r="J860" s="95" t="str">
        <f t="shared" si="328"/>
        <v/>
      </c>
      <c r="K860" s="95" t="str">
        <f t="shared" si="329"/>
        <v/>
      </c>
      <c r="L860" s="909"/>
      <c r="M860" s="93" t="str">
        <f t="shared" si="342"/>
        <v/>
      </c>
      <c r="N860" s="93" t="str">
        <f t="shared" si="330"/>
        <v/>
      </c>
      <c r="O860" s="96"/>
      <c r="P860" s="96" t="str">
        <f t="shared" si="343"/>
        <v/>
      </c>
      <c r="Q860" s="96" t="str">
        <f t="shared" si="331"/>
        <v/>
      </c>
      <c r="R860" s="96" t="str">
        <f t="shared" si="332"/>
        <v/>
      </c>
      <c r="S860" s="96" t="str">
        <f t="shared" si="344"/>
        <v/>
      </c>
      <c r="T860" s="96" t="str">
        <f t="shared" si="333"/>
        <v/>
      </c>
      <c r="U860" s="96" t="str">
        <f t="shared" si="334"/>
        <v/>
      </c>
      <c r="V860" s="96" t="str">
        <f t="shared" si="335"/>
        <v/>
      </c>
      <c r="W860" s="96" t="str">
        <f t="shared" si="336"/>
        <v/>
      </c>
      <c r="X860" s="96" t="str">
        <f t="shared" si="345"/>
        <v/>
      </c>
      <c r="Y860" s="96" t="str">
        <f t="shared" si="346"/>
        <v/>
      </c>
      <c r="Z860" s="96" t="str">
        <f t="shared" si="337"/>
        <v/>
      </c>
      <c r="AA860" s="96" t="str">
        <f t="shared" si="347"/>
        <v/>
      </c>
      <c r="AB860" s="96" t="str">
        <f t="shared" si="348"/>
        <v/>
      </c>
      <c r="AC860" s="96" t="str">
        <f t="shared" si="338"/>
        <v/>
      </c>
      <c r="AD860" s="96" t="str">
        <f t="shared" si="349"/>
        <v/>
      </c>
      <c r="AE860" s="96" t="str">
        <f t="shared" si="339"/>
        <v/>
      </c>
      <c r="AF860" s="96" t="str">
        <f t="shared" si="340"/>
        <v/>
      </c>
      <c r="AG860" s="96" t="str">
        <f t="shared" si="341"/>
        <v/>
      </c>
      <c r="AH860" s="96" t="str">
        <f t="shared" si="350"/>
        <v/>
      </c>
      <c r="AI860" s="129" t="str">
        <f t="shared" si="351"/>
        <v/>
      </c>
    </row>
    <row r="861" spans="1:35" hidden="1">
      <c r="A861" s="130"/>
      <c r="B861" s="99"/>
      <c r="C861" s="97"/>
      <c r="D861" s="98"/>
      <c r="E861" s="98"/>
      <c r="F861" s="98"/>
      <c r="G861" s="98"/>
      <c r="H861" s="93" t="str">
        <f t="shared" si="327"/>
        <v/>
      </c>
      <c r="I861" s="778"/>
      <c r="J861" s="95" t="str">
        <f t="shared" si="328"/>
        <v/>
      </c>
      <c r="K861" s="95" t="str">
        <f t="shared" si="329"/>
        <v/>
      </c>
      <c r="L861" s="909"/>
      <c r="M861" s="93" t="str">
        <f t="shared" si="342"/>
        <v/>
      </c>
      <c r="N861" s="93" t="str">
        <f t="shared" si="330"/>
        <v/>
      </c>
      <c r="O861" s="96"/>
      <c r="P861" s="96" t="str">
        <f t="shared" si="343"/>
        <v/>
      </c>
      <c r="Q861" s="96" t="str">
        <f t="shared" si="331"/>
        <v/>
      </c>
      <c r="R861" s="96" t="str">
        <f t="shared" si="332"/>
        <v/>
      </c>
      <c r="S861" s="96" t="str">
        <f t="shared" si="344"/>
        <v/>
      </c>
      <c r="T861" s="96" t="str">
        <f t="shared" si="333"/>
        <v/>
      </c>
      <c r="U861" s="96" t="str">
        <f t="shared" si="334"/>
        <v/>
      </c>
      <c r="V861" s="96" t="str">
        <f t="shared" si="335"/>
        <v/>
      </c>
      <c r="W861" s="96" t="str">
        <f t="shared" si="336"/>
        <v/>
      </c>
      <c r="X861" s="96" t="str">
        <f t="shared" si="345"/>
        <v/>
      </c>
      <c r="Y861" s="96" t="str">
        <f t="shared" si="346"/>
        <v/>
      </c>
      <c r="Z861" s="96" t="str">
        <f t="shared" si="337"/>
        <v/>
      </c>
      <c r="AA861" s="96" t="str">
        <f t="shared" si="347"/>
        <v/>
      </c>
      <c r="AB861" s="96" t="str">
        <f t="shared" si="348"/>
        <v/>
      </c>
      <c r="AC861" s="96" t="str">
        <f t="shared" si="338"/>
        <v/>
      </c>
      <c r="AD861" s="96" t="str">
        <f t="shared" si="349"/>
        <v/>
      </c>
      <c r="AE861" s="96" t="str">
        <f t="shared" si="339"/>
        <v/>
      </c>
      <c r="AF861" s="96" t="str">
        <f t="shared" si="340"/>
        <v/>
      </c>
      <c r="AG861" s="96" t="str">
        <f t="shared" si="341"/>
        <v/>
      </c>
      <c r="AH861" s="96" t="str">
        <f t="shared" si="350"/>
        <v/>
      </c>
      <c r="AI861" s="129" t="str">
        <f t="shared" si="351"/>
        <v/>
      </c>
    </row>
    <row r="862" spans="1:35" hidden="1">
      <c r="A862" s="130"/>
      <c r="B862" s="99"/>
      <c r="C862" s="97"/>
      <c r="D862" s="98"/>
      <c r="E862" s="98"/>
      <c r="F862" s="98"/>
      <c r="G862" s="98"/>
      <c r="H862" s="93" t="str">
        <f t="shared" si="327"/>
        <v/>
      </c>
      <c r="I862" s="778"/>
      <c r="J862" s="95" t="str">
        <f t="shared" si="328"/>
        <v/>
      </c>
      <c r="K862" s="95" t="str">
        <f t="shared" si="329"/>
        <v/>
      </c>
      <c r="L862" s="909"/>
      <c r="M862" s="93" t="str">
        <f t="shared" si="342"/>
        <v/>
      </c>
      <c r="N862" s="93" t="str">
        <f t="shared" si="330"/>
        <v/>
      </c>
      <c r="O862" s="96"/>
      <c r="P862" s="96" t="str">
        <f t="shared" si="343"/>
        <v/>
      </c>
      <c r="Q862" s="96" t="str">
        <f t="shared" si="331"/>
        <v/>
      </c>
      <c r="R862" s="96" t="str">
        <f t="shared" si="332"/>
        <v/>
      </c>
      <c r="S862" s="96" t="str">
        <f t="shared" si="344"/>
        <v/>
      </c>
      <c r="T862" s="96" t="str">
        <f t="shared" si="333"/>
        <v/>
      </c>
      <c r="U862" s="96" t="str">
        <f t="shared" si="334"/>
        <v/>
      </c>
      <c r="V862" s="96" t="str">
        <f t="shared" si="335"/>
        <v/>
      </c>
      <c r="W862" s="96" t="str">
        <f t="shared" si="336"/>
        <v/>
      </c>
      <c r="X862" s="96" t="str">
        <f t="shared" si="345"/>
        <v/>
      </c>
      <c r="Y862" s="96" t="str">
        <f t="shared" si="346"/>
        <v/>
      </c>
      <c r="Z862" s="96" t="str">
        <f t="shared" si="337"/>
        <v/>
      </c>
      <c r="AA862" s="96" t="str">
        <f t="shared" si="347"/>
        <v/>
      </c>
      <c r="AB862" s="96" t="str">
        <f t="shared" si="348"/>
        <v/>
      </c>
      <c r="AC862" s="96" t="str">
        <f t="shared" si="338"/>
        <v/>
      </c>
      <c r="AD862" s="96" t="str">
        <f t="shared" si="349"/>
        <v/>
      </c>
      <c r="AE862" s="96" t="str">
        <f t="shared" si="339"/>
        <v/>
      </c>
      <c r="AF862" s="96" t="str">
        <f t="shared" si="340"/>
        <v/>
      </c>
      <c r="AG862" s="96" t="str">
        <f t="shared" si="341"/>
        <v/>
      </c>
      <c r="AH862" s="96" t="str">
        <f t="shared" si="350"/>
        <v/>
      </c>
      <c r="AI862" s="129" t="str">
        <f t="shared" si="351"/>
        <v/>
      </c>
    </row>
    <row r="863" spans="1:35" hidden="1">
      <c r="A863" s="130"/>
      <c r="B863" s="99"/>
      <c r="C863" s="97"/>
      <c r="D863" s="98"/>
      <c r="E863" s="98"/>
      <c r="F863" s="98"/>
      <c r="G863" s="98"/>
      <c r="H863" s="93" t="str">
        <f t="shared" si="327"/>
        <v/>
      </c>
      <c r="I863" s="778"/>
      <c r="J863" s="95" t="str">
        <f t="shared" si="328"/>
        <v/>
      </c>
      <c r="K863" s="95" t="str">
        <f t="shared" si="329"/>
        <v/>
      </c>
      <c r="L863" s="909"/>
      <c r="M863" s="93" t="str">
        <f t="shared" si="342"/>
        <v/>
      </c>
      <c r="N863" s="93" t="str">
        <f t="shared" si="330"/>
        <v/>
      </c>
      <c r="O863" s="96"/>
      <c r="P863" s="96" t="str">
        <f t="shared" si="343"/>
        <v/>
      </c>
      <c r="Q863" s="96" t="str">
        <f t="shared" si="331"/>
        <v/>
      </c>
      <c r="R863" s="96" t="str">
        <f t="shared" si="332"/>
        <v/>
      </c>
      <c r="S863" s="96" t="str">
        <f t="shared" si="344"/>
        <v/>
      </c>
      <c r="T863" s="96" t="str">
        <f t="shared" si="333"/>
        <v/>
      </c>
      <c r="U863" s="96" t="str">
        <f t="shared" si="334"/>
        <v/>
      </c>
      <c r="V863" s="96" t="str">
        <f t="shared" si="335"/>
        <v/>
      </c>
      <c r="W863" s="96" t="str">
        <f t="shared" si="336"/>
        <v/>
      </c>
      <c r="X863" s="96" t="str">
        <f t="shared" si="345"/>
        <v/>
      </c>
      <c r="Y863" s="96" t="str">
        <f t="shared" si="346"/>
        <v/>
      </c>
      <c r="Z863" s="96" t="str">
        <f t="shared" si="337"/>
        <v/>
      </c>
      <c r="AA863" s="96" t="str">
        <f t="shared" si="347"/>
        <v/>
      </c>
      <c r="AB863" s="96" t="str">
        <f t="shared" si="348"/>
        <v/>
      </c>
      <c r="AC863" s="96" t="str">
        <f t="shared" si="338"/>
        <v/>
      </c>
      <c r="AD863" s="96" t="str">
        <f t="shared" si="349"/>
        <v/>
      </c>
      <c r="AE863" s="96" t="str">
        <f t="shared" si="339"/>
        <v/>
      </c>
      <c r="AF863" s="96" t="str">
        <f t="shared" si="340"/>
        <v/>
      </c>
      <c r="AG863" s="96" t="str">
        <f t="shared" si="341"/>
        <v/>
      </c>
      <c r="AH863" s="96" t="str">
        <f t="shared" si="350"/>
        <v/>
      </c>
      <c r="AI863" s="129" t="str">
        <f t="shared" si="351"/>
        <v/>
      </c>
    </row>
    <row r="864" spans="1:35" hidden="1">
      <c r="A864" s="130"/>
      <c r="B864" s="99"/>
      <c r="C864" s="97"/>
      <c r="D864" s="98"/>
      <c r="E864" s="98"/>
      <c r="F864" s="98"/>
      <c r="G864" s="98"/>
      <c r="H864" s="93" t="str">
        <f t="shared" ref="H864:H927" si="352">IF(AND(ISNUMBER(D864),ISNUMBER(E864),ISNUMBER(F864),ISNUMBER(G864)),ROUND(((D864-E864)+(F864-G864))/2,2),"")</f>
        <v/>
      </c>
      <c r="I864" s="778"/>
      <c r="J864" s="95" t="str">
        <f t="shared" ref="J864:J927" si="353">IF(OR(I864=30,I864=40,I864=60,I864=80,I864=100,I864=120,I864=150,I864=200),VLOOKUP(I864,$C$1021:$D$1028,2,FALSE),"")</f>
        <v/>
      </c>
      <c r="K864" s="95" t="str">
        <f t="shared" ref="K864:K927" si="354">IF(J864&lt;&gt;"",VLOOKUP(I864,$C$1021:$E$1028,3,FALSE),"")</f>
        <v/>
      </c>
      <c r="L864" s="909"/>
      <c r="M864" s="93" t="str">
        <f t="shared" si="342"/>
        <v/>
      </c>
      <c r="N864" s="93" t="str">
        <f t="shared" ref="N864:N927" si="355">IF(AND(ISNUMBER(K864),ISNUMBER(M864)),ROUND(PI()*K864^2/4*M864,2),"")</f>
        <v/>
      </c>
      <c r="O864" s="96"/>
      <c r="P864" s="96" t="str">
        <f t="shared" si="343"/>
        <v/>
      </c>
      <c r="Q864" s="96" t="str">
        <f t="shared" ref="Q864:Q927" si="356">IF(AND(ISNUMBER(H864),ISNUMBER(J864),ISNUMBER(O864)),H864+J864+O864,"")</f>
        <v/>
      </c>
      <c r="R864" s="96" t="str">
        <f t="shared" ref="R864:R927" si="357">IF(AND(ISNUMBER(I864),ISNUMBER(Q864)),IF(Q864&lt;2,VLOOKUP(I864,$C$1021:$G$1028,5),IF(Q864&lt;3,VLOOKUP(I864,$C$1021:$H$1028,6),IF(Q864&lt;4,VLOOKUP(I864,C$1021:I$1028,7),IF(Q864&gt;=4,VLOOKUP(I864,$C$1021:$J$1028,8),)))),"")</f>
        <v/>
      </c>
      <c r="S864" s="96" t="str">
        <f t="shared" si="344"/>
        <v/>
      </c>
      <c r="T864" s="96" t="str">
        <f t="shared" ref="T864:T927" si="358">IF(AND(ISNUMBER(K864),ISNUMBER(L864),ISNUMBER(R864),ISNUMBER(S864)),ROUND(K864*L864+2*R864+(L864-1)*S864,2),"")</f>
        <v/>
      </c>
      <c r="U864" s="96" t="str">
        <f t="shared" ref="U864:U927" si="359">IF(AND(ISNUMBER(K864),ISNUMBER(O864),ISNUMBER(Q864)),Q864-O864-K864,"")</f>
        <v/>
      </c>
      <c r="V864" s="96" t="str">
        <f t="shared" ref="V864:V927" si="360">IF(AND(ISNUMBER(C864),ISNUMBER(Q864),ISNUMBER(T864)),ROUND(C864*Q864*T864,2),"")</f>
        <v/>
      </c>
      <c r="W864" s="96" t="str">
        <f t="shared" ref="W864:W927" si="361">IF(AND(ISNUMBER(M864),ISNUMBER(K864),ISNUMBER($W$12)),ROUND(M864*(PI()*K864+0.3)*$W$12,2),"")</f>
        <v/>
      </c>
      <c r="X864" s="96" t="str">
        <f t="shared" si="345"/>
        <v/>
      </c>
      <c r="Y864" s="96" t="str">
        <f t="shared" si="346"/>
        <v/>
      </c>
      <c r="Z864" s="96" t="str">
        <f t="shared" ref="Z864:Z927" si="362">IF(AND(ISNUMBER(V864),ISNUMBER(N864),ISNUMBER(P864),ISNUMBER(X864)),V864-N864-P864-X864,IF(AND(ISNUMBER(V864),ISNUMBER(N864),ISNUMBER(P864)),V864-N864-P864,""))</f>
        <v/>
      </c>
      <c r="AA864" s="96" t="str">
        <f t="shared" si="347"/>
        <v/>
      </c>
      <c r="AB864" s="96" t="str">
        <f t="shared" si="348"/>
        <v/>
      </c>
      <c r="AC864" s="96" t="str">
        <f t="shared" ref="AC864:AC927" si="363">IF(AND(ISNUMBER(N864),ISNUMBER(P864),ISNUMBER(X864),ISNUMBER(AB864)),N864+P864+X864+AB864,IF(AND(ISNUMBER(N864),ISNUMBER(P864),ISNUMBER(AB864)),N864+P864+AB864,""))</f>
        <v/>
      </c>
      <c r="AD864" s="96" t="str">
        <f t="shared" si="349"/>
        <v/>
      </c>
      <c r="AE864" s="96" t="str">
        <f t="shared" ref="AE864:AE927" si="364">IF(AND(ISNUMBER(AC864),ISNUMBER($AE$12)),ROUND(AC864*$AE$12,2),"")</f>
        <v/>
      </c>
      <c r="AF864" s="96" t="str">
        <f t="shared" ref="AF864:AF927" si="365">IF(AND(ISNUMBER(AD864),ISNUMBER($AF$12)),ROUND(AD864*$AF$12,2),"")</f>
        <v/>
      </c>
      <c r="AG864" s="96" t="str">
        <f t="shared" ref="AG864:AG927" si="366">IF(AND(ISNUMBER(C864),ISNUMBER(Q864),ISNUMBER($AG$12)),IF(Q864&gt;$AG$12,ROUND(C864*Q864*2,2),0),"")</f>
        <v/>
      </c>
      <c r="AH864" s="96" t="str">
        <f t="shared" si="350"/>
        <v/>
      </c>
      <c r="AI864" s="129" t="str">
        <f t="shared" si="351"/>
        <v/>
      </c>
    </row>
    <row r="865" spans="1:35" hidden="1">
      <c r="A865" s="130"/>
      <c r="B865" s="99"/>
      <c r="C865" s="97"/>
      <c r="D865" s="98"/>
      <c r="E865" s="98"/>
      <c r="F865" s="98"/>
      <c r="G865" s="98"/>
      <c r="H865" s="93" t="str">
        <f t="shared" si="352"/>
        <v/>
      </c>
      <c r="I865" s="778"/>
      <c r="J865" s="95" t="str">
        <f t="shared" si="353"/>
        <v/>
      </c>
      <c r="K865" s="95" t="str">
        <f t="shared" si="354"/>
        <v/>
      </c>
      <c r="L865" s="909"/>
      <c r="M865" s="93" t="str">
        <f t="shared" ref="M865:M928" si="367">IF(AND(ISNUMBER(C865),ISNUMBER(L865)),ROUND(C865*L865,2),"")</f>
        <v/>
      </c>
      <c r="N865" s="93" t="str">
        <f t="shared" si="355"/>
        <v/>
      </c>
      <c r="O865" s="96"/>
      <c r="P865" s="96" t="str">
        <f t="shared" ref="P865:P928" si="368">IF(AND(ISNUMBER(C865),ISNUMBER(K865),ISNUMBER(L865),ISNUMBER(O865)),ROUND(C865*K865*L865*O865+((L865-1)*0.2*C865*O865),2),"")</f>
        <v/>
      </c>
      <c r="Q865" s="96" t="str">
        <f t="shared" si="356"/>
        <v/>
      </c>
      <c r="R865" s="96" t="str">
        <f t="shared" si="357"/>
        <v/>
      </c>
      <c r="S865" s="96" t="str">
        <f t="shared" ref="S865:S928" si="369">IF(AND(ISNUMBER(I865),ISNUMBER(L865)),IF(L865&gt;1,VLOOKUP(I865,$C$1021:$F$1028,4),0),"")</f>
        <v/>
      </c>
      <c r="T865" s="96" t="str">
        <f t="shared" si="358"/>
        <v/>
      </c>
      <c r="U865" s="96" t="str">
        <f t="shared" si="359"/>
        <v/>
      </c>
      <c r="V865" s="96" t="str">
        <f t="shared" si="360"/>
        <v/>
      </c>
      <c r="W865" s="96" t="str">
        <f t="shared" si="361"/>
        <v/>
      </c>
      <c r="X865" s="96" t="str">
        <f t="shared" ref="X865:X928" si="370">IF(AND(ISNUMBER(T865),ISNUMBER(R865),ISNUMBER(I865),ISNUMBER(L865),ISNUMBER(U865),ISNUMBER(K865),ISNUMBER(C865)),IF(U865&lt;VLOOKUP(I865,$C$1021:$K$1028,9),ROUND((((T865-(2*R865)+0.1+0.1)*VLOOKUP(I865,$C$1021:$L$1028,10))-(L865*(PI()*(K865/2)^2)))*C865,2),""),"")</f>
        <v/>
      </c>
      <c r="Y865" s="96" t="str">
        <f t="shared" ref="Y865:Y928" si="371">IF(ISNUMBER(X865),U865-0.1,"")</f>
        <v/>
      </c>
      <c r="Z865" s="96" t="str">
        <f t="shared" si="362"/>
        <v/>
      </c>
      <c r="AA865" s="96" t="str">
        <f t="shared" ref="AA865:AA928" si="372">IF(Z865&lt;0,"",Z865)</f>
        <v/>
      </c>
      <c r="AB865" s="96" t="str">
        <f t="shared" ref="AB865:AB928" si="373">IF(AND(ISNUMBER(AA865),ISNUMBER($AB$12)),ROUND(AA865*$AB$12,2),"")</f>
        <v/>
      </c>
      <c r="AC865" s="96" t="str">
        <f t="shared" si="363"/>
        <v/>
      </c>
      <c r="AD865" s="96" t="str">
        <f t="shared" ref="AD865:AD928" si="374">IF(ISNUMBER(AB865),AB865,"")</f>
        <v/>
      </c>
      <c r="AE865" s="96" t="str">
        <f t="shared" si="364"/>
        <v/>
      </c>
      <c r="AF865" s="96" t="str">
        <f t="shared" si="365"/>
        <v/>
      </c>
      <c r="AG865" s="96" t="str">
        <f t="shared" si="366"/>
        <v/>
      </c>
      <c r="AH865" s="96" t="str">
        <f t="shared" ref="AH865:AH928" si="375">IF(ISNUMBER(Y865),IF(AND(Y865&lt;0,ABS(Y865)&lt;$AH$12),ROUND((T865-(2*R865)+0.1+0.1)*ABS(Y865)*C865,2),IF(ABS(Y865)&gt;=$AH$12,ROUND((T865-(2*R865)+0.1+0.1)*$AH$12*C865,2),"")),"")</f>
        <v/>
      </c>
      <c r="AI865" s="129" t="str">
        <f t="shared" ref="AI865:AI928" si="376">IF(AND(ISNUMBER(Y865),ISNUMBER($AI$12)),IF(AND(Y865&lt;0,ABS(Y865)&gt;$AH$12),ROUND((T865-(2*R865)+0.1+0.1)*(ABS(Y865)-$AH$12)*C865,2),""),"")</f>
        <v/>
      </c>
    </row>
    <row r="866" spans="1:35" hidden="1">
      <c r="A866" s="130"/>
      <c r="B866" s="99"/>
      <c r="C866" s="97"/>
      <c r="D866" s="98"/>
      <c r="E866" s="98"/>
      <c r="F866" s="98"/>
      <c r="G866" s="98"/>
      <c r="H866" s="93" t="str">
        <f t="shared" si="352"/>
        <v/>
      </c>
      <c r="I866" s="778"/>
      <c r="J866" s="95" t="str">
        <f t="shared" si="353"/>
        <v/>
      </c>
      <c r="K866" s="95" t="str">
        <f t="shared" si="354"/>
        <v/>
      </c>
      <c r="L866" s="909"/>
      <c r="M866" s="93" t="str">
        <f t="shared" si="367"/>
        <v/>
      </c>
      <c r="N866" s="93" t="str">
        <f t="shared" si="355"/>
        <v/>
      </c>
      <c r="O866" s="96"/>
      <c r="P866" s="96" t="str">
        <f t="shared" si="368"/>
        <v/>
      </c>
      <c r="Q866" s="96" t="str">
        <f t="shared" si="356"/>
        <v/>
      </c>
      <c r="R866" s="96" t="str">
        <f t="shared" si="357"/>
        <v/>
      </c>
      <c r="S866" s="96" t="str">
        <f t="shared" si="369"/>
        <v/>
      </c>
      <c r="T866" s="96" t="str">
        <f t="shared" si="358"/>
        <v/>
      </c>
      <c r="U866" s="96" t="str">
        <f t="shared" si="359"/>
        <v/>
      </c>
      <c r="V866" s="96" t="str">
        <f t="shared" si="360"/>
        <v/>
      </c>
      <c r="W866" s="96" t="str">
        <f t="shared" si="361"/>
        <v/>
      </c>
      <c r="X866" s="96" t="str">
        <f t="shared" si="370"/>
        <v/>
      </c>
      <c r="Y866" s="96" t="str">
        <f t="shared" si="371"/>
        <v/>
      </c>
      <c r="Z866" s="96" t="str">
        <f t="shared" si="362"/>
        <v/>
      </c>
      <c r="AA866" s="96" t="str">
        <f t="shared" si="372"/>
        <v/>
      </c>
      <c r="AB866" s="96" t="str">
        <f t="shared" si="373"/>
        <v/>
      </c>
      <c r="AC866" s="96" t="str">
        <f t="shared" si="363"/>
        <v/>
      </c>
      <c r="AD866" s="96" t="str">
        <f t="shared" si="374"/>
        <v/>
      </c>
      <c r="AE866" s="96" t="str">
        <f t="shared" si="364"/>
        <v/>
      </c>
      <c r="AF866" s="96" t="str">
        <f t="shared" si="365"/>
        <v/>
      </c>
      <c r="AG866" s="96" t="str">
        <f t="shared" si="366"/>
        <v/>
      </c>
      <c r="AH866" s="96" t="str">
        <f t="shared" si="375"/>
        <v/>
      </c>
      <c r="AI866" s="129" t="str">
        <f t="shared" si="376"/>
        <v/>
      </c>
    </row>
    <row r="867" spans="1:35" hidden="1">
      <c r="A867" s="130"/>
      <c r="B867" s="99"/>
      <c r="C867" s="97"/>
      <c r="D867" s="98"/>
      <c r="E867" s="98"/>
      <c r="F867" s="98"/>
      <c r="G867" s="98"/>
      <c r="H867" s="93" t="str">
        <f t="shared" si="352"/>
        <v/>
      </c>
      <c r="I867" s="778"/>
      <c r="J867" s="95" t="str">
        <f t="shared" si="353"/>
        <v/>
      </c>
      <c r="K867" s="95" t="str">
        <f t="shared" si="354"/>
        <v/>
      </c>
      <c r="L867" s="909"/>
      <c r="M867" s="93" t="str">
        <f t="shared" si="367"/>
        <v/>
      </c>
      <c r="N867" s="93" t="str">
        <f t="shared" si="355"/>
        <v/>
      </c>
      <c r="O867" s="96"/>
      <c r="P867" s="96" t="str">
        <f t="shared" si="368"/>
        <v/>
      </c>
      <c r="Q867" s="96" t="str">
        <f t="shared" si="356"/>
        <v/>
      </c>
      <c r="R867" s="96" t="str">
        <f t="shared" si="357"/>
        <v/>
      </c>
      <c r="S867" s="96" t="str">
        <f t="shared" si="369"/>
        <v/>
      </c>
      <c r="T867" s="96" t="str">
        <f t="shared" si="358"/>
        <v/>
      </c>
      <c r="U867" s="96" t="str">
        <f t="shared" si="359"/>
        <v/>
      </c>
      <c r="V867" s="96" t="str">
        <f t="shared" si="360"/>
        <v/>
      </c>
      <c r="W867" s="96" t="str">
        <f t="shared" si="361"/>
        <v/>
      </c>
      <c r="X867" s="96" t="str">
        <f t="shared" si="370"/>
        <v/>
      </c>
      <c r="Y867" s="96" t="str">
        <f t="shared" si="371"/>
        <v/>
      </c>
      <c r="Z867" s="96" t="str">
        <f t="shared" si="362"/>
        <v/>
      </c>
      <c r="AA867" s="96" t="str">
        <f t="shared" si="372"/>
        <v/>
      </c>
      <c r="AB867" s="96" t="str">
        <f t="shared" si="373"/>
        <v/>
      </c>
      <c r="AC867" s="96" t="str">
        <f t="shared" si="363"/>
        <v/>
      </c>
      <c r="AD867" s="96" t="str">
        <f t="shared" si="374"/>
        <v/>
      </c>
      <c r="AE867" s="96" t="str">
        <f t="shared" si="364"/>
        <v/>
      </c>
      <c r="AF867" s="96" t="str">
        <f t="shared" si="365"/>
        <v/>
      </c>
      <c r="AG867" s="96" t="str">
        <f t="shared" si="366"/>
        <v/>
      </c>
      <c r="AH867" s="96" t="str">
        <f t="shared" si="375"/>
        <v/>
      </c>
      <c r="AI867" s="129" t="str">
        <f t="shared" si="376"/>
        <v/>
      </c>
    </row>
    <row r="868" spans="1:35" hidden="1">
      <c r="A868" s="130"/>
      <c r="B868" s="99"/>
      <c r="C868" s="97"/>
      <c r="D868" s="98"/>
      <c r="E868" s="98"/>
      <c r="F868" s="98"/>
      <c r="G868" s="98"/>
      <c r="H868" s="93" t="str">
        <f t="shared" si="352"/>
        <v/>
      </c>
      <c r="I868" s="778"/>
      <c r="J868" s="95" t="str">
        <f t="shared" si="353"/>
        <v/>
      </c>
      <c r="K868" s="95" t="str">
        <f t="shared" si="354"/>
        <v/>
      </c>
      <c r="L868" s="909"/>
      <c r="M868" s="93" t="str">
        <f t="shared" si="367"/>
        <v/>
      </c>
      <c r="N868" s="93" t="str">
        <f t="shared" si="355"/>
        <v/>
      </c>
      <c r="O868" s="96"/>
      <c r="P868" s="96" t="str">
        <f t="shared" si="368"/>
        <v/>
      </c>
      <c r="Q868" s="96" t="str">
        <f t="shared" si="356"/>
        <v/>
      </c>
      <c r="R868" s="96" t="str">
        <f t="shared" si="357"/>
        <v/>
      </c>
      <c r="S868" s="96" t="str">
        <f t="shared" si="369"/>
        <v/>
      </c>
      <c r="T868" s="96" t="str">
        <f t="shared" si="358"/>
        <v/>
      </c>
      <c r="U868" s="96" t="str">
        <f t="shared" si="359"/>
        <v/>
      </c>
      <c r="V868" s="96" t="str">
        <f t="shared" si="360"/>
        <v/>
      </c>
      <c r="W868" s="96" t="str">
        <f t="shared" si="361"/>
        <v/>
      </c>
      <c r="X868" s="96" t="str">
        <f t="shared" si="370"/>
        <v/>
      </c>
      <c r="Y868" s="96" t="str">
        <f t="shared" si="371"/>
        <v/>
      </c>
      <c r="Z868" s="96" t="str">
        <f t="shared" si="362"/>
        <v/>
      </c>
      <c r="AA868" s="96" t="str">
        <f t="shared" si="372"/>
        <v/>
      </c>
      <c r="AB868" s="96" t="str">
        <f t="shared" si="373"/>
        <v/>
      </c>
      <c r="AC868" s="96" t="str">
        <f t="shared" si="363"/>
        <v/>
      </c>
      <c r="AD868" s="96" t="str">
        <f t="shared" si="374"/>
        <v/>
      </c>
      <c r="AE868" s="96" t="str">
        <f t="shared" si="364"/>
        <v/>
      </c>
      <c r="AF868" s="96" t="str">
        <f t="shared" si="365"/>
        <v/>
      </c>
      <c r="AG868" s="96" t="str">
        <f t="shared" si="366"/>
        <v/>
      </c>
      <c r="AH868" s="96" t="str">
        <f t="shared" si="375"/>
        <v/>
      </c>
      <c r="AI868" s="129" t="str">
        <f t="shared" si="376"/>
        <v/>
      </c>
    </row>
    <row r="869" spans="1:35" hidden="1">
      <c r="A869" s="130"/>
      <c r="B869" s="99"/>
      <c r="C869" s="97"/>
      <c r="D869" s="98"/>
      <c r="E869" s="98"/>
      <c r="F869" s="98"/>
      <c r="G869" s="98"/>
      <c r="H869" s="93" t="str">
        <f t="shared" si="352"/>
        <v/>
      </c>
      <c r="I869" s="778"/>
      <c r="J869" s="95" t="str">
        <f t="shared" si="353"/>
        <v/>
      </c>
      <c r="K869" s="95" t="str">
        <f t="shared" si="354"/>
        <v/>
      </c>
      <c r="L869" s="909"/>
      <c r="M869" s="93" t="str">
        <f t="shared" si="367"/>
        <v/>
      </c>
      <c r="N869" s="93" t="str">
        <f t="shared" si="355"/>
        <v/>
      </c>
      <c r="O869" s="96"/>
      <c r="P869" s="96" t="str">
        <f t="shared" si="368"/>
        <v/>
      </c>
      <c r="Q869" s="96" t="str">
        <f t="shared" si="356"/>
        <v/>
      </c>
      <c r="R869" s="96" t="str">
        <f t="shared" si="357"/>
        <v/>
      </c>
      <c r="S869" s="96" t="str">
        <f t="shared" si="369"/>
        <v/>
      </c>
      <c r="T869" s="96" t="str">
        <f t="shared" si="358"/>
        <v/>
      </c>
      <c r="U869" s="96" t="str">
        <f t="shared" si="359"/>
        <v/>
      </c>
      <c r="V869" s="96" t="str">
        <f t="shared" si="360"/>
        <v/>
      </c>
      <c r="W869" s="96" t="str">
        <f t="shared" si="361"/>
        <v/>
      </c>
      <c r="X869" s="96" t="str">
        <f t="shared" si="370"/>
        <v/>
      </c>
      <c r="Y869" s="96" t="str">
        <f t="shared" si="371"/>
        <v/>
      </c>
      <c r="Z869" s="96" t="str">
        <f t="shared" si="362"/>
        <v/>
      </c>
      <c r="AA869" s="96" t="str">
        <f t="shared" si="372"/>
        <v/>
      </c>
      <c r="AB869" s="96" t="str">
        <f t="shared" si="373"/>
        <v/>
      </c>
      <c r="AC869" s="96" t="str">
        <f t="shared" si="363"/>
        <v/>
      </c>
      <c r="AD869" s="96" t="str">
        <f t="shared" si="374"/>
        <v/>
      </c>
      <c r="AE869" s="96" t="str">
        <f t="shared" si="364"/>
        <v/>
      </c>
      <c r="AF869" s="96" t="str">
        <f t="shared" si="365"/>
        <v/>
      </c>
      <c r="AG869" s="96" t="str">
        <f t="shared" si="366"/>
        <v/>
      </c>
      <c r="AH869" s="96" t="str">
        <f t="shared" si="375"/>
        <v/>
      </c>
      <c r="AI869" s="129" t="str">
        <f t="shared" si="376"/>
        <v/>
      </c>
    </row>
    <row r="870" spans="1:35" hidden="1">
      <c r="A870" s="130"/>
      <c r="B870" s="99"/>
      <c r="C870" s="97"/>
      <c r="D870" s="98"/>
      <c r="E870" s="98"/>
      <c r="F870" s="98"/>
      <c r="G870" s="98"/>
      <c r="H870" s="93" t="str">
        <f t="shared" si="352"/>
        <v/>
      </c>
      <c r="I870" s="778"/>
      <c r="J870" s="95" t="str">
        <f t="shared" si="353"/>
        <v/>
      </c>
      <c r="K870" s="95" t="str">
        <f t="shared" si="354"/>
        <v/>
      </c>
      <c r="L870" s="909"/>
      <c r="M870" s="93" t="str">
        <f t="shared" si="367"/>
        <v/>
      </c>
      <c r="N870" s="93" t="str">
        <f t="shared" si="355"/>
        <v/>
      </c>
      <c r="O870" s="96"/>
      <c r="P870" s="96" t="str">
        <f t="shared" si="368"/>
        <v/>
      </c>
      <c r="Q870" s="96" t="str">
        <f t="shared" si="356"/>
        <v/>
      </c>
      <c r="R870" s="96" t="str">
        <f t="shared" si="357"/>
        <v/>
      </c>
      <c r="S870" s="96" t="str">
        <f t="shared" si="369"/>
        <v/>
      </c>
      <c r="T870" s="96" t="str">
        <f t="shared" si="358"/>
        <v/>
      </c>
      <c r="U870" s="96" t="str">
        <f t="shared" si="359"/>
        <v/>
      </c>
      <c r="V870" s="96" t="str">
        <f t="shared" si="360"/>
        <v/>
      </c>
      <c r="W870" s="96" t="str">
        <f t="shared" si="361"/>
        <v/>
      </c>
      <c r="X870" s="96" t="str">
        <f t="shared" si="370"/>
        <v/>
      </c>
      <c r="Y870" s="96" t="str">
        <f t="shared" si="371"/>
        <v/>
      </c>
      <c r="Z870" s="96" t="str">
        <f t="shared" si="362"/>
        <v/>
      </c>
      <c r="AA870" s="96" t="str">
        <f t="shared" si="372"/>
        <v/>
      </c>
      <c r="AB870" s="96" t="str">
        <f t="shared" si="373"/>
        <v/>
      </c>
      <c r="AC870" s="96" t="str">
        <f t="shared" si="363"/>
        <v/>
      </c>
      <c r="AD870" s="96" t="str">
        <f t="shared" si="374"/>
        <v/>
      </c>
      <c r="AE870" s="96" t="str">
        <f t="shared" si="364"/>
        <v/>
      </c>
      <c r="AF870" s="96" t="str">
        <f t="shared" si="365"/>
        <v/>
      </c>
      <c r="AG870" s="96" t="str">
        <f t="shared" si="366"/>
        <v/>
      </c>
      <c r="AH870" s="96" t="str">
        <f t="shared" si="375"/>
        <v/>
      </c>
      <c r="AI870" s="129" t="str">
        <f t="shared" si="376"/>
        <v/>
      </c>
    </row>
    <row r="871" spans="1:35" hidden="1">
      <c r="A871" s="130"/>
      <c r="B871" s="99"/>
      <c r="C871" s="97"/>
      <c r="D871" s="98"/>
      <c r="E871" s="98"/>
      <c r="F871" s="98"/>
      <c r="G871" s="98"/>
      <c r="H871" s="93" t="str">
        <f t="shared" si="352"/>
        <v/>
      </c>
      <c r="I871" s="778"/>
      <c r="J871" s="95" t="str">
        <f t="shared" si="353"/>
        <v/>
      </c>
      <c r="K871" s="95" t="str">
        <f t="shared" si="354"/>
        <v/>
      </c>
      <c r="L871" s="909"/>
      <c r="M871" s="93" t="str">
        <f t="shared" si="367"/>
        <v/>
      </c>
      <c r="N871" s="93" t="str">
        <f t="shared" si="355"/>
        <v/>
      </c>
      <c r="O871" s="96"/>
      <c r="P871" s="96" t="str">
        <f t="shared" si="368"/>
        <v/>
      </c>
      <c r="Q871" s="96" t="str">
        <f t="shared" si="356"/>
        <v/>
      </c>
      <c r="R871" s="96" t="str">
        <f t="shared" si="357"/>
        <v/>
      </c>
      <c r="S871" s="96" t="str">
        <f t="shared" si="369"/>
        <v/>
      </c>
      <c r="T871" s="96" t="str">
        <f t="shared" si="358"/>
        <v/>
      </c>
      <c r="U871" s="96" t="str">
        <f t="shared" si="359"/>
        <v/>
      </c>
      <c r="V871" s="96" t="str">
        <f t="shared" si="360"/>
        <v/>
      </c>
      <c r="W871" s="96" t="str">
        <f t="shared" si="361"/>
        <v/>
      </c>
      <c r="X871" s="96" t="str">
        <f t="shared" si="370"/>
        <v/>
      </c>
      <c r="Y871" s="96" t="str">
        <f t="shared" si="371"/>
        <v/>
      </c>
      <c r="Z871" s="96" t="str">
        <f t="shared" si="362"/>
        <v/>
      </c>
      <c r="AA871" s="96" t="str">
        <f t="shared" si="372"/>
        <v/>
      </c>
      <c r="AB871" s="96" t="str">
        <f t="shared" si="373"/>
        <v/>
      </c>
      <c r="AC871" s="96" t="str">
        <f t="shared" si="363"/>
        <v/>
      </c>
      <c r="AD871" s="96" t="str">
        <f t="shared" si="374"/>
        <v/>
      </c>
      <c r="AE871" s="96" t="str">
        <f t="shared" si="364"/>
        <v/>
      </c>
      <c r="AF871" s="96" t="str">
        <f t="shared" si="365"/>
        <v/>
      </c>
      <c r="AG871" s="96" t="str">
        <f t="shared" si="366"/>
        <v/>
      </c>
      <c r="AH871" s="96" t="str">
        <f t="shared" si="375"/>
        <v/>
      </c>
      <c r="AI871" s="129" t="str">
        <f t="shared" si="376"/>
        <v/>
      </c>
    </row>
    <row r="872" spans="1:35" hidden="1">
      <c r="A872" s="130"/>
      <c r="B872" s="99"/>
      <c r="C872" s="97"/>
      <c r="D872" s="98"/>
      <c r="E872" s="98"/>
      <c r="F872" s="98"/>
      <c r="G872" s="98"/>
      <c r="H872" s="93" t="str">
        <f t="shared" si="352"/>
        <v/>
      </c>
      <c r="I872" s="778"/>
      <c r="J872" s="95" t="str">
        <f t="shared" si="353"/>
        <v/>
      </c>
      <c r="K872" s="95" t="str">
        <f t="shared" si="354"/>
        <v/>
      </c>
      <c r="L872" s="909"/>
      <c r="M872" s="93" t="str">
        <f t="shared" si="367"/>
        <v/>
      </c>
      <c r="N872" s="93" t="str">
        <f t="shared" si="355"/>
        <v/>
      </c>
      <c r="O872" s="96"/>
      <c r="P872" s="96" t="str">
        <f t="shared" si="368"/>
        <v/>
      </c>
      <c r="Q872" s="96" t="str">
        <f t="shared" si="356"/>
        <v/>
      </c>
      <c r="R872" s="96" t="str">
        <f t="shared" si="357"/>
        <v/>
      </c>
      <c r="S872" s="96" t="str">
        <f t="shared" si="369"/>
        <v/>
      </c>
      <c r="T872" s="96" t="str">
        <f t="shared" si="358"/>
        <v/>
      </c>
      <c r="U872" s="96" t="str">
        <f t="shared" si="359"/>
        <v/>
      </c>
      <c r="V872" s="96" t="str">
        <f t="shared" si="360"/>
        <v/>
      </c>
      <c r="W872" s="96" t="str">
        <f t="shared" si="361"/>
        <v/>
      </c>
      <c r="X872" s="96" t="str">
        <f t="shared" si="370"/>
        <v/>
      </c>
      <c r="Y872" s="96" t="str">
        <f t="shared" si="371"/>
        <v/>
      </c>
      <c r="Z872" s="96" t="str">
        <f t="shared" si="362"/>
        <v/>
      </c>
      <c r="AA872" s="96" t="str">
        <f t="shared" si="372"/>
        <v/>
      </c>
      <c r="AB872" s="96" t="str">
        <f t="shared" si="373"/>
        <v/>
      </c>
      <c r="AC872" s="96" t="str">
        <f t="shared" si="363"/>
        <v/>
      </c>
      <c r="AD872" s="96" t="str">
        <f t="shared" si="374"/>
        <v/>
      </c>
      <c r="AE872" s="96" t="str">
        <f t="shared" si="364"/>
        <v/>
      </c>
      <c r="AF872" s="96" t="str">
        <f t="shared" si="365"/>
        <v/>
      </c>
      <c r="AG872" s="96" t="str">
        <f t="shared" si="366"/>
        <v/>
      </c>
      <c r="AH872" s="96" t="str">
        <f t="shared" si="375"/>
        <v/>
      </c>
      <c r="AI872" s="129" t="str">
        <f t="shared" si="376"/>
        <v/>
      </c>
    </row>
    <row r="873" spans="1:35" hidden="1">
      <c r="A873" s="130"/>
      <c r="B873" s="99"/>
      <c r="C873" s="97"/>
      <c r="D873" s="98"/>
      <c r="E873" s="98"/>
      <c r="F873" s="98"/>
      <c r="G873" s="98"/>
      <c r="H873" s="93" t="str">
        <f t="shared" si="352"/>
        <v/>
      </c>
      <c r="I873" s="778"/>
      <c r="J873" s="95" t="str">
        <f t="shared" si="353"/>
        <v/>
      </c>
      <c r="K873" s="95" t="str">
        <f t="shared" si="354"/>
        <v/>
      </c>
      <c r="L873" s="909"/>
      <c r="M873" s="93" t="str">
        <f t="shared" si="367"/>
        <v/>
      </c>
      <c r="N873" s="93" t="str">
        <f t="shared" si="355"/>
        <v/>
      </c>
      <c r="O873" s="96"/>
      <c r="P873" s="96" t="str">
        <f t="shared" si="368"/>
        <v/>
      </c>
      <c r="Q873" s="96" t="str">
        <f t="shared" si="356"/>
        <v/>
      </c>
      <c r="R873" s="96" t="str">
        <f t="shared" si="357"/>
        <v/>
      </c>
      <c r="S873" s="96" t="str">
        <f t="shared" si="369"/>
        <v/>
      </c>
      <c r="T873" s="96" t="str">
        <f t="shared" si="358"/>
        <v/>
      </c>
      <c r="U873" s="96" t="str">
        <f t="shared" si="359"/>
        <v/>
      </c>
      <c r="V873" s="96" t="str">
        <f t="shared" si="360"/>
        <v/>
      </c>
      <c r="W873" s="96" t="str">
        <f t="shared" si="361"/>
        <v/>
      </c>
      <c r="X873" s="96" t="str">
        <f t="shared" si="370"/>
        <v/>
      </c>
      <c r="Y873" s="96" t="str">
        <f t="shared" si="371"/>
        <v/>
      </c>
      <c r="Z873" s="96" t="str">
        <f t="shared" si="362"/>
        <v/>
      </c>
      <c r="AA873" s="96" t="str">
        <f t="shared" si="372"/>
        <v/>
      </c>
      <c r="AB873" s="96" t="str">
        <f t="shared" si="373"/>
        <v/>
      </c>
      <c r="AC873" s="96" t="str">
        <f t="shared" si="363"/>
        <v/>
      </c>
      <c r="AD873" s="96" t="str">
        <f t="shared" si="374"/>
        <v/>
      </c>
      <c r="AE873" s="96" t="str">
        <f t="shared" si="364"/>
        <v/>
      </c>
      <c r="AF873" s="96" t="str">
        <f t="shared" si="365"/>
        <v/>
      </c>
      <c r="AG873" s="96" t="str">
        <f t="shared" si="366"/>
        <v/>
      </c>
      <c r="AH873" s="96" t="str">
        <f t="shared" si="375"/>
        <v/>
      </c>
      <c r="AI873" s="129" t="str">
        <f t="shared" si="376"/>
        <v/>
      </c>
    </row>
    <row r="874" spans="1:35" hidden="1">
      <c r="A874" s="130"/>
      <c r="B874" s="99"/>
      <c r="C874" s="97"/>
      <c r="D874" s="98"/>
      <c r="E874" s="98"/>
      <c r="F874" s="98"/>
      <c r="G874" s="98"/>
      <c r="H874" s="93" t="str">
        <f t="shared" si="352"/>
        <v/>
      </c>
      <c r="I874" s="778"/>
      <c r="J874" s="95" t="str">
        <f t="shared" si="353"/>
        <v/>
      </c>
      <c r="K874" s="95" t="str">
        <f t="shared" si="354"/>
        <v/>
      </c>
      <c r="L874" s="909"/>
      <c r="M874" s="93" t="str">
        <f t="shared" si="367"/>
        <v/>
      </c>
      <c r="N874" s="93" t="str">
        <f t="shared" si="355"/>
        <v/>
      </c>
      <c r="O874" s="96"/>
      <c r="P874" s="96" t="str">
        <f t="shared" si="368"/>
        <v/>
      </c>
      <c r="Q874" s="96" t="str">
        <f t="shared" si="356"/>
        <v/>
      </c>
      <c r="R874" s="96" t="str">
        <f t="shared" si="357"/>
        <v/>
      </c>
      <c r="S874" s="96" t="str">
        <f t="shared" si="369"/>
        <v/>
      </c>
      <c r="T874" s="96" t="str">
        <f t="shared" si="358"/>
        <v/>
      </c>
      <c r="U874" s="96" t="str">
        <f t="shared" si="359"/>
        <v/>
      </c>
      <c r="V874" s="96" t="str">
        <f t="shared" si="360"/>
        <v/>
      </c>
      <c r="W874" s="96" t="str">
        <f t="shared" si="361"/>
        <v/>
      </c>
      <c r="X874" s="96" t="str">
        <f t="shared" si="370"/>
        <v/>
      </c>
      <c r="Y874" s="96" t="str">
        <f t="shared" si="371"/>
        <v/>
      </c>
      <c r="Z874" s="96" t="str">
        <f t="shared" si="362"/>
        <v/>
      </c>
      <c r="AA874" s="96" t="str">
        <f t="shared" si="372"/>
        <v/>
      </c>
      <c r="AB874" s="96" t="str">
        <f t="shared" si="373"/>
        <v/>
      </c>
      <c r="AC874" s="96" t="str">
        <f t="shared" si="363"/>
        <v/>
      </c>
      <c r="AD874" s="96" t="str">
        <f t="shared" si="374"/>
        <v/>
      </c>
      <c r="AE874" s="96" t="str">
        <f t="shared" si="364"/>
        <v/>
      </c>
      <c r="AF874" s="96" t="str">
        <f t="shared" si="365"/>
        <v/>
      </c>
      <c r="AG874" s="96" t="str">
        <f t="shared" si="366"/>
        <v/>
      </c>
      <c r="AH874" s="96" t="str">
        <f t="shared" si="375"/>
        <v/>
      </c>
      <c r="AI874" s="129" t="str">
        <f t="shared" si="376"/>
        <v/>
      </c>
    </row>
    <row r="875" spans="1:35" hidden="1">
      <c r="A875" s="130"/>
      <c r="B875" s="99"/>
      <c r="C875" s="97"/>
      <c r="D875" s="98"/>
      <c r="E875" s="98"/>
      <c r="F875" s="98"/>
      <c r="G875" s="98"/>
      <c r="H875" s="93" t="str">
        <f t="shared" si="352"/>
        <v/>
      </c>
      <c r="I875" s="778"/>
      <c r="J875" s="95" t="str">
        <f t="shared" si="353"/>
        <v/>
      </c>
      <c r="K875" s="95" t="str">
        <f t="shared" si="354"/>
        <v/>
      </c>
      <c r="L875" s="909"/>
      <c r="M875" s="93" t="str">
        <f t="shared" si="367"/>
        <v/>
      </c>
      <c r="N875" s="93" t="str">
        <f t="shared" si="355"/>
        <v/>
      </c>
      <c r="O875" s="96"/>
      <c r="P875" s="96" t="str">
        <f t="shared" si="368"/>
        <v/>
      </c>
      <c r="Q875" s="96" t="str">
        <f t="shared" si="356"/>
        <v/>
      </c>
      <c r="R875" s="96" t="str">
        <f t="shared" si="357"/>
        <v/>
      </c>
      <c r="S875" s="96" t="str">
        <f t="shared" si="369"/>
        <v/>
      </c>
      <c r="T875" s="96" t="str">
        <f t="shared" si="358"/>
        <v/>
      </c>
      <c r="U875" s="96" t="str">
        <f t="shared" si="359"/>
        <v/>
      </c>
      <c r="V875" s="96" t="str">
        <f t="shared" si="360"/>
        <v/>
      </c>
      <c r="W875" s="96" t="str">
        <f t="shared" si="361"/>
        <v/>
      </c>
      <c r="X875" s="96" t="str">
        <f t="shared" si="370"/>
        <v/>
      </c>
      <c r="Y875" s="96" t="str">
        <f t="shared" si="371"/>
        <v/>
      </c>
      <c r="Z875" s="96" t="str">
        <f t="shared" si="362"/>
        <v/>
      </c>
      <c r="AA875" s="96" t="str">
        <f t="shared" si="372"/>
        <v/>
      </c>
      <c r="AB875" s="96" t="str">
        <f t="shared" si="373"/>
        <v/>
      </c>
      <c r="AC875" s="96" t="str">
        <f t="shared" si="363"/>
        <v/>
      </c>
      <c r="AD875" s="96" t="str">
        <f t="shared" si="374"/>
        <v/>
      </c>
      <c r="AE875" s="96" t="str">
        <f t="shared" si="364"/>
        <v/>
      </c>
      <c r="AF875" s="96" t="str">
        <f t="shared" si="365"/>
        <v/>
      </c>
      <c r="AG875" s="96" t="str">
        <f t="shared" si="366"/>
        <v/>
      </c>
      <c r="AH875" s="96" t="str">
        <f t="shared" si="375"/>
        <v/>
      </c>
      <c r="AI875" s="129" t="str">
        <f t="shared" si="376"/>
        <v/>
      </c>
    </row>
    <row r="876" spans="1:35" hidden="1">
      <c r="A876" s="130"/>
      <c r="B876" s="99"/>
      <c r="C876" s="97"/>
      <c r="D876" s="98"/>
      <c r="E876" s="98"/>
      <c r="F876" s="98"/>
      <c r="G876" s="98"/>
      <c r="H876" s="93" t="str">
        <f t="shared" si="352"/>
        <v/>
      </c>
      <c r="I876" s="778"/>
      <c r="J876" s="95" t="str">
        <f t="shared" si="353"/>
        <v/>
      </c>
      <c r="K876" s="95" t="str">
        <f t="shared" si="354"/>
        <v/>
      </c>
      <c r="L876" s="909"/>
      <c r="M876" s="93" t="str">
        <f t="shared" si="367"/>
        <v/>
      </c>
      <c r="N876" s="93" t="str">
        <f t="shared" si="355"/>
        <v/>
      </c>
      <c r="O876" s="96"/>
      <c r="P876" s="96" t="str">
        <f t="shared" si="368"/>
        <v/>
      </c>
      <c r="Q876" s="96" t="str">
        <f t="shared" si="356"/>
        <v/>
      </c>
      <c r="R876" s="96" t="str">
        <f t="shared" si="357"/>
        <v/>
      </c>
      <c r="S876" s="96" t="str">
        <f t="shared" si="369"/>
        <v/>
      </c>
      <c r="T876" s="96" t="str">
        <f t="shared" si="358"/>
        <v/>
      </c>
      <c r="U876" s="96" t="str">
        <f t="shared" si="359"/>
        <v/>
      </c>
      <c r="V876" s="96" t="str">
        <f t="shared" si="360"/>
        <v/>
      </c>
      <c r="W876" s="96" t="str">
        <f t="shared" si="361"/>
        <v/>
      </c>
      <c r="X876" s="96" t="str">
        <f t="shared" si="370"/>
        <v/>
      </c>
      <c r="Y876" s="96" t="str">
        <f t="shared" si="371"/>
        <v/>
      </c>
      <c r="Z876" s="96" t="str">
        <f t="shared" si="362"/>
        <v/>
      </c>
      <c r="AA876" s="96" t="str">
        <f t="shared" si="372"/>
        <v/>
      </c>
      <c r="AB876" s="96" t="str">
        <f t="shared" si="373"/>
        <v/>
      </c>
      <c r="AC876" s="96" t="str">
        <f t="shared" si="363"/>
        <v/>
      </c>
      <c r="AD876" s="96" t="str">
        <f t="shared" si="374"/>
        <v/>
      </c>
      <c r="AE876" s="96" t="str">
        <f t="shared" si="364"/>
        <v/>
      </c>
      <c r="AF876" s="96" t="str">
        <f t="shared" si="365"/>
        <v/>
      </c>
      <c r="AG876" s="96" t="str">
        <f t="shared" si="366"/>
        <v/>
      </c>
      <c r="AH876" s="96" t="str">
        <f t="shared" si="375"/>
        <v/>
      </c>
      <c r="AI876" s="129" t="str">
        <f t="shared" si="376"/>
        <v/>
      </c>
    </row>
    <row r="877" spans="1:35" hidden="1">
      <c r="A877" s="130"/>
      <c r="B877" s="99"/>
      <c r="C877" s="97"/>
      <c r="D877" s="98"/>
      <c r="E877" s="98"/>
      <c r="F877" s="98"/>
      <c r="G877" s="98"/>
      <c r="H877" s="93" t="str">
        <f t="shared" si="352"/>
        <v/>
      </c>
      <c r="I877" s="778"/>
      <c r="J877" s="95" t="str">
        <f t="shared" si="353"/>
        <v/>
      </c>
      <c r="K877" s="95" t="str">
        <f t="shared" si="354"/>
        <v/>
      </c>
      <c r="L877" s="909"/>
      <c r="M877" s="93" t="str">
        <f t="shared" si="367"/>
        <v/>
      </c>
      <c r="N877" s="93" t="str">
        <f t="shared" si="355"/>
        <v/>
      </c>
      <c r="O877" s="96"/>
      <c r="P877" s="96" t="str">
        <f t="shared" si="368"/>
        <v/>
      </c>
      <c r="Q877" s="96" t="str">
        <f t="shared" si="356"/>
        <v/>
      </c>
      <c r="R877" s="96" t="str">
        <f t="shared" si="357"/>
        <v/>
      </c>
      <c r="S877" s="96" t="str">
        <f t="shared" si="369"/>
        <v/>
      </c>
      <c r="T877" s="96" t="str">
        <f t="shared" si="358"/>
        <v/>
      </c>
      <c r="U877" s="96" t="str">
        <f t="shared" si="359"/>
        <v/>
      </c>
      <c r="V877" s="96" t="str">
        <f t="shared" si="360"/>
        <v/>
      </c>
      <c r="W877" s="96" t="str">
        <f t="shared" si="361"/>
        <v/>
      </c>
      <c r="X877" s="96" t="str">
        <f t="shared" si="370"/>
        <v/>
      </c>
      <c r="Y877" s="96" t="str">
        <f t="shared" si="371"/>
        <v/>
      </c>
      <c r="Z877" s="96" t="str">
        <f t="shared" si="362"/>
        <v/>
      </c>
      <c r="AA877" s="96" t="str">
        <f t="shared" si="372"/>
        <v/>
      </c>
      <c r="AB877" s="96" t="str">
        <f t="shared" si="373"/>
        <v/>
      </c>
      <c r="AC877" s="96" t="str">
        <f t="shared" si="363"/>
        <v/>
      </c>
      <c r="AD877" s="96" t="str">
        <f t="shared" si="374"/>
        <v/>
      </c>
      <c r="AE877" s="96" t="str">
        <f t="shared" si="364"/>
        <v/>
      </c>
      <c r="AF877" s="96" t="str">
        <f t="shared" si="365"/>
        <v/>
      </c>
      <c r="AG877" s="96" t="str">
        <f t="shared" si="366"/>
        <v/>
      </c>
      <c r="AH877" s="96" t="str">
        <f t="shared" si="375"/>
        <v/>
      </c>
      <c r="AI877" s="129" t="str">
        <f t="shared" si="376"/>
        <v/>
      </c>
    </row>
    <row r="878" spans="1:35" hidden="1">
      <c r="A878" s="130"/>
      <c r="B878" s="99"/>
      <c r="C878" s="97"/>
      <c r="D878" s="98"/>
      <c r="E878" s="98"/>
      <c r="F878" s="98"/>
      <c r="G878" s="98"/>
      <c r="H878" s="93" t="str">
        <f t="shared" si="352"/>
        <v/>
      </c>
      <c r="I878" s="778"/>
      <c r="J878" s="95" t="str">
        <f t="shared" si="353"/>
        <v/>
      </c>
      <c r="K878" s="95" t="str">
        <f t="shared" si="354"/>
        <v/>
      </c>
      <c r="L878" s="909"/>
      <c r="M878" s="93" t="str">
        <f t="shared" si="367"/>
        <v/>
      </c>
      <c r="N878" s="93" t="str">
        <f t="shared" si="355"/>
        <v/>
      </c>
      <c r="O878" s="96"/>
      <c r="P878" s="96" t="str">
        <f t="shared" si="368"/>
        <v/>
      </c>
      <c r="Q878" s="96" t="str">
        <f t="shared" si="356"/>
        <v/>
      </c>
      <c r="R878" s="96" t="str">
        <f t="shared" si="357"/>
        <v/>
      </c>
      <c r="S878" s="96" t="str">
        <f t="shared" si="369"/>
        <v/>
      </c>
      <c r="T878" s="96" t="str">
        <f t="shared" si="358"/>
        <v/>
      </c>
      <c r="U878" s="96" t="str">
        <f t="shared" si="359"/>
        <v/>
      </c>
      <c r="V878" s="96" t="str">
        <f t="shared" si="360"/>
        <v/>
      </c>
      <c r="W878" s="96" t="str">
        <f t="shared" si="361"/>
        <v/>
      </c>
      <c r="X878" s="96" t="str">
        <f t="shared" si="370"/>
        <v/>
      </c>
      <c r="Y878" s="96" t="str">
        <f t="shared" si="371"/>
        <v/>
      </c>
      <c r="Z878" s="96" t="str">
        <f t="shared" si="362"/>
        <v/>
      </c>
      <c r="AA878" s="96" t="str">
        <f t="shared" si="372"/>
        <v/>
      </c>
      <c r="AB878" s="96" t="str">
        <f t="shared" si="373"/>
        <v/>
      </c>
      <c r="AC878" s="96" t="str">
        <f t="shared" si="363"/>
        <v/>
      </c>
      <c r="AD878" s="96" t="str">
        <f t="shared" si="374"/>
        <v/>
      </c>
      <c r="AE878" s="96" t="str">
        <f t="shared" si="364"/>
        <v/>
      </c>
      <c r="AF878" s="96" t="str">
        <f t="shared" si="365"/>
        <v/>
      </c>
      <c r="AG878" s="96" t="str">
        <f t="shared" si="366"/>
        <v/>
      </c>
      <c r="AH878" s="96" t="str">
        <f t="shared" si="375"/>
        <v/>
      </c>
      <c r="AI878" s="129" t="str">
        <f t="shared" si="376"/>
        <v/>
      </c>
    </row>
    <row r="879" spans="1:35" hidden="1">
      <c r="A879" s="130"/>
      <c r="B879" s="99"/>
      <c r="C879" s="97"/>
      <c r="D879" s="98"/>
      <c r="E879" s="98"/>
      <c r="F879" s="98"/>
      <c r="G879" s="98"/>
      <c r="H879" s="93" t="str">
        <f t="shared" si="352"/>
        <v/>
      </c>
      <c r="I879" s="778"/>
      <c r="J879" s="95" t="str">
        <f t="shared" si="353"/>
        <v/>
      </c>
      <c r="K879" s="95" t="str">
        <f t="shared" si="354"/>
        <v/>
      </c>
      <c r="L879" s="909"/>
      <c r="M879" s="93" t="str">
        <f t="shared" si="367"/>
        <v/>
      </c>
      <c r="N879" s="93" t="str">
        <f t="shared" si="355"/>
        <v/>
      </c>
      <c r="O879" s="96"/>
      <c r="P879" s="96" t="str">
        <f t="shared" si="368"/>
        <v/>
      </c>
      <c r="Q879" s="96" t="str">
        <f t="shared" si="356"/>
        <v/>
      </c>
      <c r="R879" s="96" t="str">
        <f t="shared" si="357"/>
        <v/>
      </c>
      <c r="S879" s="96" t="str">
        <f t="shared" si="369"/>
        <v/>
      </c>
      <c r="T879" s="96" t="str">
        <f t="shared" si="358"/>
        <v/>
      </c>
      <c r="U879" s="96" t="str">
        <f t="shared" si="359"/>
        <v/>
      </c>
      <c r="V879" s="96" t="str">
        <f t="shared" si="360"/>
        <v/>
      </c>
      <c r="W879" s="96" t="str">
        <f t="shared" si="361"/>
        <v/>
      </c>
      <c r="X879" s="96" t="str">
        <f t="shared" si="370"/>
        <v/>
      </c>
      <c r="Y879" s="96" t="str">
        <f t="shared" si="371"/>
        <v/>
      </c>
      <c r="Z879" s="96" t="str">
        <f t="shared" si="362"/>
        <v/>
      </c>
      <c r="AA879" s="96" t="str">
        <f t="shared" si="372"/>
        <v/>
      </c>
      <c r="AB879" s="96" t="str">
        <f t="shared" si="373"/>
        <v/>
      </c>
      <c r="AC879" s="96" t="str">
        <f t="shared" si="363"/>
        <v/>
      </c>
      <c r="AD879" s="96" t="str">
        <f t="shared" si="374"/>
        <v/>
      </c>
      <c r="AE879" s="96" t="str">
        <f t="shared" si="364"/>
        <v/>
      </c>
      <c r="AF879" s="96" t="str">
        <f t="shared" si="365"/>
        <v/>
      </c>
      <c r="AG879" s="96" t="str">
        <f t="shared" si="366"/>
        <v/>
      </c>
      <c r="AH879" s="96" t="str">
        <f t="shared" si="375"/>
        <v/>
      </c>
      <c r="AI879" s="129" t="str">
        <f t="shared" si="376"/>
        <v/>
      </c>
    </row>
    <row r="880" spans="1:35" hidden="1">
      <c r="A880" s="130"/>
      <c r="B880" s="99"/>
      <c r="C880" s="97"/>
      <c r="D880" s="98"/>
      <c r="E880" s="98"/>
      <c r="F880" s="98"/>
      <c r="G880" s="98"/>
      <c r="H880" s="93" t="str">
        <f t="shared" si="352"/>
        <v/>
      </c>
      <c r="I880" s="778"/>
      <c r="J880" s="95" t="str">
        <f t="shared" si="353"/>
        <v/>
      </c>
      <c r="K880" s="95" t="str">
        <f t="shared" si="354"/>
        <v/>
      </c>
      <c r="L880" s="909"/>
      <c r="M880" s="93" t="str">
        <f t="shared" si="367"/>
        <v/>
      </c>
      <c r="N880" s="93" t="str">
        <f t="shared" si="355"/>
        <v/>
      </c>
      <c r="O880" s="96"/>
      <c r="P880" s="96" t="str">
        <f t="shared" si="368"/>
        <v/>
      </c>
      <c r="Q880" s="96" t="str">
        <f t="shared" si="356"/>
        <v/>
      </c>
      <c r="R880" s="96" t="str">
        <f t="shared" si="357"/>
        <v/>
      </c>
      <c r="S880" s="96" t="str">
        <f t="shared" si="369"/>
        <v/>
      </c>
      <c r="T880" s="96" t="str">
        <f t="shared" si="358"/>
        <v/>
      </c>
      <c r="U880" s="96" t="str">
        <f t="shared" si="359"/>
        <v/>
      </c>
      <c r="V880" s="96" t="str">
        <f t="shared" si="360"/>
        <v/>
      </c>
      <c r="W880" s="96" t="str">
        <f t="shared" si="361"/>
        <v/>
      </c>
      <c r="X880" s="96" t="str">
        <f t="shared" si="370"/>
        <v/>
      </c>
      <c r="Y880" s="96" t="str">
        <f t="shared" si="371"/>
        <v/>
      </c>
      <c r="Z880" s="96" t="str">
        <f t="shared" si="362"/>
        <v/>
      </c>
      <c r="AA880" s="96" t="str">
        <f t="shared" si="372"/>
        <v/>
      </c>
      <c r="AB880" s="96" t="str">
        <f t="shared" si="373"/>
        <v/>
      </c>
      <c r="AC880" s="96" t="str">
        <f t="shared" si="363"/>
        <v/>
      </c>
      <c r="AD880" s="96" t="str">
        <f t="shared" si="374"/>
        <v/>
      </c>
      <c r="AE880" s="96" t="str">
        <f t="shared" si="364"/>
        <v/>
      </c>
      <c r="AF880" s="96" t="str">
        <f t="shared" si="365"/>
        <v/>
      </c>
      <c r="AG880" s="96" t="str">
        <f t="shared" si="366"/>
        <v/>
      </c>
      <c r="AH880" s="96" t="str">
        <f t="shared" si="375"/>
        <v/>
      </c>
      <c r="AI880" s="129" t="str">
        <f t="shared" si="376"/>
        <v/>
      </c>
    </row>
    <row r="881" spans="1:35" hidden="1">
      <c r="A881" s="130"/>
      <c r="B881" s="99"/>
      <c r="C881" s="97"/>
      <c r="D881" s="98"/>
      <c r="E881" s="98"/>
      <c r="F881" s="98"/>
      <c r="G881" s="98"/>
      <c r="H881" s="93" t="str">
        <f t="shared" si="352"/>
        <v/>
      </c>
      <c r="I881" s="778"/>
      <c r="J881" s="95" t="str">
        <f t="shared" si="353"/>
        <v/>
      </c>
      <c r="K881" s="95" t="str">
        <f t="shared" si="354"/>
        <v/>
      </c>
      <c r="L881" s="909"/>
      <c r="M881" s="93" t="str">
        <f t="shared" si="367"/>
        <v/>
      </c>
      <c r="N881" s="93" t="str">
        <f t="shared" si="355"/>
        <v/>
      </c>
      <c r="O881" s="96"/>
      <c r="P881" s="96" t="str">
        <f t="shared" si="368"/>
        <v/>
      </c>
      <c r="Q881" s="96" t="str">
        <f t="shared" si="356"/>
        <v/>
      </c>
      <c r="R881" s="96" t="str">
        <f t="shared" si="357"/>
        <v/>
      </c>
      <c r="S881" s="96" t="str">
        <f t="shared" si="369"/>
        <v/>
      </c>
      <c r="T881" s="96" t="str">
        <f t="shared" si="358"/>
        <v/>
      </c>
      <c r="U881" s="96" t="str">
        <f t="shared" si="359"/>
        <v/>
      </c>
      <c r="V881" s="96" t="str">
        <f t="shared" si="360"/>
        <v/>
      </c>
      <c r="W881" s="96" t="str">
        <f t="shared" si="361"/>
        <v/>
      </c>
      <c r="X881" s="96" t="str">
        <f t="shared" si="370"/>
        <v/>
      </c>
      <c r="Y881" s="96" t="str">
        <f t="shared" si="371"/>
        <v/>
      </c>
      <c r="Z881" s="96" t="str">
        <f t="shared" si="362"/>
        <v/>
      </c>
      <c r="AA881" s="96" t="str">
        <f t="shared" si="372"/>
        <v/>
      </c>
      <c r="AB881" s="96" t="str">
        <f t="shared" si="373"/>
        <v/>
      </c>
      <c r="AC881" s="96" t="str">
        <f t="shared" si="363"/>
        <v/>
      </c>
      <c r="AD881" s="96" t="str">
        <f t="shared" si="374"/>
        <v/>
      </c>
      <c r="AE881" s="96" t="str">
        <f t="shared" si="364"/>
        <v/>
      </c>
      <c r="AF881" s="96" t="str">
        <f t="shared" si="365"/>
        <v/>
      </c>
      <c r="AG881" s="96" t="str">
        <f t="shared" si="366"/>
        <v/>
      </c>
      <c r="AH881" s="96" t="str">
        <f t="shared" si="375"/>
        <v/>
      </c>
      <c r="AI881" s="129" t="str">
        <f t="shared" si="376"/>
        <v/>
      </c>
    </row>
    <row r="882" spans="1:35" hidden="1">
      <c r="A882" s="130"/>
      <c r="B882" s="99"/>
      <c r="C882" s="97"/>
      <c r="D882" s="98"/>
      <c r="E882" s="98"/>
      <c r="F882" s="98"/>
      <c r="G882" s="98"/>
      <c r="H882" s="93" t="str">
        <f t="shared" si="352"/>
        <v/>
      </c>
      <c r="I882" s="778"/>
      <c r="J882" s="95" t="str">
        <f t="shared" si="353"/>
        <v/>
      </c>
      <c r="K882" s="95" t="str">
        <f t="shared" si="354"/>
        <v/>
      </c>
      <c r="L882" s="909"/>
      <c r="M882" s="93" t="str">
        <f t="shared" si="367"/>
        <v/>
      </c>
      <c r="N882" s="93" t="str">
        <f t="shared" si="355"/>
        <v/>
      </c>
      <c r="O882" s="96"/>
      <c r="P882" s="96" t="str">
        <f t="shared" si="368"/>
        <v/>
      </c>
      <c r="Q882" s="96" t="str">
        <f t="shared" si="356"/>
        <v/>
      </c>
      <c r="R882" s="96" t="str">
        <f t="shared" si="357"/>
        <v/>
      </c>
      <c r="S882" s="96" t="str">
        <f t="shared" si="369"/>
        <v/>
      </c>
      <c r="T882" s="96" t="str">
        <f t="shared" si="358"/>
        <v/>
      </c>
      <c r="U882" s="96" t="str">
        <f t="shared" si="359"/>
        <v/>
      </c>
      <c r="V882" s="96" t="str">
        <f t="shared" si="360"/>
        <v/>
      </c>
      <c r="W882" s="96" t="str">
        <f t="shared" si="361"/>
        <v/>
      </c>
      <c r="X882" s="96" t="str">
        <f t="shared" si="370"/>
        <v/>
      </c>
      <c r="Y882" s="96" t="str">
        <f t="shared" si="371"/>
        <v/>
      </c>
      <c r="Z882" s="96" t="str">
        <f t="shared" si="362"/>
        <v/>
      </c>
      <c r="AA882" s="96" t="str">
        <f t="shared" si="372"/>
        <v/>
      </c>
      <c r="AB882" s="96" t="str">
        <f t="shared" si="373"/>
        <v/>
      </c>
      <c r="AC882" s="96" t="str">
        <f t="shared" si="363"/>
        <v/>
      </c>
      <c r="AD882" s="96" t="str">
        <f t="shared" si="374"/>
        <v/>
      </c>
      <c r="AE882" s="96" t="str">
        <f t="shared" si="364"/>
        <v/>
      </c>
      <c r="AF882" s="96" t="str">
        <f t="shared" si="365"/>
        <v/>
      </c>
      <c r="AG882" s="96" t="str">
        <f t="shared" si="366"/>
        <v/>
      </c>
      <c r="AH882" s="96" t="str">
        <f t="shared" si="375"/>
        <v/>
      </c>
      <c r="AI882" s="129" t="str">
        <f t="shared" si="376"/>
        <v/>
      </c>
    </row>
    <row r="883" spans="1:35" hidden="1">
      <c r="A883" s="130"/>
      <c r="B883" s="99"/>
      <c r="C883" s="97"/>
      <c r="D883" s="98"/>
      <c r="E883" s="98"/>
      <c r="F883" s="98"/>
      <c r="G883" s="98"/>
      <c r="H883" s="93" t="str">
        <f t="shared" si="352"/>
        <v/>
      </c>
      <c r="I883" s="778"/>
      <c r="J883" s="95" t="str">
        <f t="shared" si="353"/>
        <v/>
      </c>
      <c r="K883" s="95" t="str">
        <f t="shared" si="354"/>
        <v/>
      </c>
      <c r="L883" s="909"/>
      <c r="M883" s="93" t="str">
        <f t="shared" si="367"/>
        <v/>
      </c>
      <c r="N883" s="93" t="str">
        <f t="shared" si="355"/>
        <v/>
      </c>
      <c r="O883" s="96"/>
      <c r="P883" s="96" t="str">
        <f t="shared" si="368"/>
        <v/>
      </c>
      <c r="Q883" s="96" t="str">
        <f t="shared" si="356"/>
        <v/>
      </c>
      <c r="R883" s="96" t="str">
        <f t="shared" si="357"/>
        <v/>
      </c>
      <c r="S883" s="96" t="str">
        <f t="shared" si="369"/>
        <v/>
      </c>
      <c r="T883" s="96" t="str">
        <f t="shared" si="358"/>
        <v/>
      </c>
      <c r="U883" s="96" t="str">
        <f t="shared" si="359"/>
        <v/>
      </c>
      <c r="V883" s="96" t="str">
        <f t="shared" si="360"/>
        <v/>
      </c>
      <c r="W883" s="96" t="str">
        <f t="shared" si="361"/>
        <v/>
      </c>
      <c r="X883" s="96" t="str">
        <f t="shared" si="370"/>
        <v/>
      </c>
      <c r="Y883" s="96" t="str">
        <f t="shared" si="371"/>
        <v/>
      </c>
      <c r="Z883" s="96" t="str">
        <f t="shared" si="362"/>
        <v/>
      </c>
      <c r="AA883" s="96" t="str">
        <f t="shared" si="372"/>
        <v/>
      </c>
      <c r="AB883" s="96" t="str">
        <f t="shared" si="373"/>
        <v/>
      </c>
      <c r="AC883" s="96" t="str">
        <f t="shared" si="363"/>
        <v/>
      </c>
      <c r="AD883" s="96" t="str">
        <f t="shared" si="374"/>
        <v/>
      </c>
      <c r="AE883" s="96" t="str">
        <f t="shared" si="364"/>
        <v/>
      </c>
      <c r="AF883" s="96" t="str">
        <f t="shared" si="365"/>
        <v/>
      </c>
      <c r="AG883" s="96" t="str">
        <f t="shared" si="366"/>
        <v/>
      </c>
      <c r="AH883" s="96" t="str">
        <f t="shared" si="375"/>
        <v/>
      </c>
      <c r="AI883" s="129" t="str">
        <f t="shared" si="376"/>
        <v/>
      </c>
    </row>
    <row r="884" spans="1:35" hidden="1">
      <c r="A884" s="130"/>
      <c r="B884" s="99"/>
      <c r="C884" s="97"/>
      <c r="D884" s="98"/>
      <c r="E884" s="98"/>
      <c r="F884" s="98"/>
      <c r="G884" s="98"/>
      <c r="H884" s="93" t="str">
        <f t="shared" si="352"/>
        <v/>
      </c>
      <c r="I884" s="778"/>
      <c r="J884" s="95" t="str">
        <f t="shared" si="353"/>
        <v/>
      </c>
      <c r="K884" s="95" t="str">
        <f t="shared" si="354"/>
        <v/>
      </c>
      <c r="L884" s="909"/>
      <c r="M884" s="93" t="str">
        <f t="shared" si="367"/>
        <v/>
      </c>
      <c r="N884" s="93" t="str">
        <f t="shared" si="355"/>
        <v/>
      </c>
      <c r="O884" s="96"/>
      <c r="P884" s="96" t="str">
        <f t="shared" si="368"/>
        <v/>
      </c>
      <c r="Q884" s="96" t="str">
        <f t="shared" si="356"/>
        <v/>
      </c>
      <c r="R884" s="96" t="str">
        <f t="shared" si="357"/>
        <v/>
      </c>
      <c r="S884" s="96" t="str">
        <f t="shared" si="369"/>
        <v/>
      </c>
      <c r="T884" s="96" t="str">
        <f t="shared" si="358"/>
        <v/>
      </c>
      <c r="U884" s="96" t="str">
        <f t="shared" si="359"/>
        <v/>
      </c>
      <c r="V884" s="96" t="str">
        <f t="shared" si="360"/>
        <v/>
      </c>
      <c r="W884" s="96" t="str">
        <f t="shared" si="361"/>
        <v/>
      </c>
      <c r="X884" s="96" t="str">
        <f t="shared" si="370"/>
        <v/>
      </c>
      <c r="Y884" s="96" t="str">
        <f t="shared" si="371"/>
        <v/>
      </c>
      <c r="Z884" s="96" t="str">
        <f t="shared" si="362"/>
        <v/>
      </c>
      <c r="AA884" s="96" t="str">
        <f t="shared" si="372"/>
        <v/>
      </c>
      <c r="AB884" s="96" t="str">
        <f t="shared" si="373"/>
        <v/>
      </c>
      <c r="AC884" s="96" t="str">
        <f t="shared" si="363"/>
        <v/>
      </c>
      <c r="AD884" s="96" t="str">
        <f t="shared" si="374"/>
        <v/>
      </c>
      <c r="AE884" s="96" t="str">
        <f t="shared" si="364"/>
        <v/>
      </c>
      <c r="AF884" s="96" t="str">
        <f t="shared" si="365"/>
        <v/>
      </c>
      <c r="AG884" s="96" t="str">
        <f t="shared" si="366"/>
        <v/>
      </c>
      <c r="AH884" s="96" t="str">
        <f t="shared" si="375"/>
        <v/>
      </c>
      <c r="AI884" s="129" t="str">
        <f t="shared" si="376"/>
        <v/>
      </c>
    </row>
    <row r="885" spans="1:35" hidden="1">
      <c r="A885" s="130"/>
      <c r="B885" s="99"/>
      <c r="C885" s="97"/>
      <c r="D885" s="98"/>
      <c r="E885" s="98"/>
      <c r="F885" s="98"/>
      <c r="G885" s="98"/>
      <c r="H885" s="93" t="str">
        <f t="shared" si="352"/>
        <v/>
      </c>
      <c r="I885" s="778"/>
      <c r="J885" s="95" t="str">
        <f t="shared" si="353"/>
        <v/>
      </c>
      <c r="K885" s="95" t="str">
        <f t="shared" si="354"/>
        <v/>
      </c>
      <c r="L885" s="909"/>
      <c r="M885" s="93" t="str">
        <f t="shared" si="367"/>
        <v/>
      </c>
      <c r="N885" s="93" t="str">
        <f t="shared" si="355"/>
        <v/>
      </c>
      <c r="O885" s="96"/>
      <c r="P885" s="96" t="str">
        <f t="shared" si="368"/>
        <v/>
      </c>
      <c r="Q885" s="96" t="str">
        <f t="shared" si="356"/>
        <v/>
      </c>
      <c r="R885" s="96" t="str">
        <f t="shared" si="357"/>
        <v/>
      </c>
      <c r="S885" s="96" t="str">
        <f t="shared" si="369"/>
        <v/>
      </c>
      <c r="T885" s="96" t="str">
        <f t="shared" si="358"/>
        <v/>
      </c>
      <c r="U885" s="96" t="str">
        <f t="shared" si="359"/>
        <v/>
      </c>
      <c r="V885" s="96" t="str">
        <f t="shared" si="360"/>
        <v/>
      </c>
      <c r="W885" s="96" t="str">
        <f t="shared" si="361"/>
        <v/>
      </c>
      <c r="X885" s="96" t="str">
        <f t="shared" si="370"/>
        <v/>
      </c>
      <c r="Y885" s="96" t="str">
        <f t="shared" si="371"/>
        <v/>
      </c>
      <c r="Z885" s="96" t="str">
        <f t="shared" si="362"/>
        <v/>
      </c>
      <c r="AA885" s="96" t="str">
        <f t="shared" si="372"/>
        <v/>
      </c>
      <c r="AB885" s="96" t="str">
        <f t="shared" si="373"/>
        <v/>
      </c>
      <c r="AC885" s="96" t="str">
        <f t="shared" si="363"/>
        <v/>
      </c>
      <c r="AD885" s="96" t="str">
        <f t="shared" si="374"/>
        <v/>
      </c>
      <c r="AE885" s="96" t="str">
        <f t="shared" si="364"/>
        <v/>
      </c>
      <c r="AF885" s="96" t="str">
        <f t="shared" si="365"/>
        <v/>
      </c>
      <c r="AG885" s="96" t="str">
        <f t="shared" si="366"/>
        <v/>
      </c>
      <c r="AH885" s="96" t="str">
        <f t="shared" si="375"/>
        <v/>
      </c>
      <c r="AI885" s="129" t="str">
        <f t="shared" si="376"/>
        <v/>
      </c>
    </row>
    <row r="886" spans="1:35" hidden="1">
      <c r="A886" s="130"/>
      <c r="B886" s="99"/>
      <c r="C886" s="97"/>
      <c r="D886" s="98"/>
      <c r="E886" s="98"/>
      <c r="F886" s="98"/>
      <c r="G886" s="98"/>
      <c r="H886" s="93" t="str">
        <f t="shared" si="352"/>
        <v/>
      </c>
      <c r="I886" s="778"/>
      <c r="J886" s="95" t="str">
        <f t="shared" si="353"/>
        <v/>
      </c>
      <c r="K886" s="95" t="str">
        <f t="shared" si="354"/>
        <v/>
      </c>
      <c r="L886" s="909"/>
      <c r="M886" s="93" t="str">
        <f t="shared" si="367"/>
        <v/>
      </c>
      <c r="N886" s="93" t="str">
        <f t="shared" si="355"/>
        <v/>
      </c>
      <c r="O886" s="96"/>
      <c r="P886" s="96" t="str">
        <f t="shared" si="368"/>
        <v/>
      </c>
      <c r="Q886" s="96" t="str">
        <f t="shared" si="356"/>
        <v/>
      </c>
      <c r="R886" s="96" t="str">
        <f t="shared" si="357"/>
        <v/>
      </c>
      <c r="S886" s="96" t="str">
        <f t="shared" si="369"/>
        <v/>
      </c>
      <c r="T886" s="96" t="str">
        <f t="shared" si="358"/>
        <v/>
      </c>
      <c r="U886" s="96" t="str">
        <f t="shared" si="359"/>
        <v/>
      </c>
      <c r="V886" s="96" t="str">
        <f t="shared" si="360"/>
        <v/>
      </c>
      <c r="W886" s="96" t="str">
        <f t="shared" si="361"/>
        <v/>
      </c>
      <c r="X886" s="96" t="str">
        <f t="shared" si="370"/>
        <v/>
      </c>
      <c r="Y886" s="96" t="str">
        <f t="shared" si="371"/>
        <v/>
      </c>
      <c r="Z886" s="96" t="str">
        <f t="shared" si="362"/>
        <v/>
      </c>
      <c r="AA886" s="96" t="str">
        <f t="shared" si="372"/>
        <v/>
      </c>
      <c r="AB886" s="96" t="str">
        <f t="shared" si="373"/>
        <v/>
      </c>
      <c r="AC886" s="96" t="str">
        <f t="shared" si="363"/>
        <v/>
      </c>
      <c r="AD886" s="96" t="str">
        <f t="shared" si="374"/>
        <v/>
      </c>
      <c r="AE886" s="96" t="str">
        <f t="shared" si="364"/>
        <v/>
      </c>
      <c r="AF886" s="96" t="str">
        <f t="shared" si="365"/>
        <v/>
      </c>
      <c r="AG886" s="96" t="str">
        <f t="shared" si="366"/>
        <v/>
      </c>
      <c r="AH886" s="96" t="str">
        <f t="shared" si="375"/>
        <v/>
      </c>
      <c r="AI886" s="129" t="str">
        <f t="shared" si="376"/>
        <v/>
      </c>
    </row>
    <row r="887" spans="1:35" hidden="1">
      <c r="A887" s="130"/>
      <c r="B887" s="99"/>
      <c r="C887" s="97"/>
      <c r="D887" s="98"/>
      <c r="E887" s="98"/>
      <c r="F887" s="98"/>
      <c r="G887" s="98"/>
      <c r="H887" s="93" t="str">
        <f t="shared" si="352"/>
        <v/>
      </c>
      <c r="I887" s="778"/>
      <c r="J887" s="95" t="str">
        <f t="shared" si="353"/>
        <v/>
      </c>
      <c r="K887" s="95" t="str">
        <f t="shared" si="354"/>
        <v/>
      </c>
      <c r="L887" s="909"/>
      <c r="M887" s="93" t="str">
        <f t="shared" si="367"/>
        <v/>
      </c>
      <c r="N887" s="93" t="str">
        <f t="shared" si="355"/>
        <v/>
      </c>
      <c r="O887" s="96"/>
      <c r="P887" s="96" t="str">
        <f t="shared" si="368"/>
        <v/>
      </c>
      <c r="Q887" s="96" t="str">
        <f t="shared" si="356"/>
        <v/>
      </c>
      <c r="R887" s="96" t="str">
        <f t="shared" si="357"/>
        <v/>
      </c>
      <c r="S887" s="96" t="str">
        <f t="shared" si="369"/>
        <v/>
      </c>
      <c r="T887" s="96" t="str">
        <f t="shared" si="358"/>
        <v/>
      </c>
      <c r="U887" s="96" t="str">
        <f t="shared" si="359"/>
        <v/>
      </c>
      <c r="V887" s="96" t="str">
        <f t="shared" si="360"/>
        <v/>
      </c>
      <c r="W887" s="96" t="str">
        <f t="shared" si="361"/>
        <v/>
      </c>
      <c r="X887" s="96" t="str">
        <f t="shared" si="370"/>
        <v/>
      </c>
      <c r="Y887" s="96" t="str">
        <f t="shared" si="371"/>
        <v/>
      </c>
      <c r="Z887" s="96" t="str">
        <f t="shared" si="362"/>
        <v/>
      </c>
      <c r="AA887" s="96" t="str">
        <f t="shared" si="372"/>
        <v/>
      </c>
      <c r="AB887" s="96" t="str">
        <f t="shared" si="373"/>
        <v/>
      </c>
      <c r="AC887" s="96" t="str">
        <f t="shared" si="363"/>
        <v/>
      </c>
      <c r="AD887" s="96" t="str">
        <f t="shared" si="374"/>
        <v/>
      </c>
      <c r="AE887" s="96" t="str">
        <f t="shared" si="364"/>
        <v/>
      </c>
      <c r="AF887" s="96" t="str">
        <f t="shared" si="365"/>
        <v/>
      </c>
      <c r="AG887" s="96" t="str">
        <f t="shared" si="366"/>
        <v/>
      </c>
      <c r="AH887" s="96" t="str">
        <f t="shared" si="375"/>
        <v/>
      </c>
      <c r="AI887" s="129" t="str">
        <f t="shared" si="376"/>
        <v/>
      </c>
    </row>
    <row r="888" spans="1:35" hidden="1">
      <c r="A888" s="130"/>
      <c r="B888" s="99"/>
      <c r="C888" s="97"/>
      <c r="D888" s="98"/>
      <c r="E888" s="98"/>
      <c r="F888" s="98"/>
      <c r="G888" s="98"/>
      <c r="H888" s="93" t="str">
        <f t="shared" si="352"/>
        <v/>
      </c>
      <c r="I888" s="778"/>
      <c r="J888" s="95" t="str">
        <f t="shared" si="353"/>
        <v/>
      </c>
      <c r="K888" s="95" t="str">
        <f t="shared" si="354"/>
        <v/>
      </c>
      <c r="L888" s="909"/>
      <c r="M888" s="93" t="str">
        <f t="shared" si="367"/>
        <v/>
      </c>
      <c r="N888" s="93" t="str">
        <f t="shared" si="355"/>
        <v/>
      </c>
      <c r="O888" s="96"/>
      <c r="P888" s="96" t="str">
        <f t="shared" si="368"/>
        <v/>
      </c>
      <c r="Q888" s="96" t="str">
        <f t="shared" si="356"/>
        <v/>
      </c>
      <c r="R888" s="96" t="str">
        <f t="shared" si="357"/>
        <v/>
      </c>
      <c r="S888" s="96" t="str">
        <f t="shared" si="369"/>
        <v/>
      </c>
      <c r="T888" s="96" t="str">
        <f t="shared" si="358"/>
        <v/>
      </c>
      <c r="U888" s="96" t="str">
        <f t="shared" si="359"/>
        <v/>
      </c>
      <c r="V888" s="96" t="str">
        <f t="shared" si="360"/>
        <v/>
      </c>
      <c r="W888" s="96" t="str">
        <f t="shared" si="361"/>
        <v/>
      </c>
      <c r="X888" s="96" t="str">
        <f t="shared" si="370"/>
        <v/>
      </c>
      <c r="Y888" s="96" t="str">
        <f t="shared" si="371"/>
        <v/>
      </c>
      <c r="Z888" s="96" t="str">
        <f t="shared" si="362"/>
        <v/>
      </c>
      <c r="AA888" s="96" t="str">
        <f t="shared" si="372"/>
        <v/>
      </c>
      <c r="AB888" s="96" t="str">
        <f t="shared" si="373"/>
        <v/>
      </c>
      <c r="AC888" s="96" t="str">
        <f t="shared" si="363"/>
        <v/>
      </c>
      <c r="AD888" s="96" t="str">
        <f t="shared" si="374"/>
        <v/>
      </c>
      <c r="AE888" s="96" t="str">
        <f t="shared" si="364"/>
        <v/>
      </c>
      <c r="AF888" s="96" t="str">
        <f t="shared" si="365"/>
        <v/>
      </c>
      <c r="AG888" s="96" t="str">
        <f t="shared" si="366"/>
        <v/>
      </c>
      <c r="AH888" s="96" t="str">
        <f t="shared" si="375"/>
        <v/>
      </c>
      <c r="AI888" s="129" t="str">
        <f t="shared" si="376"/>
        <v/>
      </c>
    </row>
    <row r="889" spans="1:35" hidden="1">
      <c r="A889" s="130"/>
      <c r="B889" s="99"/>
      <c r="C889" s="97"/>
      <c r="D889" s="98"/>
      <c r="E889" s="98"/>
      <c r="F889" s="98"/>
      <c r="G889" s="98"/>
      <c r="H889" s="93" t="str">
        <f t="shared" si="352"/>
        <v/>
      </c>
      <c r="I889" s="778"/>
      <c r="J889" s="95" t="str">
        <f t="shared" si="353"/>
        <v/>
      </c>
      <c r="K889" s="95" t="str">
        <f t="shared" si="354"/>
        <v/>
      </c>
      <c r="L889" s="909"/>
      <c r="M889" s="93" t="str">
        <f t="shared" si="367"/>
        <v/>
      </c>
      <c r="N889" s="93" t="str">
        <f t="shared" si="355"/>
        <v/>
      </c>
      <c r="O889" s="96"/>
      <c r="P889" s="96" t="str">
        <f t="shared" si="368"/>
        <v/>
      </c>
      <c r="Q889" s="96" t="str">
        <f t="shared" si="356"/>
        <v/>
      </c>
      <c r="R889" s="96" t="str">
        <f t="shared" si="357"/>
        <v/>
      </c>
      <c r="S889" s="96" t="str">
        <f t="shared" si="369"/>
        <v/>
      </c>
      <c r="T889" s="96" t="str">
        <f t="shared" si="358"/>
        <v/>
      </c>
      <c r="U889" s="96" t="str">
        <f t="shared" si="359"/>
        <v/>
      </c>
      <c r="V889" s="96" t="str">
        <f t="shared" si="360"/>
        <v/>
      </c>
      <c r="W889" s="96" t="str">
        <f t="shared" si="361"/>
        <v/>
      </c>
      <c r="X889" s="96" t="str">
        <f t="shared" si="370"/>
        <v/>
      </c>
      <c r="Y889" s="96" t="str">
        <f t="shared" si="371"/>
        <v/>
      </c>
      <c r="Z889" s="96" t="str">
        <f t="shared" si="362"/>
        <v/>
      </c>
      <c r="AA889" s="96" t="str">
        <f t="shared" si="372"/>
        <v/>
      </c>
      <c r="AB889" s="96" t="str">
        <f t="shared" si="373"/>
        <v/>
      </c>
      <c r="AC889" s="96" t="str">
        <f t="shared" si="363"/>
        <v/>
      </c>
      <c r="AD889" s="96" t="str">
        <f t="shared" si="374"/>
        <v/>
      </c>
      <c r="AE889" s="96" t="str">
        <f t="shared" si="364"/>
        <v/>
      </c>
      <c r="AF889" s="96" t="str">
        <f t="shared" si="365"/>
        <v/>
      </c>
      <c r="AG889" s="96" t="str">
        <f t="shared" si="366"/>
        <v/>
      </c>
      <c r="AH889" s="96" t="str">
        <f t="shared" si="375"/>
        <v/>
      </c>
      <c r="AI889" s="129" t="str">
        <f t="shared" si="376"/>
        <v/>
      </c>
    </row>
    <row r="890" spans="1:35" hidden="1">
      <c r="A890" s="130"/>
      <c r="B890" s="99"/>
      <c r="C890" s="97"/>
      <c r="D890" s="98"/>
      <c r="E890" s="98"/>
      <c r="F890" s="98"/>
      <c r="G890" s="98"/>
      <c r="H890" s="93" t="str">
        <f t="shared" si="352"/>
        <v/>
      </c>
      <c r="I890" s="778"/>
      <c r="J890" s="95" t="str">
        <f t="shared" si="353"/>
        <v/>
      </c>
      <c r="K890" s="95" t="str">
        <f t="shared" si="354"/>
        <v/>
      </c>
      <c r="L890" s="909"/>
      <c r="M890" s="93" t="str">
        <f t="shared" si="367"/>
        <v/>
      </c>
      <c r="N890" s="93" t="str">
        <f t="shared" si="355"/>
        <v/>
      </c>
      <c r="O890" s="96"/>
      <c r="P890" s="96" t="str">
        <f t="shared" si="368"/>
        <v/>
      </c>
      <c r="Q890" s="96" t="str">
        <f t="shared" si="356"/>
        <v/>
      </c>
      <c r="R890" s="96" t="str">
        <f t="shared" si="357"/>
        <v/>
      </c>
      <c r="S890" s="96" t="str">
        <f t="shared" si="369"/>
        <v/>
      </c>
      <c r="T890" s="96" t="str">
        <f t="shared" si="358"/>
        <v/>
      </c>
      <c r="U890" s="96" t="str">
        <f t="shared" si="359"/>
        <v/>
      </c>
      <c r="V890" s="96" t="str">
        <f t="shared" si="360"/>
        <v/>
      </c>
      <c r="W890" s="96" t="str">
        <f t="shared" si="361"/>
        <v/>
      </c>
      <c r="X890" s="96" t="str">
        <f t="shared" si="370"/>
        <v/>
      </c>
      <c r="Y890" s="96" t="str">
        <f t="shared" si="371"/>
        <v/>
      </c>
      <c r="Z890" s="96" t="str">
        <f t="shared" si="362"/>
        <v/>
      </c>
      <c r="AA890" s="96" t="str">
        <f t="shared" si="372"/>
        <v/>
      </c>
      <c r="AB890" s="96" t="str">
        <f t="shared" si="373"/>
        <v/>
      </c>
      <c r="AC890" s="96" t="str">
        <f t="shared" si="363"/>
        <v/>
      </c>
      <c r="AD890" s="96" t="str">
        <f t="shared" si="374"/>
        <v/>
      </c>
      <c r="AE890" s="96" t="str">
        <f t="shared" si="364"/>
        <v/>
      </c>
      <c r="AF890" s="96" t="str">
        <f t="shared" si="365"/>
        <v/>
      </c>
      <c r="AG890" s="96" t="str">
        <f t="shared" si="366"/>
        <v/>
      </c>
      <c r="AH890" s="96" t="str">
        <f t="shared" si="375"/>
        <v/>
      </c>
      <c r="AI890" s="129" t="str">
        <f t="shared" si="376"/>
        <v/>
      </c>
    </row>
    <row r="891" spans="1:35" hidden="1">
      <c r="A891" s="130"/>
      <c r="B891" s="99"/>
      <c r="C891" s="97"/>
      <c r="D891" s="98"/>
      <c r="E891" s="98"/>
      <c r="F891" s="98"/>
      <c r="G891" s="98"/>
      <c r="H891" s="93" t="str">
        <f t="shared" si="352"/>
        <v/>
      </c>
      <c r="I891" s="778"/>
      <c r="J891" s="95" t="str">
        <f t="shared" si="353"/>
        <v/>
      </c>
      <c r="K891" s="95" t="str">
        <f t="shared" si="354"/>
        <v/>
      </c>
      <c r="L891" s="909"/>
      <c r="M891" s="93" t="str">
        <f t="shared" si="367"/>
        <v/>
      </c>
      <c r="N891" s="93" t="str">
        <f t="shared" si="355"/>
        <v/>
      </c>
      <c r="O891" s="96"/>
      <c r="P891" s="96" t="str">
        <f t="shared" si="368"/>
        <v/>
      </c>
      <c r="Q891" s="96" t="str">
        <f t="shared" si="356"/>
        <v/>
      </c>
      <c r="R891" s="96" t="str">
        <f t="shared" si="357"/>
        <v/>
      </c>
      <c r="S891" s="96" t="str">
        <f t="shared" si="369"/>
        <v/>
      </c>
      <c r="T891" s="96" t="str">
        <f t="shared" si="358"/>
        <v/>
      </c>
      <c r="U891" s="96" t="str">
        <f t="shared" si="359"/>
        <v/>
      </c>
      <c r="V891" s="96" t="str">
        <f t="shared" si="360"/>
        <v/>
      </c>
      <c r="W891" s="96" t="str">
        <f t="shared" si="361"/>
        <v/>
      </c>
      <c r="X891" s="96" t="str">
        <f t="shared" si="370"/>
        <v/>
      </c>
      <c r="Y891" s="96" t="str">
        <f t="shared" si="371"/>
        <v/>
      </c>
      <c r="Z891" s="96" t="str">
        <f t="shared" si="362"/>
        <v/>
      </c>
      <c r="AA891" s="96" t="str">
        <f t="shared" si="372"/>
        <v/>
      </c>
      <c r="AB891" s="96" t="str">
        <f t="shared" si="373"/>
        <v/>
      </c>
      <c r="AC891" s="96" t="str">
        <f t="shared" si="363"/>
        <v/>
      </c>
      <c r="AD891" s="96" t="str">
        <f t="shared" si="374"/>
        <v/>
      </c>
      <c r="AE891" s="96" t="str">
        <f t="shared" si="364"/>
        <v/>
      </c>
      <c r="AF891" s="96" t="str">
        <f t="shared" si="365"/>
        <v/>
      </c>
      <c r="AG891" s="96" t="str">
        <f t="shared" si="366"/>
        <v/>
      </c>
      <c r="AH891" s="96" t="str">
        <f t="shared" si="375"/>
        <v/>
      </c>
      <c r="AI891" s="129" t="str">
        <f t="shared" si="376"/>
        <v/>
      </c>
    </row>
    <row r="892" spans="1:35" hidden="1">
      <c r="A892" s="130"/>
      <c r="B892" s="99"/>
      <c r="C892" s="97"/>
      <c r="D892" s="98"/>
      <c r="E892" s="98"/>
      <c r="F892" s="98"/>
      <c r="G892" s="98"/>
      <c r="H892" s="93" t="str">
        <f t="shared" si="352"/>
        <v/>
      </c>
      <c r="I892" s="778"/>
      <c r="J892" s="95" t="str">
        <f t="shared" si="353"/>
        <v/>
      </c>
      <c r="K892" s="95" t="str">
        <f t="shared" si="354"/>
        <v/>
      </c>
      <c r="L892" s="909"/>
      <c r="M892" s="93" t="str">
        <f t="shared" si="367"/>
        <v/>
      </c>
      <c r="N892" s="93" t="str">
        <f t="shared" si="355"/>
        <v/>
      </c>
      <c r="O892" s="96"/>
      <c r="P892" s="96" t="str">
        <f t="shared" si="368"/>
        <v/>
      </c>
      <c r="Q892" s="96" t="str">
        <f t="shared" si="356"/>
        <v/>
      </c>
      <c r="R892" s="96" t="str">
        <f t="shared" si="357"/>
        <v/>
      </c>
      <c r="S892" s="96" t="str">
        <f t="shared" si="369"/>
        <v/>
      </c>
      <c r="T892" s="96" t="str">
        <f t="shared" si="358"/>
        <v/>
      </c>
      <c r="U892" s="96" t="str">
        <f t="shared" si="359"/>
        <v/>
      </c>
      <c r="V892" s="96" t="str">
        <f t="shared" si="360"/>
        <v/>
      </c>
      <c r="W892" s="96" t="str">
        <f t="shared" si="361"/>
        <v/>
      </c>
      <c r="X892" s="96" t="str">
        <f t="shared" si="370"/>
        <v/>
      </c>
      <c r="Y892" s="96" t="str">
        <f t="shared" si="371"/>
        <v/>
      </c>
      <c r="Z892" s="96" t="str">
        <f t="shared" si="362"/>
        <v/>
      </c>
      <c r="AA892" s="96" t="str">
        <f t="shared" si="372"/>
        <v/>
      </c>
      <c r="AB892" s="96" t="str">
        <f t="shared" si="373"/>
        <v/>
      </c>
      <c r="AC892" s="96" t="str">
        <f t="shared" si="363"/>
        <v/>
      </c>
      <c r="AD892" s="96" t="str">
        <f t="shared" si="374"/>
        <v/>
      </c>
      <c r="AE892" s="96" t="str">
        <f t="shared" si="364"/>
        <v/>
      </c>
      <c r="AF892" s="96" t="str">
        <f t="shared" si="365"/>
        <v/>
      </c>
      <c r="AG892" s="96" t="str">
        <f t="shared" si="366"/>
        <v/>
      </c>
      <c r="AH892" s="96" t="str">
        <f t="shared" si="375"/>
        <v/>
      </c>
      <c r="AI892" s="129" t="str">
        <f t="shared" si="376"/>
        <v/>
      </c>
    </row>
    <row r="893" spans="1:35" hidden="1">
      <c r="A893" s="130"/>
      <c r="B893" s="99"/>
      <c r="C893" s="97"/>
      <c r="D893" s="98"/>
      <c r="E893" s="98"/>
      <c r="F893" s="98"/>
      <c r="G893" s="98"/>
      <c r="H893" s="93" t="str">
        <f t="shared" si="352"/>
        <v/>
      </c>
      <c r="I893" s="778"/>
      <c r="J893" s="95" t="str">
        <f t="shared" si="353"/>
        <v/>
      </c>
      <c r="K893" s="95" t="str">
        <f t="shared" si="354"/>
        <v/>
      </c>
      <c r="L893" s="909"/>
      <c r="M893" s="93" t="str">
        <f t="shared" si="367"/>
        <v/>
      </c>
      <c r="N893" s="93" t="str">
        <f t="shared" si="355"/>
        <v/>
      </c>
      <c r="O893" s="96"/>
      <c r="P893" s="96" t="str">
        <f t="shared" si="368"/>
        <v/>
      </c>
      <c r="Q893" s="96" t="str">
        <f t="shared" si="356"/>
        <v/>
      </c>
      <c r="R893" s="96" t="str">
        <f t="shared" si="357"/>
        <v/>
      </c>
      <c r="S893" s="96" t="str">
        <f t="shared" si="369"/>
        <v/>
      </c>
      <c r="T893" s="96" t="str">
        <f t="shared" si="358"/>
        <v/>
      </c>
      <c r="U893" s="96" t="str">
        <f t="shared" si="359"/>
        <v/>
      </c>
      <c r="V893" s="96" t="str">
        <f t="shared" si="360"/>
        <v/>
      </c>
      <c r="W893" s="96" t="str">
        <f t="shared" si="361"/>
        <v/>
      </c>
      <c r="X893" s="96" t="str">
        <f t="shared" si="370"/>
        <v/>
      </c>
      <c r="Y893" s="96" t="str">
        <f t="shared" si="371"/>
        <v/>
      </c>
      <c r="Z893" s="96" t="str">
        <f t="shared" si="362"/>
        <v/>
      </c>
      <c r="AA893" s="96" t="str">
        <f t="shared" si="372"/>
        <v/>
      </c>
      <c r="AB893" s="96" t="str">
        <f t="shared" si="373"/>
        <v/>
      </c>
      <c r="AC893" s="96" t="str">
        <f t="shared" si="363"/>
        <v/>
      </c>
      <c r="AD893" s="96" t="str">
        <f t="shared" si="374"/>
        <v/>
      </c>
      <c r="AE893" s="96" t="str">
        <f t="shared" si="364"/>
        <v/>
      </c>
      <c r="AF893" s="96" t="str">
        <f t="shared" si="365"/>
        <v/>
      </c>
      <c r="AG893" s="96" t="str">
        <f t="shared" si="366"/>
        <v/>
      </c>
      <c r="AH893" s="96" t="str">
        <f t="shared" si="375"/>
        <v/>
      </c>
      <c r="AI893" s="129" t="str">
        <f t="shared" si="376"/>
        <v/>
      </c>
    </row>
    <row r="894" spans="1:35" hidden="1">
      <c r="A894" s="130"/>
      <c r="B894" s="99"/>
      <c r="C894" s="97"/>
      <c r="D894" s="98"/>
      <c r="E894" s="98"/>
      <c r="F894" s="98"/>
      <c r="G894" s="98"/>
      <c r="H894" s="93" t="str">
        <f t="shared" si="352"/>
        <v/>
      </c>
      <c r="I894" s="778"/>
      <c r="J894" s="95" t="str">
        <f t="shared" si="353"/>
        <v/>
      </c>
      <c r="K894" s="95" t="str">
        <f t="shared" si="354"/>
        <v/>
      </c>
      <c r="L894" s="909"/>
      <c r="M894" s="93" t="str">
        <f t="shared" si="367"/>
        <v/>
      </c>
      <c r="N894" s="93" t="str">
        <f t="shared" si="355"/>
        <v/>
      </c>
      <c r="O894" s="96"/>
      <c r="P894" s="96" t="str">
        <f t="shared" si="368"/>
        <v/>
      </c>
      <c r="Q894" s="96" t="str">
        <f t="shared" si="356"/>
        <v/>
      </c>
      <c r="R894" s="96" t="str">
        <f t="shared" si="357"/>
        <v/>
      </c>
      <c r="S894" s="96" t="str">
        <f t="shared" si="369"/>
        <v/>
      </c>
      <c r="T894" s="96" t="str">
        <f t="shared" si="358"/>
        <v/>
      </c>
      <c r="U894" s="96" t="str">
        <f t="shared" si="359"/>
        <v/>
      </c>
      <c r="V894" s="96" t="str">
        <f t="shared" si="360"/>
        <v/>
      </c>
      <c r="W894" s="96" t="str">
        <f t="shared" si="361"/>
        <v/>
      </c>
      <c r="X894" s="96" t="str">
        <f t="shared" si="370"/>
        <v/>
      </c>
      <c r="Y894" s="96" t="str">
        <f t="shared" si="371"/>
        <v/>
      </c>
      <c r="Z894" s="96" t="str">
        <f t="shared" si="362"/>
        <v/>
      </c>
      <c r="AA894" s="96" t="str">
        <f t="shared" si="372"/>
        <v/>
      </c>
      <c r="AB894" s="96" t="str">
        <f t="shared" si="373"/>
        <v/>
      </c>
      <c r="AC894" s="96" t="str">
        <f t="shared" si="363"/>
        <v/>
      </c>
      <c r="AD894" s="96" t="str">
        <f t="shared" si="374"/>
        <v/>
      </c>
      <c r="AE894" s="96" t="str">
        <f t="shared" si="364"/>
        <v/>
      </c>
      <c r="AF894" s="96" t="str">
        <f t="shared" si="365"/>
        <v/>
      </c>
      <c r="AG894" s="96" t="str">
        <f t="shared" si="366"/>
        <v/>
      </c>
      <c r="AH894" s="96" t="str">
        <f t="shared" si="375"/>
        <v/>
      </c>
      <c r="AI894" s="129" t="str">
        <f t="shared" si="376"/>
        <v/>
      </c>
    </row>
    <row r="895" spans="1:35" hidden="1">
      <c r="A895" s="130"/>
      <c r="B895" s="99"/>
      <c r="C895" s="97"/>
      <c r="D895" s="98"/>
      <c r="E895" s="98"/>
      <c r="F895" s="98"/>
      <c r="G895" s="98"/>
      <c r="H895" s="93" t="str">
        <f t="shared" si="352"/>
        <v/>
      </c>
      <c r="I895" s="778"/>
      <c r="J895" s="95" t="str">
        <f t="shared" si="353"/>
        <v/>
      </c>
      <c r="K895" s="95" t="str">
        <f t="shared" si="354"/>
        <v/>
      </c>
      <c r="L895" s="909"/>
      <c r="M895" s="93" t="str">
        <f t="shared" si="367"/>
        <v/>
      </c>
      <c r="N895" s="93" t="str">
        <f t="shared" si="355"/>
        <v/>
      </c>
      <c r="O895" s="96"/>
      <c r="P895" s="96" t="str">
        <f t="shared" si="368"/>
        <v/>
      </c>
      <c r="Q895" s="96" t="str">
        <f t="shared" si="356"/>
        <v/>
      </c>
      <c r="R895" s="96" t="str">
        <f t="shared" si="357"/>
        <v/>
      </c>
      <c r="S895" s="96" t="str">
        <f t="shared" si="369"/>
        <v/>
      </c>
      <c r="T895" s="96" t="str">
        <f t="shared" si="358"/>
        <v/>
      </c>
      <c r="U895" s="96" t="str">
        <f t="shared" si="359"/>
        <v/>
      </c>
      <c r="V895" s="96" t="str">
        <f t="shared" si="360"/>
        <v/>
      </c>
      <c r="W895" s="96" t="str">
        <f t="shared" si="361"/>
        <v/>
      </c>
      <c r="X895" s="96" t="str">
        <f t="shared" si="370"/>
        <v/>
      </c>
      <c r="Y895" s="96" t="str">
        <f t="shared" si="371"/>
        <v/>
      </c>
      <c r="Z895" s="96" t="str">
        <f t="shared" si="362"/>
        <v/>
      </c>
      <c r="AA895" s="96" t="str">
        <f t="shared" si="372"/>
        <v/>
      </c>
      <c r="AB895" s="96" t="str">
        <f t="shared" si="373"/>
        <v/>
      </c>
      <c r="AC895" s="96" t="str">
        <f t="shared" si="363"/>
        <v/>
      </c>
      <c r="AD895" s="96" t="str">
        <f t="shared" si="374"/>
        <v/>
      </c>
      <c r="AE895" s="96" t="str">
        <f t="shared" si="364"/>
        <v/>
      </c>
      <c r="AF895" s="96" t="str">
        <f t="shared" si="365"/>
        <v/>
      </c>
      <c r="AG895" s="96" t="str">
        <f t="shared" si="366"/>
        <v/>
      </c>
      <c r="AH895" s="96" t="str">
        <f t="shared" si="375"/>
        <v/>
      </c>
      <c r="AI895" s="129" t="str">
        <f t="shared" si="376"/>
        <v/>
      </c>
    </row>
    <row r="896" spans="1:35" hidden="1">
      <c r="A896" s="130"/>
      <c r="B896" s="99"/>
      <c r="C896" s="97"/>
      <c r="D896" s="98"/>
      <c r="E896" s="98"/>
      <c r="F896" s="98"/>
      <c r="G896" s="98"/>
      <c r="H896" s="93" t="str">
        <f t="shared" si="352"/>
        <v/>
      </c>
      <c r="I896" s="778"/>
      <c r="J896" s="95" t="str">
        <f t="shared" si="353"/>
        <v/>
      </c>
      <c r="K896" s="95" t="str">
        <f t="shared" si="354"/>
        <v/>
      </c>
      <c r="L896" s="909"/>
      <c r="M896" s="93" t="str">
        <f t="shared" si="367"/>
        <v/>
      </c>
      <c r="N896" s="93" t="str">
        <f t="shared" si="355"/>
        <v/>
      </c>
      <c r="O896" s="96"/>
      <c r="P896" s="96" t="str">
        <f t="shared" si="368"/>
        <v/>
      </c>
      <c r="Q896" s="96" t="str">
        <f t="shared" si="356"/>
        <v/>
      </c>
      <c r="R896" s="96" t="str">
        <f t="shared" si="357"/>
        <v/>
      </c>
      <c r="S896" s="96" t="str">
        <f t="shared" si="369"/>
        <v/>
      </c>
      <c r="T896" s="96" t="str">
        <f t="shared" si="358"/>
        <v/>
      </c>
      <c r="U896" s="96" t="str">
        <f t="shared" si="359"/>
        <v/>
      </c>
      <c r="V896" s="96" t="str">
        <f t="shared" si="360"/>
        <v/>
      </c>
      <c r="W896" s="96" t="str">
        <f t="shared" si="361"/>
        <v/>
      </c>
      <c r="X896" s="96" t="str">
        <f t="shared" si="370"/>
        <v/>
      </c>
      <c r="Y896" s="96" t="str">
        <f t="shared" si="371"/>
        <v/>
      </c>
      <c r="Z896" s="96" t="str">
        <f t="shared" si="362"/>
        <v/>
      </c>
      <c r="AA896" s="96" t="str">
        <f t="shared" si="372"/>
        <v/>
      </c>
      <c r="AB896" s="96" t="str">
        <f t="shared" si="373"/>
        <v/>
      </c>
      <c r="AC896" s="96" t="str">
        <f t="shared" si="363"/>
        <v/>
      </c>
      <c r="AD896" s="96" t="str">
        <f t="shared" si="374"/>
        <v/>
      </c>
      <c r="AE896" s="96" t="str">
        <f t="shared" si="364"/>
        <v/>
      </c>
      <c r="AF896" s="96" t="str">
        <f t="shared" si="365"/>
        <v/>
      </c>
      <c r="AG896" s="96" t="str">
        <f t="shared" si="366"/>
        <v/>
      </c>
      <c r="AH896" s="96" t="str">
        <f t="shared" si="375"/>
        <v/>
      </c>
      <c r="AI896" s="129" t="str">
        <f t="shared" si="376"/>
        <v/>
      </c>
    </row>
    <row r="897" spans="1:35" hidden="1">
      <c r="A897" s="130"/>
      <c r="B897" s="99"/>
      <c r="C897" s="97"/>
      <c r="D897" s="98"/>
      <c r="E897" s="98"/>
      <c r="F897" s="98"/>
      <c r="G897" s="98"/>
      <c r="H897" s="93" t="str">
        <f t="shared" si="352"/>
        <v/>
      </c>
      <c r="I897" s="778"/>
      <c r="J897" s="95" t="str">
        <f t="shared" si="353"/>
        <v/>
      </c>
      <c r="K897" s="95" t="str">
        <f t="shared" si="354"/>
        <v/>
      </c>
      <c r="L897" s="909"/>
      <c r="M897" s="93" t="str">
        <f t="shared" si="367"/>
        <v/>
      </c>
      <c r="N897" s="93" t="str">
        <f t="shared" si="355"/>
        <v/>
      </c>
      <c r="O897" s="96"/>
      <c r="P897" s="96" t="str">
        <f t="shared" si="368"/>
        <v/>
      </c>
      <c r="Q897" s="96" t="str">
        <f t="shared" si="356"/>
        <v/>
      </c>
      <c r="R897" s="96" t="str">
        <f t="shared" si="357"/>
        <v/>
      </c>
      <c r="S897" s="96" t="str">
        <f t="shared" si="369"/>
        <v/>
      </c>
      <c r="T897" s="96" t="str">
        <f t="shared" si="358"/>
        <v/>
      </c>
      <c r="U897" s="96" t="str">
        <f t="shared" si="359"/>
        <v/>
      </c>
      <c r="V897" s="96" t="str">
        <f t="shared" si="360"/>
        <v/>
      </c>
      <c r="W897" s="96" t="str">
        <f t="shared" si="361"/>
        <v/>
      </c>
      <c r="X897" s="96" t="str">
        <f t="shared" si="370"/>
        <v/>
      </c>
      <c r="Y897" s="96" t="str">
        <f t="shared" si="371"/>
        <v/>
      </c>
      <c r="Z897" s="96" t="str">
        <f t="shared" si="362"/>
        <v/>
      </c>
      <c r="AA897" s="96" t="str">
        <f t="shared" si="372"/>
        <v/>
      </c>
      <c r="AB897" s="96" t="str">
        <f t="shared" si="373"/>
        <v/>
      </c>
      <c r="AC897" s="96" t="str">
        <f t="shared" si="363"/>
        <v/>
      </c>
      <c r="AD897" s="96" t="str">
        <f t="shared" si="374"/>
        <v/>
      </c>
      <c r="AE897" s="96" t="str">
        <f t="shared" si="364"/>
        <v/>
      </c>
      <c r="AF897" s="96" t="str">
        <f t="shared" si="365"/>
        <v/>
      </c>
      <c r="AG897" s="96" t="str">
        <f t="shared" si="366"/>
        <v/>
      </c>
      <c r="AH897" s="96" t="str">
        <f t="shared" si="375"/>
        <v/>
      </c>
      <c r="AI897" s="129" t="str">
        <f t="shared" si="376"/>
        <v/>
      </c>
    </row>
    <row r="898" spans="1:35" hidden="1">
      <c r="A898" s="130"/>
      <c r="B898" s="99"/>
      <c r="C898" s="97"/>
      <c r="D898" s="98"/>
      <c r="E898" s="98"/>
      <c r="F898" s="98"/>
      <c r="G898" s="98"/>
      <c r="H898" s="93" t="str">
        <f t="shared" si="352"/>
        <v/>
      </c>
      <c r="I898" s="778"/>
      <c r="J898" s="95" t="str">
        <f t="shared" si="353"/>
        <v/>
      </c>
      <c r="K898" s="95" t="str">
        <f t="shared" si="354"/>
        <v/>
      </c>
      <c r="L898" s="909"/>
      <c r="M898" s="93" t="str">
        <f t="shared" si="367"/>
        <v/>
      </c>
      <c r="N898" s="93" t="str">
        <f t="shared" si="355"/>
        <v/>
      </c>
      <c r="O898" s="96"/>
      <c r="P898" s="96" t="str">
        <f t="shared" si="368"/>
        <v/>
      </c>
      <c r="Q898" s="96" t="str">
        <f t="shared" si="356"/>
        <v/>
      </c>
      <c r="R898" s="96" t="str">
        <f t="shared" si="357"/>
        <v/>
      </c>
      <c r="S898" s="96" t="str">
        <f t="shared" si="369"/>
        <v/>
      </c>
      <c r="T898" s="96" t="str">
        <f t="shared" si="358"/>
        <v/>
      </c>
      <c r="U898" s="96" t="str">
        <f t="shared" si="359"/>
        <v/>
      </c>
      <c r="V898" s="96" t="str">
        <f t="shared" si="360"/>
        <v/>
      </c>
      <c r="W898" s="96" t="str">
        <f t="shared" si="361"/>
        <v/>
      </c>
      <c r="X898" s="96" t="str">
        <f t="shared" si="370"/>
        <v/>
      </c>
      <c r="Y898" s="96" t="str">
        <f t="shared" si="371"/>
        <v/>
      </c>
      <c r="Z898" s="96" t="str">
        <f t="shared" si="362"/>
        <v/>
      </c>
      <c r="AA898" s="96" t="str">
        <f t="shared" si="372"/>
        <v/>
      </c>
      <c r="AB898" s="96" t="str">
        <f t="shared" si="373"/>
        <v/>
      </c>
      <c r="AC898" s="96" t="str">
        <f t="shared" si="363"/>
        <v/>
      </c>
      <c r="AD898" s="96" t="str">
        <f t="shared" si="374"/>
        <v/>
      </c>
      <c r="AE898" s="96" t="str">
        <f t="shared" si="364"/>
        <v/>
      </c>
      <c r="AF898" s="96" t="str">
        <f t="shared" si="365"/>
        <v/>
      </c>
      <c r="AG898" s="96" t="str">
        <f t="shared" si="366"/>
        <v/>
      </c>
      <c r="AH898" s="96" t="str">
        <f t="shared" si="375"/>
        <v/>
      </c>
      <c r="AI898" s="129" t="str">
        <f t="shared" si="376"/>
        <v/>
      </c>
    </row>
    <row r="899" spans="1:35" hidden="1">
      <c r="A899" s="130"/>
      <c r="B899" s="99"/>
      <c r="C899" s="97"/>
      <c r="D899" s="98"/>
      <c r="E899" s="98"/>
      <c r="F899" s="98"/>
      <c r="G899" s="98"/>
      <c r="H899" s="93" t="str">
        <f t="shared" si="352"/>
        <v/>
      </c>
      <c r="I899" s="778"/>
      <c r="J899" s="95" t="str">
        <f t="shared" si="353"/>
        <v/>
      </c>
      <c r="K899" s="95" t="str">
        <f t="shared" si="354"/>
        <v/>
      </c>
      <c r="L899" s="909"/>
      <c r="M899" s="93" t="str">
        <f t="shared" si="367"/>
        <v/>
      </c>
      <c r="N899" s="93" t="str">
        <f t="shared" si="355"/>
        <v/>
      </c>
      <c r="O899" s="96"/>
      <c r="P899" s="96" t="str">
        <f t="shared" si="368"/>
        <v/>
      </c>
      <c r="Q899" s="96" t="str">
        <f t="shared" si="356"/>
        <v/>
      </c>
      <c r="R899" s="96" t="str">
        <f t="shared" si="357"/>
        <v/>
      </c>
      <c r="S899" s="96" t="str">
        <f t="shared" si="369"/>
        <v/>
      </c>
      <c r="T899" s="96" t="str">
        <f t="shared" si="358"/>
        <v/>
      </c>
      <c r="U899" s="96" t="str">
        <f t="shared" si="359"/>
        <v/>
      </c>
      <c r="V899" s="96" t="str">
        <f t="shared" si="360"/>
        <v/>
      </c>
      <c r="W899" s="96" t="str">
        <f t="shared" si="361"/>
        <v/>
      </c>
      <c r="X899" s="96" t="str">
        <f t="shared" si="370"/>
        <v/>
      </c>
      <c r="Y899" s="96" t="str">
        <f t="shared" si="371"/>
        <v/>
      </c>
      <c r="Z899" s="96" t="str">
        <f t="shared" si="362"/>
        <v/>
      </c>
      <c r="AA899" s="96" t="str">
        <f t="shared" si="372"/>
        <v/>
      </c>
      <c r="AB899" s="96" t="str">
        <f t="shared" si="373"/>
        <v/>
      </c>
      <c r="AC899" s="96" t="str">
        <f t="shared" si="363"/>
        <v/>
      </c>
      <c r="AD899" s="96" t="str">
        <f t="shared" si="374"/>
        <v/>
      </c>
      <c r="AE899" s="96" t="str">
        <f t="shared" si="364"/>
        <v/>
      </c>
      <c r="AF899" s="96" t="str">
        <f t="shared" si="365"/>
        <v/>
      </c>
      <c r="AG899" s="96" t="str">
        <f t="shared" si="366"/>
        <v/>
      </c>
      <c r="AH899" s="96" t="str">
        <f t="shared" si="375"/>
        <v/>
      </c>
      <c r="AI899" s="129" t="str">
        <f t="shared" si="376"/>
        <v/>
      </c>
    </row>
    <row r="900" spans="1:35" hidden="1">
      <c r="A900" s="130"/>
      <c r="B900" s="99"/>
      <c r="C900" s="97"/>
      <c r="D900" s="98"/>
      <c r="E900" s="98"/>
      <c r="F900" s="98"/>
      <c r="G900" s="98"/>
      <c r="H900" s="93" t="str">
        <f t="shared" si="352"/>
        <v/>
      </c>
      <c r="I900" s="778"/>
      <c r="J900" s="95" t="str">
        <f t="shared" si="353"/>
        <v/>
      </c>
      <c r="K900" s="95" t="str">
        <f t="shared" si="354"/>
        <v/>
      </c>
      <c r="L900" s="909"/>
      <c r="M900" s="93" t="str">
        <f t="shared" si="367"/>
        <v/>
      </c>
      <c r="N900" s="93" t="str">
        <f t="shared" si="355"/>
        <v/>
      </c>
      <c r="O900" s="96"/>
      <c r="P900" s="96" t="str">
        <f t="shared" si="368"/>
        <v/>
      </c>
      <c r="Q900" s="96" t="str">
        <f t="shared" si="356"/>
        <v/>
      </c>
      <c r="R900" s="96" t="str">
        <f t="shared" si="357"/>
        <v/>
      </c>
      <c r="S900" s="96" t="str">
        <f t="shared" si="369"/>
        <v/>
      </c>
      <c r="T900" s="96" t="str">
        <f t="shared" si="358"/>
        <v/>
      </c>
      <c r="U900" s="96" t="str">
        <f t="shared" si="359"/>
        <v/>
      </c>
      <c r="V900" s="96" t="str">
        <f t="shared" si="360"/>
        <v/>
      </c>
      <c r="W900" s="96" t="str">
        <f t="shared" si="361"/>
        <v/>
      </c>
      <c r="X900" s="96" t="str">
        <f t="shared" si="370"/>
        <v/>
      </c>
      <c r="Y900" s="96" t="str">
        <f t="shared" si="371"/>
        <v/>
      </c>
      <c r="Z900" s="96" t="str">
        <f t="shared" si="362"/>
        <v/>
      </c>
      <c r="AA900" s="96" t="str">
        <f t="shared" si="372"/>
        <v/>
      </c>
      <c r="AB900" s="96" t="str">
        <f t="shared" si="373"/>
        <v/>
      </c>
      <c r="AC900" s="96" t="str">
        <f t="shared" si="363"/>
        <v/>
      </c>
      <c r="AD900" s="96" t="str">
        <f t="shared" si="374"/>
        <v/>
      </c>
      <c r="AE900" s="96" t="str">
        <f t="shared" si="364"/>
        <v/>
      </c>
      <c r="AF900" s="96" t="str">
        <f t="shared" si="365"/>
        <v/>
      </c>
      <c r="AG900" s="96" t="str">
        <f t="shared" si="366"/>
        <v/>
      </c>
      <c r="AH900" s="96" t="str">
        <f t="shared" si="375"/>
        <v/>
      </c>
      <c r="AI900" s="129" t="str">
        <f t="shared" si="376"/>
        <v/>
      </c>
    </row>
    <row r="901" spans="1:35" hidden="1">
      <c r="A901" s="130"/>
      <c r="B901" s="99"/>
      <c r="C901" s="97"/>
      <c r="D901" s="98"/>
      <c r="E901" s="98"/>
      <c r="F901" s="98"/>
      <c r="G901" s="98"/>
      <c r="H901" s="93" t="str">
        <f t="shared" si="352"/>
        <v/>
      </c>
      <c r="I901" s="778"/>
      <c r="J901" s="95" t="str">
        <f t="shared" si="353"/>
        <v/>
      </c>
      <c r="K901" s="95" t="str">
        <f t="shared" si="354"/>
        <v/>
      </c>
      <c r="L901" s="909"/>
      <c r="M901" s="93" t="str">
        <f t="shared" si="367"/>
        <v/>
      </c>
      <c r="N901" s="93" t="str">
        <f t="shared" si="355"/>
        <v/>
      </c>
      <c r="O901" s="96"/>
      <c r="P901" s="96" t="str">
        <f t="shared" si="368"/>
        <v/>
      </c>
      <c r="Q901" s="96" t="str">
        <f t="shared" si="356"/>
        <v/>
      </c>
      <c r="R901" s="96" t="str">
        <f t="shared" si="357"/>
        <v/>
      </c>
      <c r="S901" s="96" t="str">
        <f t="shared" si="369"/>
        <v/>
      </c>
      <c r="T901" s="96" t="str">
        <f t="shared" si="358"/>
        <v/>
      </c>
      <c r="U901" s="96" t="str">
        <f t="shared" si="359"/>
        <v/>
      </c>
      <c r="V901" s="96" t="str">
        <f t="shared" si="360"/>
        <v/>
      </c>
      <c r="W901" s="96" t="str">
        <f t="shared" si="361"/>
        <v/>
      </c>
      <c r="X901" s="96" t="str">
        <f t="shared" si="370"/>
        <v/>
      </c>
      <c r="Y901" s="96" t="str">
        <f t="shared" si="371"/>
        <v/>
      </c>
      <c r="Z901" s="96" t="str">
        <f t="shared" si="362"/>
        <v/>
      </c>
      <c r="AA901" s="96" t="str">
        <f t="shared" si="372"/>
        <v/>
      </c>
      <c r="AB901" s="96" t="str">
        <f t="shared" si="373"/>
        <v/>
      </c>
      <c r="AC901" s="96" t="str">
        <f t="shared" si="363"/>
        <v/>
      </c>
      <c r="AD901" s="96" t="str">
        <f t="shared" si="374"/>
        <v/>
      </c>
      <c r="AE901" s="96" t="str">
        <f t="shared" si="364"/>
        <v/>
      </c>
      <c r="AF901" s="96" t="str">
        <f t="shared" si="365"/>
        <v/>
      </c>
      <c r="AG901" s="96" t="str">
        <f t="shared" si="366"/>
        <v/>
      </c>
      <c r="AH901" s="96" t="str">
        <f t="shared" si="375"/>
        <v/>
      </c>
      <c r="AI901" s="129" t="str">
        <f t="shared" si="376"/>
        <v/>
      </c>
    </row>
    <row r="902" spans="1:35" hidden="1">
      <c r="A902" s="130"/>
      <c r="B902" s="99"/>
      <c r="C902" s="97"/>
      <c r="D902" s="98"/>
      <c r="E902" s="98"/>
      <c r="F902" s="98"/>
      <c r="G902" s="98"/>
      <c r="H902" s="93" t="str">
        <f t="shared" si="352"/>
        <v/>
      </c>
      <c r="I902" s="778"/>
      <c r="J902" s="95" t="str">
        <f t="shared" si="353"/>
        <v/>
      </c>
      <c r="K902" s="95" t="str">
        <f t="shared" si="354"/>
        <v/>
      </c>
      <c r="L902" s="909"/>
      <c r="M902" s="93" t="str">
        <f t="shared" si="367"/>
        <v/>
      </c>
      <c r="N902" s="93" t="str">
        <f t="shared" si="355"/>
        <v/>
      </c>
      <c r="O902" s="96"/>
      <c r="P902" s="96" t="str">
        <f t="shared" si="368"/>
        <v/>
      </c>
      <c r="Q902" s="96" t="str">
        <f t="shared" si="356"/>
        <v/>
      </c>
      <c r="R902" s="96" t="str">
        <f t="shared" si="357"/>
        <v/>
      </c>
      <c r="S902" s="96" t="str">
        <f t="shared" si="369"/>
        <v/>
      </c>
      <c r="T902" s="96" t="str">
        <f t="shared" si="358"/>
        <v/>
      </c>
      <c r="U902" s="96" t="str">
        <f t="shared" si="359"/>
        <v/>
      </c>
      <c r="V902" s="96" t="str">
        <f t="shared" si="360"/>
        <v/>
      </c>
      <c r="W902" s="96" t="str">
        <f t="shared" si="361"/>
        <v/>
      </c>
      <c r="X902" s="96" t="str">
        <f t="shared" si="370"/>
        <v/>
      </c>
      <c r="Y902" s="96" t="str">
        <f t="shared" si="371"/>
        <v/>
      </c>
      <c r="Z902" s="96" t="str">
        <f t="shared" si="362"/>
        <v/>
      </c>
      <c r="AA902" s="96" t="str">
        <f t="shared" si="372"/>
        <v/>
      </c>
      <c r="AB902" s="96" t="str">
        <f t="shared" si="373"/>
        <v/>
      </c>
      <c r="AC902" s="96" t="str">
        <f t="shared" si="363"/>
        <v/>
      </c>
      <c r="AD902" s="96" t="str">
        <f t="shared" si="374"/>
        <v/>
      </c>
      <c r="AE902" s="96" t="str">
        <f t="shared" si="364"/>
        <v/>
      </c>
      <c r="AF902" s="96" t="str">
        <f t="shared" si="365"/>
        <v/>
      </c>
      <c r="AG902" s="96" t="str">
        <f t="shared" si="366"/>
        <v/>
      </c>
      <c r="AH902" s="96" t="str">
        <f t="shared" si="375"/>
        <v/>
      </c>
      <c r="AI902" s="129" t="str">
        <f t="shared" si="376"/>
        <v/>
      </c>
    </row>
    <row r="903" spans="1:35" hidden="1">
      <c r="A903" s="130"/>
      <c r="B903" s="99"/>
      <c r="C903" s="97"/>
      <c r="D903" s="98"/>
      <c r="E903" s="98"/>
      <c r="F903" s="98"/>
      <c r="G903" s="98"/>
      <c r="H903" s="93" t="str">
        <f t="shared" si="352"/>
        <v/>
      </c>
      <c r="I903" s="778"/>
      <c r="J903" s="95" t="str">
        <f t="shared" si="353"/>
        <v/>
      </c>
      <c r="K903" s="95" t="str">
        <f t="shared" si="354"/>
        <v/>
      </c>
      <c r="L903" s="909"/>
      <c r="M903" s="93" t="str">
        <f t="shared" si="367"/>
        <v/>
      </c>
      <c r="N903" s="93" t="str">
        <f t="shared" si="355"/>
        <v/>
      </c>
      <c r="O903" s="96"/>
      <c r="P903" s="96" t="str">
        <f t="shared" si="368"/>
        <v/>
      </c>
      <c r="Q903" s="96" t="str">
        <f t="shared" si="356"/>
        <v/>
      </c>
      <c r="R903" s="96" t="str">
        <f t="shared" si="357"/>
        <v/>
      </c>
      <c r="S903" s="96" t="str">
        <f t="shared" si="369"/>
        <v/>
      </c>
      <c r="T903" s="96" t="str">
        <f t="shared" si="358"/>
        <v/>
      </c>
      <c r="U903" s="96" t="str">
        <f t="shared" si="359"/>
        <v/>
      </c>
      <c r="V903" s="96" t="str">
        <f t="shared" si="360"/>
        <v/>
      </c>
      <c r="W903" s="96" t="str">
        <f t="shared" si="361"/>
        <v/>
      </c>
      <c r="X903" s="96" t="str">
        <f t="shared" si="370"/>
        <v/>
      </c>
      <c r="Y903" s="96" t="str">
        <f t="shared" si="371"/>
        <v/>
      </c>
      <c r="Z903" s="96" t="str">
        <f t="shared" si="362"/>
        <v/>
      </c>
      <c r="AA903" s="96" t="str">
        <f t="shared" si="372"/>
        <v/>
      </c>
      <c r="AB903" s="96" t="str">
        <f t="shared" si="373"/>
        <v/>
      </c>
      <c r="AC903" s="96" t="str">
        <f t="shared" si="363"/>
        <v/>
      </c>
      <c r="AD903" s="96" t="str">
        <f t="shared" si="374"/>
        <v/>
      </c>
      <c r="AE903" s="96" t="str">
        <f t="shared" si="364"/>
        <v/>
      </c>
      <c r="AF903" s="96" t="str">
        <f t="shared" si="365"/>
        <v/>
      </c>
      <c r="AG903" s="96" t="str">
        <f t="shared" si="366"/>
        <v/>
      </c>
      <c r="AH903" s="96" t="str">
        <f t="shared" si="375"/>
        <v/>
      </c>
      <c r="AI903" s="129" t="str">
        <f t="shared" si="376"/>
        <v/>
      </c>
    </row>
    <row r="904" spans="1:35" hidden="1">
      <c r="A904" s="130"/>
      <c r="B904" s="99"/>
      <c r="C904" s="97"/>
      <c r="D904" s="98"/>
      <c r="E904" s="98"/>
      <c r="F904" s="98"/>
      <c r="G904" s="98"/>
      <c r="H904" s="93" t="str">
        <f t="shared" si="352"/>
        <v/>
      </c>
      <c r="I904" s="778"/>
      <c r="J904" s="95" t="str">
        <f t="shared" si="353"/>
        <v/>
      </c>
      <c r="K904" s="95" t="str">
        <f t="shared" si="354"/>
        <v/>
      </c>
      <c r="L904" s="909"/>
      <c r="M904" s="93" t="str">
        <f t="shared" si="367"/>
        <v/>
      </c>
      <c r="N904" s="93" t="str">
        <f t="shared" si="355"/>
        <v/>
      </c>
      <c r="O904" s="96"/>
      <c r="P904" s="96" t="str">
        <f t="shared" si="368"/>
        <v/>
      </c>
      <c r="Q904" s="96" t="str">
        <f t="shared" si="356"/>
        <v/>
      </c>
      <c r="R904" s="96" t="str">
        <f t="shared" si="357"/>
        <v/>
      </c>
      <c r="S904" s="96" t="str">
        <f t="shared" si="369"/>
        <v/>
      </c>
      <c r="T904" s="96" t="str">
        <f t="shared" si="358"/>
        <v/>
      </c>
      <c r="U904" s="96" t="str">
        <f t="shared" si="359"/>
        <v/>
      </c>
      <c r="V904" s="96" t="str">
        <f t="shared" si="360"/>
        <v/>
      </c>
      <c r="W904" s="96" t="str">
        <f t="shared" si="361"/>
        <v/>
      </c>
      <c r="X904" s="96" t="str">
        <f t="shared" si="370"/>
        <v/>
      </c>
      <c r="Y904" s="96" t="str">
        <f t="shared" si="371"/>
        <v/>
      </c>
      <c r="Z904" s="96" t="str">
        <f t="shared" si="362"/>
        <v/>
      </c>
      <c r="AA904" s="96" t="str">
        <f t="shared" si="372"/>
        <v/>
      </c>
      <c r="AB904" s="96" t="str">
        <f t="shared" si="373"/>
        <v/>
      </c>
      <c r="AC904" s="96" t="str">
        <f t="shared" si="363"/>
        <v/>
      </c>
      <c r="AD904" s="96" t="str">
        <f t="shared" si="374"/>
        <v/>
      </c>
      <c r="AE904" s="96" t="str">
        <f t="shared" si="364"/>
        <v/>
      </c>
      <c r="AF904" s="96" t="str">
        <f t="shared" si="365"/>
        <v/>
      </c>
      <c r="AG904" s="96" t="str">
        <f t="shared" si="366"/>
        <v/>
      </c>
      <c r="AH904" s="96" t="str">
        <f t="shared" si="375"/>
        <v/>
      </c>
      <c r="AI904" s="129" t="str">
        <f t="shared" si="376"/>
        <v/>
      </c>
    </row>
    <row r="905" spans="1:35" hidden="1">
      <c r="A905" s="130"/>
      <c r="B905" s="99"/>
      <c r="C905" s="97"/>
      <c r="D905" s="98"/>
      <c r="E905" s="98"/>
      <c r="F905" s="98"/>
      <c r="G905" s="98"/>
      <c r="H905" s="93" t="str">
        <f t="shared" si="352"/>
        <v/>
      </c>
      <c r="I905" s="778"/>
      <c r="J905" s="95" t="str">
        <f t="shared" si="353"/>
        <v/>
      </c>
      <c r="K905" s="95" t="str">
        <f t="shared" si="354"/>
        <v/>
      </c>
      <c r="L905" s="909"/>
      <c r="M905" s="93" t="str">
        <f t="shared" si="367"/>
        <v/>
      </c>
      <c r="N905" s="93" t="str">
        <f t="shared" si="355"/>
        <v/>
      </c>
      <c r="O905" s="96"/>
      <c r="P905" s="96" t="str">
        <f t="shared" si="368"/>
        <v/>
      </c>
      <c r="Q905" s="96" t="str">
        <f t="shared" si="356"/>
        <v/>
      </c>
      <c r="R905" s="96" t="str">
        <f t="shared" si="357"/>
        <v/>
      </c>
      <c r="S905" s="96" t="str">
        <f t="shared" si="369"/>
        <v/>
      </c>
      <c r="T905" s="96" t="str">
        <f t="shared" si="358"/>
        <v/>
      </c>
      <c r="U905" s="96" t="str">
        <f t="shared" si="359"/>
        <v/>
      </c>
      <c r="V905" s="96" t="str">
        <f t="shared" si="360"/>
        <v/>
      </c>
      <c r="W905" s="96" t="str">
        <f t="shared" si="361"/>
        <v/>
      </c>
      <c r="X905" s="96" t="str">
        <f t="shared" si="370"/>
        <v/>
      </c>
      <c r="Y905" s="96" t="str">
        <f t="shared" si="371"/>
        <v/>
      </c>
      <c r="Z905" s="96" t="str">
        <f t="shared" si="362"/>
        <v/>
      </c>
      <c r="AA905" s="96" t="str">
        <f t="shared" si="372"/>
        <v/>
      </c>
      <c r="AB905" s="96" t="str">
        <f t="shared" si="373"/>
        <v/>
      </c>
      <c r="AC905" s="96" t="str">
        <f t="shared" si="363"/>
        <v/>
      </c>
      <c r="AD905" s="96" t="str">
        <f t="shared" si="374"/>
        <v/>
      </c>
      <c r="AE905" s="96" t="str">
        <f t="shared" si="364"/>
        <v/>
      </c>
      <c r="AF905" s="96" t="str">
        <f t="shared" si="365"/>
        <v/>
      </c>
      <c r="AG905" s="96" t="str">
        <f t="shared" si="366"/>
        <v/>
      </c>
      <c r="AH905" s="96" t="str">
        <f t="shared" si="375"/>
        <v/>
      </c>
      <c r="AI905" s="129" t="str">
        <f t="shared" si="376"/>
        <v/>
      </c>
    </row>
    <row r="906" spans="1:35" hidden="1">
      <c r="A906" s="130"/>
      <c r="B906" s="99"/>
      <c r="C906" s="97"/>
      <c r="D906" s="98"/>
      <c r="E906" s="98"/>
      <c r="F906" s="98"/>
      <c r="G906" s="98"/>
      <c r="H906" s="93" t="str">
        <f t="shared" si="352"/>
        <v/>
      </c>
      <c r="I906" s="778"/>
      <c r="J906" s="95" t="str">
        <f t="shared" si="353"/>
        <v/>
      </c>
      <c r="K906" s="95" t="str">
        <f t="shared" si="354"/>
        <v/>
      </c>
      <c r="L906" s="909"/>
      <c r="M906" s="93" t="str">
        <f t="shared" si="367"/>
        <v/>
      </c>
      <c r="N906" s="93" t="str">
        <f t="shared" si="355"/>
        <v/>
      </c>
      <c r="O906" s="96"/>
      <c r="P906" s="96" t="str">
        <f t="shared" si="368"/>
        <v/>
      </c>
      <c r="Q906" s="96" t="str">
        <f t="shared" si="356"/>
        <v/>
      </c>
      <c r="R906" s="96" t="str">
        <f t="shared" si="357"/>
        <v/>
      </c>
      <c r="S906" s="96" t="str">
        <f t="shared" si="369"/>
        <v/>
      </c>
      <c r="T906" s="96" t="str">
        <f t="shared" si="358"/>
        <v/>
      </c>
      <c r="U906" s="96" t="str">
        <f t="shared" si="359"/>
        <v/>
      </c>
      <c r="V906" s="96" t="str">
        <f t="shared" si="360"/>
        <v/>
      </c>
      <c r="W906" s="96" t="str">
        <f t="shared" si="361"/>
        <v/>
      </c>
      <c r="X906" s="96" t="str">
        <f t="shared" si="370"/>
        <v/>
      </c>
      <c r="Y906" s="96" t="str">
        <f t="shared" si="371"/>
        <v/>
      </c>
      <c r="Z906" s="96" t="str">
        <f t="shared" si="362"/>
        <v/>
      </c>
      <c r="AA906" s="96" t="str">
        <f t="shared" si="372"/>
        <v/>
      </c>
      <c r="AB906" s="96" t="str">
        <f t="shared" si="373"/>
        <v/>
      </c>
      <c r="AC906" s="96" t="str">
        <f t="shared" si="363"/>
        <v/>
      </c>
      <c r="AD906" s="96" t="str">
        <f t="shared" si="374"/>
        <v/>
      </c>
      <c r="AE906" s="96" t="str">
        <f t="shared" si="364"/>
        <v/>
      </c>
      <c r="AF906" s="96" t="str">
        <f t="shared" si="365"/>
        <v/>
      </c>
      <c r="AG906" s="96" t="str">
        <f t="shared" si="366"/>
        <v/>
      </c>
      <c r="AH906" s="96" t="str">
        <f t="shared" si="375"/>
        <v/>
      </c>
      <c r="AI906" s="129" t="str">
        <f t="shared" si="376"/>
        <v/>
      </c>
    </row>
    <row r="907" spans="1:35" hidden="1">
      <c r="A907" s="130"/>
      <c r="B907" s="99"/>
      <c r="C907" s="97"/>
      <c r="D907" s="98"/>
      <c r="E907" s="98"/>
      <c r="F907" s="98"/>
      <c r="G907" s="98"/>
      <c r="H907" s="93" t="str">
        <f t="shared" si="352"/>
        <v/>
      </c>
      <c r="I907" s="778"/>
      <c r="J907" s="95" t="str">
        <f t="shared" si="353"/>
        <v/>
      </c>
      <c r="K907" s="95" t="str">
        <f t="shared" si="354"/>
        <v/>
      </c>
      <c r="L907" s="909"/>
      <c r="M907" s="93" t="str">
        <f t="shared" si="367"/>
        <v/>
      </c>
      <c r="N907" s="93" t="str">
        <f t="shared" si="355"/>
        <v/>
      </c>
      <c r="O907" s="96"/>
      <c r="P907" s="96" t="str">
        <f t="shared" si="368"/>
        <v/>
      </c>
      <c r="Q907" s="96" t="str">
        <f t="shared" si="356"/>
        <v/>
      </c>
      <c r="R907" s="96" t="str">
        <f t="shared" si="357"/>
        <v/>
      </c>
      <c r="S907" s="96" t="str">
        <f t="shared" si="369"/>
        <v/>
      </c>
      <c r="T907" s="96" t="str">
        <f t="shared" si="358"/>
        <v/>
      </c>
      <c r="U907" s="96" t="str">
        <f t="shared" si="359"/>
        <v/>
      </c>
      <c r="V907" s="96" t="str">
        <f t="shared" si="360"/>
        <v/>
      </c>
      <c r="W907" s="96" t="str">
        <f t="shared" si="361"/>
        <v/>
      </c>
      <c r="X907" s="96" t="str">
        <f t="shared" si="370"/>
        <v/>
      </c>
      <c r="Y907" s="96" t="str">
        <f t="shared" si="371"/>
        <v/>
      </c>
      <c r="Z907" s="96" t="str">
        <f t="shared" si="362"/>
        <v/>
      </c>
      <c r="AA907" s="96" t="str">
        <f t="shared" si="372"/>
        <v/>
      </c>
      <c r="AB907" s="96" t="str">
        <f t="shared" si="373"/>
        <v/>
      </c>
      <c r="AC907" s="96" t="str">
        <f t="shared" si="363"/>
        <v/>
      </c>
      <c r="AD907" s="96" t="str">
        <f t="shared" si="374"/>
        <v/>
      </c>
      <c r="AE907" s="96" t="str">
        <f t="shared" si="364"/>
        <v/>
      </c>
      <c r="AF907" s="96" t="str">
        <f t="shared" si="365"/>
        <v/>
      </c>
      <c r="AG907" s="96" t="str">
        <f t="shared" si="366"/>
        <v/>
      </c>
      <c r="AH907" s="96" t="str">
        <f t="shared" si="375"/>
        <v/>
      </c>
      <c r="AI907" s="129" t="str">
        <f t="shared" si="376"/>
        <v/>
      </c>
    </row>
    <row r="908" spans="1:35" hidden="1">
      <c r="A908" s="130"/>
      <c r="B908" s="99"/>
      <c r="C908" s="97"/>
      <c r="D908" s="98"/>
      <c r="E908" s="98"/>
      <c r="F908" s="98"/>
      <c r="G908" s="98"/>
      <c r="H908" s="93" t="str">
        <f t="shared" si="352"/>
        <v/>
      </c>
      <c r="I908" s="778"/>
      <c r="J908" s="95" t="str">
        <f t="shared" si="353"/>
        <v/>
      </c>
      <c r="K908" s="95" t="str">
        <f t="shared" si="354"/>
        <v/>
      </c>
      <c r="L908" s="909"/>
      <c r="M908" s="93" t="str">
        <f t="shared" si="367"/>
        <v/>
      </c>
      <c r="N908" s="93" t="str">
        <f t="shared" si="355"/>
        <v/>
      </c>
      <c r="O908" s="96"/>
      <c r="P908" s="96" t="str">
        <f t="shared" si="368"/>
        <v/>
      </c>
      <c r="Q908" s="96" t="str">
        <f t="shared" si="356"/>
        <v/>
      </c>
      <c r="R908" s="96" t="str">
        <f t="shared" si="357"/>
        <v/>
      </c>
      <c r="S908" s="96" t="str">
        <f t="shared" si="369"/>
        <v/>
      </c>
      <c r="T908" s="96" t="str">
        <f t="shared" si="358"/>
        <v/>
      </c>
      <c r="U908" s="96" t="str">
        <f t="shared" si="359"/>
        <v/>
      </c>
      <c r="V908" s="96" t="str">
        <f t="shared" si="360"/>
        <v/>
      </c>
      <c r="W908" s="96" t="str">
        <f t="shared" si="361"/>
        <v/>
      </c>
      <c r="X908" s="96" t="str">
        <f t="shared" si="370"/>
        <v/>
      </c>
      <c r="Y908" s="96" t="str">
        <f t="shared" si="371"/>
        <v/>
      </c>
      <c r="Z908" s="96" t="str">
        <f t="shared" si="362"/>
        <v/>
      </c>
      <c r="AA908" s="96" t="str">
        <f t="shared" si="372"/>
        <v/>
      </c>
      <c r="AB908" s="96" t="str">
        <f t="shared" si="373"/>
        <v/>
      </c>
      <c r="AC908" s="96" t="str">
        <f t="shared" si="363"/>
        <v/>
      </c>
      <c r="AD908" s="96" t="str">
        <f t="shared" si="374"/>
        <v/>
      </c>
      <c r="AE908" s="96" t="str">
        <f t="shared" si="364"/>
        <v/>
      </c>
      <c r="AF908" s="96" t="str">
        <f t="shared" si="365"/>
        <v/>
      </c>
      <c r="AG908" s="96" t="str">
        <f t="shared" si="366"/>
        <v/>
      </c>
      <c r="AH908" s="96" t="str">
        <f t="shared" si="375"/>
        <v/>
      </c>
      <c r="AI908" s="129" t="str">
        <f t="shared" si="376"/>
        <v/>
      </c>
    </row>
    <row r="909" spans="1:35" hidden="1">
      <c r="A909" s="130"/>
      <c r="B909" s="99"/>
      <c r="C909" s="97"/>
      <c r="D909" s="98"/>
      <c r="E909" s="98"/>
      <c r="F909" s="98"/>
      <c r="G909" s="98"/>
      <c r="H909" s="93" t="str">
        <f t="shared" si="352"/>
        <v/>
      </c>
      <c r="I909" s="778"/>
      <c r="J909" s="95" t="str">
        <f t="shared" si="353"/>
        <v/>
      </c>
      <c r="K909" s="95" t="str">
        <f t="shared" si="354"/>
        <v/>
      </c>
      <c r="L909" s="909"/>
      <c r="M909" s="93" t="str">
        <f t="shared" si="367"/>
        <v/>
      </c>
      <c r="N909" s="93" t="str">
        <f t="shared" si="355"/>
        <v/>
      </c>
      <c r="O909" s="96"/>
      <c r="P909" s="96" t="str">
        <f t="shared" si="368"/>
        <v/>
      </c>
      <c r="Q909" s="96" t="str">
        <f t="shared" si="356"/>
        <v/>
      </c>
      <c r="R909" s="96" t="str">
        <f t="shared" si="357"/>
        <v/>
      </c>
      <c r="S909" s="96" t="str">
        <f t="shared" si="369"/>
        <v/>
      </c>
      <c r="T909" s="96" t="str">
        <f t="shared" si="358"/>
        <v/>
      </c>
      <c r="U909" s="96" t="str">
        <f t="shared" si="359"/>
        <v/>
      </c>
      <c r="V909" s="96" t="str">
        <f t="shared" si="360"/>
        <v/>
      </c>
      <c r="W909" s="96" t="str">
        <f t="shared" si="361"/>
        <v/>
      </c>
      <c r="X909" s="96" t="str">
        <f t="shared" si="370"/>
        <v/>
      </c>
      <c r="Y909" s="96" t="str">
        <f t="shared" si="371"/>
        <v/>
      </c>
      <c r="Z909" s="96" t="str">
        <f t="shared" si="362"/>
        <v/>
      </c>
      <c r="AA909" s="96" t="str">
        <f t="shared" si="372"/>
        <v/>
      </c>
      <c r="AB909" s="96" t="str">
        <f t="shared" si="373"/>
        <v/>
      </c>
      <c r="AC909" s="96" t="str">
        <f t="shared" si="363"/>
        <v/>
      </c>
      <c r="AD909" s="96" t="str">
        <f t="shared" si="374"/>
        <v/>
      </c>
      <c r="AE909" s="96" t="str">
        <f t="shared" si="364"/>
        <v/>
      </c>
      <c r="AF909" s="96" t="str">
        <f t="shared" si="365"/>
        <v/>
      </c>
      <c r="AG909" s="96" t="str">
        <f t="shared" si="366"/>
        <v/>
      </c>
      <c r="AH909" s="96" t="str">
        <f t="shared" si="375"/>
        <v/>
      </c>
      <c r="AI909" s="129" t="str">
        <f t="shared" si="376"/>
        <v/>
      </c>
    </row>
    <row r="910" spans="1:35" hidden="1">
      <c r="A910" s="130"/>
      <c r="B910" s="99"/>
      <c r="C910" s="97"/>
      <c r="D910" s="98"/>
      <c r="E910" s="98"/>
      <c r="F910" s="98"/>
      <c r="G910" s="98"/>
      <c r="H910" s="93" t="str">
        <f t="shared" si="352"/>
        <v/>
      </c>
      <c r="I910" s="778"/>
      <c r="J910" s="95" t="str">
        <f t="shared" si="353"/>
        <v/>
      </c>
      <c r="K910" s="95" t="str">
        <f t="shared" si="354"/>
        <v/>
      </c>
      <c r="L910" s="909"/>
      <c r="M910" s="93" t="str">
        <f t="shared" si="367"/>
        <v/>
      </c>
      <c r="N910" s="93" t="str">
        <f t="shared" si="355"/>
        <v/>
      </c>
      <c r="O910" s="96"/>
      <c r="P910" s="96" t="str">
        <f t="shared" si="368"/>
        <v/>
      </c>
      <c r="Q910" s="96" t="str">
        <f t="shared" si="356"/>
        <v/>
      </c>
      <c r="R910" s="96" t="str">
        <f t="shared" si="357"/>
        <v/>
      </c>
      <c r="S910" s="96" t="str">
        <f t="shared" si="369"/>
        <v/>
      </c>
      <c r="T910" s="96" t="str">
        <f t="shared" si="358"/>
        <v/>
      </c>
      <c r="U910" s="96" t="str">
        <f t="shared" si="359"/>
        <v/>
      </c>
      <c r="V910" s="96" t="str">
        <f t="shared" si="360"/>
        <v/>
      </c>
      <c r="W910" s="96" t="str">
        <f t="shared" si="361"/>
        <v/>
      </c>
      <c r="X910" s="96" t="str">
        <f t="shared" si="370"/>
        <v/>
      </c>
      <c r="Y910" s="96" t="str">
        <f t="shared" si="371"/>
        <v/>
      </c>
      <c r="Z910" s="96" t="str">
        <f t="shared" si="362"/>
        <v/>
      </c>
      <c r="AA910" s="96" t="str">
        <f t="shared" si="372"/>
        <v/>
      </c>
      <c r="AB910" s="96" t="str">
        <f t="shared" si="373"/>
        <v/>
      </c>
      <c r="AC910" s="96" t="str">
        <f t="shared" si="363"/>
        <v/>
      </c>
      <c r="AD910" s="96" t="str">
        <f t="shared" si="374"/>
        <v/>
      </c>
      <c r="AE910" s="96" t="str">
        <f t="shared" si="364"/>
        <v/>
      </c>
      <c r="AF910" s="96" t="str">
        <f t="shared" si="365"/>
        <v/>
      </c>
      <c r="AG910" s="96" t="str">
        <f t="shared" si="366"/>
        <v/>
      </c>
      <c r="AH910" s="96" t="str">
        <f t="shared" si="375"/>
        <v/>
      </c>
      <c r="AI910" s="129" t="str">
        <f t="shared" si="376"/>
        <v/>
      </c>
    </row>
    <row r="911" spans="1:35" hidden="1">
      <c r="A911" s="130"/>
      <c r="B911" s="99"/>
      <c r="C911" s="97"/>
      <c r="D911" s="98"/>
      <c r="E911" s="98"/>
      <c r="F911" s="98"/>
      <c r="G911" s="98"/>
      <c r="H911" s="93" t="str">
        <f t="shared" si="352"/>
        <v/>
      </c>
      <c r="I911" s="778"/>
      <c r="J911" s="95" t="str">
        <f t="shared" si="353"/>
        <v/>
      </c>
      <c r="K911" s="95" t="str">
        <f t="shared" si="354"/>
        <v/>
      </c>
      <c r="L911" s="909"/>
      <c r="M911" s="93" t="str">
        <f t="shared" si="367"/>
        <v/>
      </c>
      <c r="N911" s="93" t="str">
        <f t="shared" si="355"/>
        <v/>
      </c>
      <c r="O911" s="96"/>
      <c r="P911" s="96" t="str">
        <f t="shared" si="368"/>
        <v/>
      </c>
      <c r="Q911" s="96" t="str">
        <f t="shared" si="356"/>
        <v/>
      </c>
      <c r="R911" s="96" t="str">
        <f t="shared" si="357"/>
        <v/>
      </c>
      <c r="S911" s="96" t="str">
        <f t="shared" si="369"/>
        <v/>
      </c>
      <c r="T911" s="96" t="str">
        <f t="shared" si="358"/>
        <v/>
      </c>
      <c r="U911" s="96" t="str">
        <f t="shared" si="359"/>
        <v/>
      </c>
      <c r="V911" s="96" t="str">
        <f t="shared" si="360"/>
        <v/>
      </c>
      <c r="W911" s="96" t="str">
        <f t="shared" si="361"/>
        <v/>
      </c>
      <c r="X911" s="96" t="str">
        <f t="shared" si="370"/>
        <v/>
      </c>
      <c r="Y911" s="96" t="str">
        <f t="shared" si="371"/>
        <v/>
      </c>
      <c r="Z911" s="96" t="str">
        <f t="shared" si="362"/>
        <v/>
      </c>
      <c r="AA911" s="96" t="str">
        <f t="shared" si="372"/>
        <v/>
      </c>
      <c r="AB911" s="96" t="str">
        <f t="shared" si="373"/>
        <v/>
      </c>
      <c r="AC911" s="96" t="str">
        <f t="shared" si="363"/>
        <v/>
      </c>
      <c r="AD911" s="96" t="str">
        <f t="shared" si="374"/>
        <v/>
      </c>
      <c r="AE911" s="96" t="str">
        <f t="shared" si="364"/>
        <v/>
      </c>
      <c r="AF911" s="96" t="str">
        <f t="shared" si="365"/>
        <v/>
      </c>
      <c r="AG911" s="96" t="str">
        <f t="shared" si="366"/>
        <v/>
      </c>
      <c r="AH911" s="96" t="str">
        <f t="shared" si="375"/>
        <v/>
      </c>
      <c r="AI911" s="129" t="str">
        <f t="shared" si="376"/>
        <v/>
      </c>
    </row>
    <row r="912" spans="1:35" hidden="1">
      <c r="A912" s="130"/>
      <c r="B912" s="99"/>
      <c r="C912" s="97"/>
      <c r="D912" s="98"/>
      <c r="E912" s="98"/>
      <c r="F912" s="98"/>
      <c r="G912" s="98"/>
      <c r="H912" s="93" t="str">
        <f t="shared" si="352"/>
        <v/>
      </c>
      <c r="I912" s="778"/>
      <c r="J912" s="95" t="str">
        <f t="shared" si="353"/>
        <v/>
      </c>
      <c r="K912" s="95" t="str">
        <f t="shared" si="354"/>
        <v/>
      </c>
      <c r="L912" s="909"/>
      <c r="M912" s="93" t="str">
        <f t="shared" si="367"/>
        <v/>
      </c>
      <c r="N912" s="93" t="str">
        <f t="shared" si="355"/>
        <v/>
      </c>
      <c r="O912" s="96"/>
      <c r="P912" s="96" t="str">
        <f t="shared" si="368"/>
        <v/>
      </c>
      <c r="Q912" s="96" t="str">
        <f t="shared" si="356"/>
        <v/>
      </c>
      <c r="R912" s="96" t="str">
        <f t="shared" si="357"/>
        <v/>
      </c>
      <c r="S912" s="96" t="str">
        <f t="shared" si="369"/>
        <v/>
      </c>
      <c r="T912" s="96" t="str">
        <f t="shared" si="358"/>
        <v/>
      </c>
      <c r="U912" s="96" t="str">
        <f t="shared" si="359"/>
        <v/>
      </c>
      <c r="V912" s="96" t="str">
        <f t="shared" si="360"/>
        <v/>
      </c>
      <c r="W912" s="96" t="str">
        <f t="shared" si="361"/>
        <v/>
      </c>
      <c r="X912" s="96" t="str">
        <f t="shared" si="370"/>
        <v/>
      </c>
      <c r="Y912" s="96" t="str">
        <f t="shared" si="371"/>
        <v/>
      </c>
      <c r="Z912" s="96" t="str">
        <f t="shared" si="362"/>
        <v/>
      </c>
      <c r="AA912" s="96" t="str">
        <f t="shared" si="372"/>
        <v/>
      </c>
      <c r="AB912" s="96" t="str">
        <f t="shared" si="373"/>
        <v/>
      </c>
      <c r="AC912" s="96" t="str">
        <f t="shared" si="363"/>
        <v/>
      </c>
      <c r="AD912" s="96" t="str">
        <f t="shared" si="374"/>
        <v/>
      </c>
      <c r="AE912" s="96" t="str">
        <f t="shared" si="364"/>
        <v/>
      </c>
      <c r="AF912" s="96" t="str">
        <f t="shared" si="365"/>
        <v/>
      </c>
      <c r="AG912" s="96" t="str">
        <f t="shared" si="366"/>
        <v/>
      </c>
      <c r="AH912" s="96" t="str">
        <f t="shared" si="375"/>
        <v/>
      </c>
      <c r="AI912" s="129" t="str">
        <f t="shared" si="376"/>
        <v/>
      </c>
    </row>
    <row r="913" spans="1:35" hidden="1">
      <c r="A913" s="130"/>
      <c r="B913" s="99"/>
      <c r="C913" s="97"/>
      <c r="D913" s="98"/>
      <c r="E913" s="98"/>
      <c r="F913" s="98"/>
      <c r="G913" s="98"/>
      <c r="H913" s="93" t="str">
        <f t="shared" si="352"/>
        <v/>
      </c>
      <c r="I913" s="778"/>
      <c r="J913" s="95" t="str">
        <f t="shared" si="353"/>
        <v/>
      </c>
      <c r="K913" s="95" t="str">
        <f t="shared" si="354"/>
        <v/>
      </c>
      <c r="L913" s="909"/>
      <c r="M913" s="93" t="str">
        <f t="shared" si="367"/>
        <v/>
      </c>
      <c r="N913" s="93" t="str">
        <f t="shared" si="355"/>
        <v/>
      </c>
      <c r="O913" s="96"/>
      <c r="P913" s="96" t="str">
        <f t="shared" si="368"/>
        <v/>
      </c>
      <c r="Q913" s="96" t="str">
        <f t="shared" si="356"/>
        <v/>
      </c>
      <c r="R913" s="96" t="str">
        <f t="shared" si="357"/>
        <v/>
      </c>
      <c r="S913" s="96" t="str">
        <f t="shared" si="369"/>
        <v/>
      </c>
      <c r="T913" s="96" t="str">
        <f t="shared" si="358"/>
        <v/>
      </c>
      <c r="U913" s="96" t="str">
        <f t="shared" si="359"/>
        <v/>
      </c>
      <c r="V913" s="96" t="str">
        <f t="shared" si="360"/>
        <v/>
      </c>
      <c r="W913" s="96" t="str">
        <f t="shared" si="361"/>
        <v/>
      </c>
      <c r="X913" s="96" t="str">
        <f t="shared" si="370"/>
        <v/>
      </c>
      <c r="Y913" s="96" t="str">
        <f t="shared" si="371"/>
        <v/>
      </c>
      <c r="Z913" s="96" t="str">
        <f t="shared" si="362"/>
        <v/>
      </c>
      <c r="AA913" s="96" t="str">
        <f t="shared" si="372"/>
        <v/>
      </c>
      <c r="AB913" s="96" t="str">
        <f t="shared" si="373"/>
        <v/>
      </c>
      <c r="AC913" s="96" t="str">
        <f t="shared" si="363"/>
        <v/>
      </c>
      <c r="AD913" s="96" t="str">
        <f t="shared" si="374"/>
        <v/>
      </c>
      <c r="AE913" s="96" t="str">
        <f t="shared" si="364"/>
        <v/>
      </c>
      <c r="AF913" s="96" t="str">
        <f t="shared" si="365"/>
        <v/>
      </c>
      <c r="AG913" s="96" t="str">
        <f t="shared" si="366"/>
        <v/>
      </c>
      <c r="AH913" s="96" t="str">
        <f t="shared" si="375"/>
        <v/>
      </c>
      <c r="AI913" s="129" t="str">
        <f t="shared" si="376"/>
        <v/>
      </c>
    </row>
    <row r="914" spans="1:35" hidden="1">
      <c r="A914" s="130"/>
      <c r="B914" s="99"/>
      <c r="C914" s="97"/>
      <c r="D914" s="98"/>
      <c r="E914" s="98"/>
      <c r="F914" s="98"/>
      <c r="G914" s="98"/>
      <c r="H914" s="93" t="str">
        <f t="shared" si="352"/>
        <v/>
      </c>
      <c r="I914" s="778"/>
      <c r="J914" s="95" t="str">
        <f t="shared" si="353"/>
        <v/>
      </c>
      <c r="K914" s="95" t="str">
        <f t="shared" si="354"/>
        <v/>
      </c>
      <c r="L914" s="909"/>
      <c r="M914" s="93" t="str">
        <f t="shared" si="367"/>
        <v/>
      </c>
      <c r="N914" s="93" t="str">
        <f t="shared" si="355"/>
        <v/>
      </c>
      <c r="O914" s="96"/>
      <c r="P914" s="96" t="str">
        <f t="shared" si="368"/>
        <v/>
      </c>
      <c r="Q914" s="96" t="str">
        <f t="shared" si="356"/>
        <v/>
      </c>
      <c r="R914" s="96" t="str">
        <f t="shared" si="357"/>
        <v/>
      </c>
      <c r="S914" s="96" t="str">
        <f t="shared" si="369"/>
        <v/>
      </c>
      <c r="T914" s="96" t="str">
        <f t="shared" si="358"/>
        <v/>
      </c>
      <c r="U914" s="96" t="str">
        <f t="shared" si="359"/>
        <v/>
      </c>
      <c r="V914" s="96" t="str">
        <f t="shared" si="360"/>
        <v/>
      </c>
      <c r="W914" s="96" t="str">
        <f t="shared" si="361"/>
        <v/>
      </c>
      <c r="X914" s="96" t="str">
        <f t="shared" si="370"/>
        <v/>
      </c>
      <c r="Y914" s="96" t="str">
        <f t="shared" si="371"/>
        <v/>
      </c>
      <c r="Z914" s="96" t="str">
        <f t="shared" si="362"/>
        <v/>
      </c>
      <c r="AA914" s="96" t="str">
        <f t="shared" si="372"/>
        <v/>
      </c>
      <c r="AB914" s="96" t="str">
        <f t="shared" si="373"/>
        <v/>
      </c>
      <c r="AC914" s="96" t="str">
        <f t="shared" si="363"/>
        <v/>
      </c>
      <c r="AD914" s="96" t="str">
        <f t="shared" si="374"/>
        <v/>
      </c>
      <c r="AE914" s="96" t="str">
        <f t="shared" si="364"/>
        <v/>
      </c>
      <c r="AF914" s="96" t="str">
        <f t="shared" si="365"/>
        <v/>
      </c>
      <c r="AG914" s="96" t="str">
        <f t="shared" si="366"/>
        <v/>
      </c>
      <c r="AH914" s="96" t="str">
        <f t="shared" si="375"/>
        <v/>
      </c>
      <c r="AI914" s="129" t="str">
        <f t="shared" si="376"/>
        <v/>
      </c>
    </row>
    <row r="915" spans="1:35" hidden="1">
      <c r="A915" s="130"/>
      <c r="B915" s="99"/>
      <c r="C915" s="97"/>
      <c r="D915" s="98"/>
      <c r="E915" s="98"/>
      <c r="F915" s="98"/>
      <c r="G915" s="98"/>
      <c r="H915" s="93" t="str">
        <f t="shared" si="352"/>
        <v/>
      </c>
      <c r="I915" s="778"/>
      <c r="J915" s="95" t="str">
        <f t="shared" si="353"/>
        <v/>
      </c>
      <c r="K915" s="95" t="str">
        <f t="shared" si="354"/>
        <v/>
      </c>
      <c r="L915" s="909"/>
      <c r="M915" s="93" t="str">
        <f t="shared" si="367"/>
        <v/>
      </c>
      <c r="N915" s="93" t="str">
        <f t="shared" si="355"/>
        <v/>
      </c>
      <c r="O915" s="96"/>
      <c r="P915" s="96" t="str">
        <f t="shared" si="368"/>
        <v/>
      </c>
      <c r="Q915" s="96" t="str">
        <f t="shared" si="356"/>
        <v/>
      </c>
      <c r="R915" s="96" t="str">
        <f t="shared" si="357"/>
        <v/>
      </c>
      <c r="S915" s="96" t="str">
        <f t="shared" si="369"/>
        <v/>
      </c>
      <c r="T915" s="96" t="str">
        <f t="shared" si="358"/>
        <v/>
      </c>
      <c r="U915" s="96" t="str">
        <f t="shared" si="359"/>
        <v/>
      </c>
      <c r="V915" s="96" t="str">
        <f t="shared" si="360"/>
        <v/>
      </c>
      <c r="W915" s="96" t="str">
        <f t="shared" si="361"/>
        <v/>
      </c>
      <c r="X915" s="96" t="str">
        <f t="shared" si="370"/>
        <v/>
      </c>
      <c r="Y915" s="96" t="str">
        <f t="shared" si="371"/>
        <v/>
      </c>
      <c r="Z915" s="96" t="str">
        <f t="shared" si="362"/>
        <v/>
      </c>
      <c r="AA915" s="96" t="str">
        <f t="shared" si="372"/>
        <v/>
      </c>
      <c r="AB915" s="96" t="str">
        <f t="shared" si="373"/>
        <v/>
      </c>
      <c r="AC915" s="96" t="str">
        <f t="shared" si="363"/>
        <v/>
      </c>
      <c r="AD915" s="96" t="str">
        <f t="shared" si="374"/>
        <v/>
      </c>
      <c r="AE915" s="96" t="str">
        <f t="shared" si="364"/>
        <v/>
      </c>
      <c r="AF915" s="96" t="str">
        <f t="shared" si="365"/>
        <v/>
      </c>
      <c r="AG915" s="96" t="str">
        <f t="shared" si="366"/>
        <v/>
      </c>
      <c r="AH915" s="96" t="str">
        <f t="shared" si="375"/>
        <v/>
      </c>
      <c r="AI915" s="129" t="str">
        <f t="shared" si="376"/>
        <v/>
      </c>
    </row>
    <row r="916" spans="1:35" hidden="1">
      <c r="A916" s="130"/>
      <c r="B916" s="99"/>
      <c r="C916" s="97"/>
      <c r="D916" s="98"/>
      <c r="E916" s="98"/>
      <c r="F916" s="98"/>
      <c r="G916" s="98"/>
      <c r="H916" s="93" t="str">
        <f t="shared" si="352"/>
        <v/>
      </c>
      <c r="I916" s="778"/>
      <c r="J916" s="95" t="str">
        <f t="shared" si="353"/>
        <v/>
      </c>
      <c r="K916" s="95" t="str">
        <f t="shared" si="354"/>
        <v/>
      </c>
      <c r="L916" s="909"/>
      <c r="M916" s="93" t="str">
        <f t="shared" si="367"/>
        <v/>
      </c>
      <c r="N916" s="93" t="str">
        <f t="shared" si="355"/>
        <v/>
      </c>
      <c r="O916" s="96"/>
      <c r="P916" s="96" t="str">
        <f t="shared" si="368"/>
        <v/>
      </c>
      <c r="Q916" s="96" t="str">
        <f t="shared" si="356"/>
        <v/>
      </c>
      <c r="R916" s="96" t="str">
        <f t="shared" si="357"/>
        <v/>
      </c>
      <c r="S916" s="96" t="str">
        <f t="shared" si="369"/>
        <v/>
      </c>
      <c r="T916" s="96" t="str">
        <f t="shared" si="358"/>
        <v/>
      </c>
      <c r="U916" s="96" t="str">
        <f t="shared" si="359"/>
        <v/>
      </c>
      <c r="V916" s="96" t="str">
        <f t="shared" si="360"/>
        <v/>
      </c>
      <c r="W916" s="96" t="str">
        <f t="shared" si="361"/>
        <v/>
      </c>
      <c r="X916" s="96" t="str">
        <f t="shared" si="370"/>
        <v/>
      </c>
      <c r="Y916" s="96" t="str">
        <f t="shared" si="371"/>
        <v/>
      </c>
      <c r="Z916" s="96" t="str">
        <f t="shared" si="362"/>
        <v/>
      </c>
      <c r="AA916" s="96" t="str">
        <f t="shared" si="372"/>
        <v/>
      </c>
      <c r="AB916" s="96" t="str">
        <f t="shared" si="373"/>
        <v/>
      </c>
      <c r="AC916" s="96" t="str">
        <f t="shared" si="363"/>
        <v/>
      </c>
      <c r="AD916" s="96" t="str">
        <f t="shared" si="374"/>
        <v/>
      </c>
      <c r="AE916" s="96" t="str">
        <f t="shared" si="364"/>
        <v/>
      </c>
      <c r="AF916" s="96" t="str">
        <f t="shared" si="365"/>
        <v/>
      </c>
      <c r="AG916" s="96" t="str">
        <f t="shared" si="366"/>
        <v/>
      </c>
      <c r="AH916" s="96" t="str">
        <f t="shared" si="375"/>
        <v/>
      </c>
      <c r="AI916" s="129" t="str">
        <f t="shared" si="376"/>
        <v/>
      </c>
    </row>
    <row r="917" spans="1:35" hidden="1">
      <c r="A917" s="130"/>
      <c r="B917" s="99"/>
      <c r="C917" s="97"/>
      <c r="D917" s="98"/>
      <c r="E917" s="98"/>
      <c r="F917" s="98"/>
      <c r="G917" s="98"/>
      <c r="H917" s="93" t="str">
        <f t="shared" si="352"/>
        <v/>
      </c>
      <c r="I917" s="778"/>
      <c r="J917" s="95" t="str">
        <f t="shared" si="353"/>
        <v/>
      </c>
      <c r="K917" s="95" t="str">
        <f t="shared" si="354"/>
        <v/>
      </c>
      <c r="L917" s="909"/>
      <c r="M917" s="93" t="str">
        <f t="shared" si="367"/>
        <v/>
      </c>
      <c r="N917" s="93" t="str">
        <f t="shared" si="355"/>
        <v/>
      </c>
      <c r="O917" s="96"/>
      <c r="P917" s="96" t="str">
        <f t="shared" si="368"/>
        <v/>
      </c>
      <c r="Q917" s="96" t="str">
        <f t="shared" si="356"/>
        <v/>
      </c>
      <c r="R917" s="96" t="str">
        <f t="shared" si="357"/>
        <v/>
      </c>
      <c r="S917" s="96" t="str">
        <f t="shared" si="369"/>
        <v/>
      </c>
      <c r="T917" s="96" t="str">
        <f t="shared" si="358"/>
        <v/>
      </c>
      <c r="U917" s="96" t="str">
        <f t="shared" si="359"/>
        <v/>
      </c>
      <c r="V917" s="96" t="str">
        <f t="shared" si="360"/>
        <v/>
      </c>
      <c r="W917" s="96" t="str">
        <f t="shared" si="361"/>
        <v/>
      </c>
      <c r="X917" s="96" t="str">
        <f t="shared" si="370"/>
        <v/>
      </c>
      <c r="Y917" s="96" t="str">
        <f t="shared" si="371"/>
        <v/>
      </c>
      <c r="Z917" s="96" t="str">
        <f t="shared" si="362"/>
        <v/>
      </c>
      <c r="AA917" s="96" t="str">
        <f t="shared" si="372"/>
        <v/>
      </c>
      <c r="AB917" s="96" t="str">
        <f t="shared" si="373"/>
        <v/>
      </c>
      <c r="AC917" s="96" t="str">
        <f t="shared" si="363"/>
        <v/>
      </c>
      <c r="AD917" s="96" t="str">
        <f t="shared" si="374"/>
        <v/>
      </c>
      <c r="AE917" s="96" t="str">
        <f t="shared" si="364"/>
        <v/>
      </c>
      <c r="AF917" s="96" t="str">
        <f t="shared" si="365"/>
        <v/>
      </c>
      <c r="AG917" s="96" t="str">
        <f t="shared" si="366"/>
        <v/>
      </c>
      <c r="AH917" s="96" t="str">
        <f t="shared" si="375"/>
        <v/>
      </c>
      <c r="AI917" s="129" t="str">
        <f t="shared" si="376"/>
        <v/>
      </c>
    </row>
    <row r="918" spans="1:35" hidden="1">
      <c r="A918" s="130"/>
      <c r="B918" s="99"/>
      <c r="C918" s="97"/>
      <c r="D918" s="98"/>
      <c r="E918" s="98"/>
      <c r="F918" s="98"/>
      <c r="G918" s="98"/>
      <c r="H918" s="93" t="str">
        <f t="shared" si="352"/>
        <v/>
      </c>
      <c r="I918" s="778"/>
      <c r="J918" s="95" t="str">
        <f t="shared" si="353"/>
        <v/>
      </c>
      <c r="K918" s="95" t="str">
        <f t="shared" si="354"/>
        <v/>
      </c>
      <c r="L918" s="909"/>
      <c r="M918" s="93" t="str">
        <f t="shared" si="367"/>
        <v/>
      </c>
      <c r="N918" s="93" t="str">
        <f t="shared" si="355"/>
        <v/>
      </c>
      <c r="O918" s="96"/>
      <c r="P918" s="96" t="str">
        <f t="shared" si="368"/>
        <v/>
      </c>
      <c r="Q918" s="96" t="str">
        <f t="shared" si="356"/>
        <v/>
      </c>
      <c r="R918" s="96" t="str">
        <f t="shared" si="357"/>
        <v/>
      </c>
      <c r="S918" s="96" t="str">
        <f t="shared" si="369"/>
        <v/>
      </c>
      <c r="T918" s="96" t="str">
        <f t="shared" si="358"/>
        <v/>
      </c>
      <c r="U918" s="96" t="str">
        <f t="shared" si="359"/>
        <v/>
      </c>
      <c r="V918" s="96" t="str">
        <f t="shared" si="360"/>
        <v/>
      </c>
      <c r="W918" s="96" t="str">
        <f t="shared" si="361"/>
        <v/>
      </c>
      <c r="X918" s="96" t="str">
        <f t="shared" si="370"/>
        <v/>
      </c>
      <c r="Y918" s="96" t="str">
        <f t="shared" si="371"/>
        <v/>
      </c>
      <c r="Z918" s="96" t="str">
        <f t="shared" si="362"/>
        <v/>
      </c>
      <c r="AA918" s="96" t="str">
        <f t="shared" si="372"/>
        <v/>
      </c>
      <c r="AB918" s="96" t="str">
        <f t="shared" si="373"/>
        <v/>
      </c>
      <c r="AC918" s="96" t="str">
        <f t="shared" si="363"/>
        <v/>
      </c>
      <c r="AD918" s="96" t="str">
        <f t="shared" si="374"/>
        <v/>
      </c>
      <c r="AE918" s="96" t="str">
        <f t="shared" si="364"/>
        <v/>
      </c>
      <c r="AF918" s="96" t="str">
        <f t="shared" si="365"/>
        <v/>
      </c>
      <c r="AG918" s="96" t="str">
        <f t="shared" si="366"/>
        <v/>
      </c>
      <c r="AH918" s="96" t="str">
        <f t="shared" si="375"/>
        <v/>
      </c>
      <c r="AI918" s="129" t="str">
        <f t="shared" si="376"/>
        <v/>
      </c>
    </row>
    <row r="919" spans="1:35" hidden="1">
      <c r="A919" s="130"/>
      <c r="B919" s="99"/>
      <c r="C919" s="97"/>
      <c r="D919" s="98"/>
      <c r="E919" s="98"/>
      <c r="F919" s="98"/>
      <c r="G919" s="98"/>
      <c r="H919" s="93" t="str">
        <f t="shared" si="352"/>
        <v/>
      </c>
      <c r="I919" s="778"/>
      <c r="J919" s="95" t="str">
        <f t="shared" si="353"/>
        <v/>
      </c>
      <c r="K919" s="95" t="str">
        <f t="shared" si="354"/>
        <v/>
      </c>
      <c r="L919" s="909"/>
      <c r="M919" s="93" t="str">
        <f t="shared" si="367"/>
        <v/>
      </c>
      <c r="N919" s="93" t="str">
        <f t="shared" si="355"/>
        <v/>
      </c>
      <c r="O919" s="96"/>
      <c r="P919" s="96" t="str">
        <f t="shared" si="368"/>
        <v/>
      </c>
      <c r="Q919" s="96" t="str">
        <f t="shared" si="356"/>
        <v/>
      </c>
      <c r="R919" s="96" t="str">
        <f t="shared" si="357"/>
        <v/>
      </c>
      <c r="S919" s="96" t="str">
        <f t="shared" si="369"/>
        <v/>
      </c>
      <c r="T919" s="96" t="str">
        <f t="shared" si="358"/>
        <v/>
      </c>
      <c r="U919" s="96" t="str">
        <f t="shared" si="359"/>
        <v/>
      </c>
      <c r="V919" s="96" t="str">
        <f t="shared" si="360"/>
        <v/>
      </c>
      <c r="W919" s="96" t="str">
        <f t="shared" si="361"/>
        <v/>
      </c>
      <c r="X919" s="96" t="str">
        <f t="shared" si="370"/>
        <v/>
      </c>
      <c r="Y919" s="96" t="str">
        <f t="shared" si="371"/>
        <v/>
      </c>
      <c r="Z919" s="96" t="str">
        <f t="shared" si="362"/>
        <v/>
      </c>
      <c r="AA919" s="96" t="str">
        <f t="shared" si="372"/>
        <v/>
      </c>
      <c r="AB919" s="96" t="str">
        <f t="shared" si="373"/>
        <v/>
      </c>
      <c r="AC919" s="96" t="str">
        <f t="shared" si="363"/>
        <v/>
      </c>
      <c r="AD919" s="96" t="str">
        <f t="shared" si="374"/>
        <v/>
      </c>
      <c r="AE919" s="96" t="str">
        <f t="shared" si="364"/>
        <v/>
      </c>
      <c r="AF919" s="96" t="str">
        <f t="shared" si="365"/>
        <v/>
      </c>
      <c r="AG919" s="96" t="str">
        <f t="shared" si="366"/>
        <v/>
      </c>
      <c r="AH919" s="96" t="str">
        <f t="shared" si="375"/>
        <v/>
      </c>
      <c r="AI919" s="129" t="str">
        <f t="shared" si="376"/>
        <v/>
      </c>
    </row>
    <row r="920" spans="1:35" hidden="1">
      <c r="A920" s="130"/>
      <c r="B920" s="99"/>
      <c r="C920" s="97"/>
      <c r="D920" s="98"/>
      <c r="E920" s="98"/>
      <c r="F920" s="98"/>
      <c r="G920" s="98"/>
      <c r="H920" s="93" t="str">
        <f t="shared" si="352"/>
        <v/>
      </c>
      <c r="I920" s="778"/>
      <c r="J920" s="95" t="str">
        <f t="shared" si="353"/>
        <v/>
      </c>
      <c r="K920" s="95" t="str">
        <f t="shared" si="354"/>
        <v/>
      </c>
      <c r="L920" s="909"/>
      <c r="M920" s="93" t="str">
        <f t="shared" si="367"/>
        <v/>
      </c>
      <c r="N920" s="93" t="str">
        <f t="shared" si="355"/>
        <v/>
      </c>
      <c r="O920" s="96"/>
      <c r="P920" s="96" t="str">
        <f t="shared" si="368"/>
        <v/>
      </c>
      <c r="Q920" s="96" t="str">
        <f t="shared" si="356"/>
        <v/>
      </c>
      <c r="R920" s="96" t="str">
        <f t="shared" si="357"/>
        <v/>
      </c>
      <c r="S920" s="96" t="str">
        <f t="shared" si="369"/>
        <v/>
      </c>
      <c r="T920" s="96" t="str">
        <f t="shared" si="358"/>
        <v/>
      </c>
      <c r="U920" s="96" t="str">
        <f t="shared" si="359"/>
        <v/>
      </c>
      <c r="V920" s="96" t="str">
        <f t="shared" si="360"/>
        <v/>
      </c>
      <c r="W920" s="96" t="str">
        <f t="shared" si="361"/>
        <v/>
      </c>
      <c r="X920" s="96" t="str">
        <f t="shared" si="370"/>
        <v/>
      </c>
      <c r="Y920" s="96" t="str">
        <f t="shared" si="371"/>
        <v/>
      </c>
      <c r="Z920" s="96" t="str">
        <f t="shared" si="362"/>
        <v/>
      </c>
      <c r="AA920" s="96" t="str">
        <f t="shared" si="372"/>
        <v/>
      </c>
      <c r="AB920" s="96" t="str">
        <f t="shared" si="373"/>
        <v/>
      </c>
      <c r="AC920" s="96" t="str">
        <f t="shared" si="363"/>
        <v/>
      </c>
      <c r="AD920" s="96" t="str">
        <f t="shared" si="374"/>
        <v/>
      </c>
      <c r="AE920" s="96" t="str">
        <f t="shared" si="364"/>
        <v/>
      </c>
      <c r="AF920" s="96" t="str">
        <f t="shared" si="365"/>
        <v/>
      </c>
      <c r="AG920" s="96" t="str">
        <f t="shared" si="366"/>
        <v/>
      </c>
      <c r="AH920" s="96" t="str">
        <f t="shared" si="375"/>
        <v/>
      </c>
      <c r="AI920" s="129" t="str">
        <f t="shared" si="376"/>
        <v/>
      </c>
    </row>
    <row r="921" spans="1:35" hidden="1">
      <c r="A921" s="130"/>
      <c r="B921" s="99"/>
      <c r="C921" s="97"/>
      <c r="D921" s="98"/>
      <c r="E921" s="98"/>
      <c r="F921" s="98"/>
      <c r="G921" s="98"/>
      <c r="H921" s="93" t="str">
        <f t="shared" si="352"/>
        <v/>
      </c>
      <c r="I921" s="778"/>
      <c r="J921" s="95" t="str">
        <f t="shared" si="353"/>
        <v/>
      </c>
      <c r="K921" s="95" t="str">
        <f t="shared" si="354"/>
        <v/>
      </c>
      <c r="L921" s="909"/>
      <c r="M921" s="93" t="str">
        <f t="shared" si="367"/>
        <v/>
      </c>
      <c r="N921" s="93" t="str">
        <f t="shared" si="355"/>
        <v/>
      </c>
      <c r="O921" s="96"/>
      <c r="P921" s="96" t="str">
        <f t="shared" si="368"/>
        <v/>
      </c>
      <c r="Q921" s="96" t="str">
        <f t="shared" si="356"/>
        <v/>
      </c>
      <c r="R921" s="96" t="str">
        <f t="shared" si="357"/>
        <v/>
      </c>
      <c r="S921" s="96" t="str">
        <f t="shared" si="369"/>
        <v/>
      </c>
      <c r="T921" s="96" t="str">
        <f t="shared" si="358"/>
        <v/>
      </c>
      <c r="U921" s="96" t="str">
        <f t="shared" si="359"/>
        <v/>
      </c>
      <c r="V921" s="96" t="str">
        <f t="shared" si="360"/>
        <v/>
      </c>
      <c r="W921" s="96" t="str">
        <f t="shared" si="361"/>
        <v/>
      </c>
      <c r="X921" s="96" t="str">
        <f t="shared" si="370"/>
        <v/>
      </c>
      <c r="Y921" s="96" t="str">
        <f t="shared" si="371"/>
        <v/>
      </c>
      <c r="Z921" s="96" t="str">
        <f t="shared" si="362"/>
        <v/>
      </c>
      <c r="AA921" s="96" t="str">
        <f t="shared" si="372"/>
        <v/>
      </c>
      <c r="AB921" s="96" t="str">
        <f t="shared" si="373"/>
        <v/>
      </c>
      <c r="AC921" s="96" t="str">
        <f t="shared" si="363"/>
        <v/>
      </c>
      <c r="AD921" s="96" t="str">
        <f t="shared" si="374"/>
        <v/>
      </c>
      <c r="AE921" s="96" t="str">
        <f t="shared" si="364"/>
        <v/>
      </c>
      <c r="AF921" s="96" t="str">
        <f t="shared" si="365"/>
        <v/>
      </c>
      <c r="AG921" s="96" t="str">
        <f t="shared" si="366"/>
        <v/>
      </c>
      <c r="AH921" s="96" t="str">
        <f t="shared" si="375"/>
        <v/>
      </c>
      <c r="AI921" s="129" t="str">
        <f t="shared" si="376"/>
        <v/>
      </c>
    </row>
    <row r="922" spans="1:35" hidden="1">
      <c r="A922" s="130"/>
      <c r="B922" s="99"/>
      <c r="C922" s="97"/>
      <c r="D922" s="98"/>
      <c r="E922" s="98"/>
      <c r="F922" s="98"/>
      <c r="G922" s="98"/>
      <c r="H922" s="93" t="str">
        <f t="shared" si="352"/>
        <v/>
      </c>
      <c r="I922" s="778"/>
      <c r="J922" s="95" t="str">
        <f t="shared" si="353"/>
        <v/>
      </c>
      <c r="K922" s="95" t="str">
        <f t="shared" si="354"/>
        <v/>
      </c>
      <c r="L922" s="909"/>
      <c r="M922" s="93" t="str">
        <f t="shared" si="367"/>
        <v/>
      </c>
      <c r="N922" s="93" t="str">
        <f t="shared" si="355"/>
        <v/>
      </c>
      <c r="O922" s="96"/>
      <c r="P922" s="96" t="str">
        <f t="shared" si="368"/>
        <v/>
      </c>
      <c r="Q922" s="96" t="str">
        <f t="shared" si="356"/>
        <v/>
      </c>
      <c r="R922" s="96" t="str">
        <f t="shared" si="357"/>
        <v/>
      </c>
      <c r="S922" s="96" t="str">
        <f t="shared" si="369"/>
        <v/>
      </c>
      <c r="T922" s="96" t="str">
        <f t="shared" si="358"/>
        <v/>
      </c>
      <c r="U922" s="96" t="str">
        <f t="shared" si="359"/>
        <v/>
      </c>
      <c r="V922" s="96" t="str">
        <f t="shared" si="360"/>
        <v/>
      </c>
      <c r="W922" s="96" t="str">
        <f t="shared" si="361"/>
        <v/>
      </c>
      <c r="X922" s="96" t="str">
        <f t="shared" si="370"/>
        <v/>
      </c>
      <c r="Y922" s="96" t="str">
        <f t="shared" si="371"/>
        <v/>
      </c>
      <c r="Z922" s="96" t="str">
        <f t="shared" si="362"/>
        <v/>
      </c>
      <c r="AA922" s="96" t="str">
        <f t="shared" si="372"/>
        <v/>
      </c>
      <c r="AB922" s="96" t="str">
        <f t="shared" si="373"/>
        <v/>
      </c>
      <c r="AC922" s="96" t="str">
        <f t="shared" si="363"/>
        <v/>
      </c>
      <c r="AD922" s="96" t="str">
        <f t="shared" si="374"/>
        <v/>
      </c>
      <c r="AE922" s="96" t="str">
        <f t="shared" si="364"/>
        <v/>
      </c>
      <c r="AF922" s="96" t="str">
        <f t="shared" si="365"/>
        <v/>
      </c>
      <c r="AG922" s="96" t="str">
        <f t="shared" si="366"/>
        <v/>
      </c>
      <c r="AH922" s="96" t="str">
        <f t="shared" si="375"/>
        <v/>
      </c>
      <c r="AI922" s="129" t="str">
        <f t="shared" si="376"/>
        <v/>
      </c>
    </row>
    <row r="923" spans="1:35" hidden="1">
      <c r="A923" s="130"/>
      <c r="B923" s="99"/>
      <c r="C923" s="97"/>
      <c r="D923" s="98"/>
      <c r="E923" s="98"/>
      <c r="F923" s="98"/>
      <c r="G923" s="98"/>
      <c r="H923" s="93" t="str">
        <f t="shared" si="352"/>
        <v/>
      </c>
      <c r="I923" s="778"/>
      <c r="J923" s="95" t="str">
        <f t="shared" si="353"/>
        <v/>
      </c>
      <c r="K923" s="95" t="str">
        <f t="shared" si="354"/>
        <v/>
      </c>
      <c r="L923" s="909"/>
      <c r="M923" s="93" t="str">
        <f t="shared" si="367"/>
        <v/>
      </c>
      <c r="N923" s="93" t="str">
        <f t="shared" si="355"/>
        <v/>
      </c>
      <c r="O923" s="96"/>
      <c r="P923" s="96" t="str">
        <f t="shared" si="368"/>
        <v/>
      </c>
      <c r="Q923" s="96" t="str">
        <f t="shared" si="356"/>
        <v/>
      </c>
      <c r="R923" s="96" t="str">
        <f t="shared" si="357"/>
        <v/>
      </c>
      <c r="S923" s="96" t="str">
        <f t="shared" si="369"/>
        <v/>
      </c>
      <c r="T923" s="96" t="str">
        <f t="shared" si="358"/>
        <v/>
      </c>
      <c r="U923" s="96" t="str">
        <f t="shared" si="359"/>
        <v/>
      </c>
      <c r="V923" s="96" t="str">
        <f t="shared" si="360"/>
        <v/>
      </c>
      <c r="W923" s="96" t="str">
        <f t="shared" si="361"/>
        <v/>
      </c>
      <c r="X923" s="96" t="str">
        <f t="shared" si="370"/>
        <v/>
      </c>
      <c r="Y923" s="96" t="str">
        <f t="shared" si="371"/>
        <v/>
      </c>
      <c r="Z923" s="96" t="str">
        <f t="shared" si="362"/>
        <v/>
      </c>
      <c r="AA923" s="96" t="str">
        <f t="shared" si="372"/>
        <v/>
      </c>
      <c r="AB923" s="96" t="str">
        <f t="shared" si="373"/>
        <v/>
      </c>
      <c r="AC923" s="96" t="str">
        <f t="shared" si="363"/>
        <v/>
      </c>
      <c r="AD923" s="96" t="str">
        <f t="shared" si="374"/>
        <v/>
      </c>
      <c r="AE923" s="96" t="str">
        <f t="shared" si="364"/>
        <v/>
      </c>
      <c r="AF923" s="96" t="str">
        <f t="shared" si="365"/>
        <v/>
      </c>
      <c r="AG923" s="96" t="str">
        <f t="shared" si="366"/>
        <v/>
      </c>
      <c r="AH923" s="96" t="str">
        <f t="shared" si="375"/>
        <v/>
      </c>
      <c r="AI923" s="129" t="str">
        <f t="shared" si="376"/>
        <v/>
      </c>
    </row>
    <row r="924" spans="1:35" hidden="1">
      <c r="A924" s="130"/>
      <c r="B924" s="99"/>
      <c r="C924" s="97"/>
      <c r="D924" s="98"/>
      <c r="E924" s="98"/>
      <c r="F924" s="98"/>
      <c r="G924" s="98"/>
      <c r="H924" s="93" t="str">
        <f t="shared" si="352"/>
        <v/>
      </c>
      <c r="I924" s="778"/>
      <c r="J924" s="95" t="str">
        <f t="shared" si="353"/>
        <v/>
      </c>
      <c r="K924" s="95" t="str">
        <f t="shared" si="354"/>
        <v/>
      </c>
      <c r="L924" s="909"/>
      <c r="M924" s="93" t="str">
        <f t="shared" si="367"/>
        <v/>
      </c>
      <c r="N924" s="93" t="str">
        <f t="shared" si="355"/>
        <v/>
      </c>
      <c r="O924" s="96"/>
      <c r="P924" s="96" t="str">
        <f t="shared" si="368"/>
        <v/>
      </c>
      <c r="Q924" s="96" t="str">
        <f t="shared" si="356"/>
        <v/>
      </c>
      <c r="R924" s="96" t="str">
        <f t="shared" si="357"/>
        <v/>
      </c>
      <c r="S924" s="96" t="str">
        <f t="shared" si="369"/>
        <v/>
      </c>
      <c r="T924" s="96" t="str">
        <f t="shared" si="358"/>
        <v/>
      </c>
      <c r="U924" s="96" t="str">
        <f t="shared" si="359"/>
        <v/>
      </c>
      <c r="V924" s="96" t="str">
        <f t="shared" si="360"/>
        <v/>
      </c>
      <c r="W924" s="96" t="str">
        <f t="shared" si="361"/>
        <v/>
      </c>
      <c r="X924" s="96" t="str">
        <f t="shared" si="370"/>
        <v/>
      </c>
      <c r="Y924" s="96" t="str">
        <f t="shared" si="371"/>
        <v/>
      </c>
      <c r="Z924" s="96" t="str">
        <f t="shared" si="362"/>
        <v/>
      </c>
      <c r="AA924" s="96" t="str">
        <f t="shared" si="372"/>
        <v/>
      </c>
      <c r="AB924" s="96" t="str">
        <f t="shared" si="373"/>
        <v/>
      </c>
      <c r="AC924" s="96" t="str">
        <f t="shared" si="363"/>
        <v/>
      </c>
      <c r="AD924" s="96" t="str">
        <f t="shared" si="374"/>
        <v/>
      </c>
      <c r="AE924" s="96" t="str">
        <f t="shared" si="364"/>
        <v/>
      </c>
      <c r="AF924" s="96" t="str">
        <f t="shared" si="365"/>
        <v/>
      </c>
      <c r="AG924" s="96" t="str">
        <f t="shared" si="366"/>
        <v/>
      </c>
      <c r="AH924" s="96" t="str">
        <f t="shared" si="375"/>
        <v/>
      </c>
      <c r="AI924" s="129" t="str">
        <f t="shared" si="376"/>
        <v/>
      </c>
    </row>
    <row r="925" spans="1:35" hidden="1">
      <c r="A925" s="130"/>
      <c r="B925" s="99"/>
      <c r="C925" s="97"/>
      <c r="D925" s="98"/>
      <c r="E925" s="98"/>
      <c r="F925" s="98"/>
      <c r="G925" s="98"/>
      <c r="H925" s="93" t="str">
        <f t="shared" si="352"/>
        <v/>
      </c>
      <c r="I925" s="778"/>
      <c r="J925" s="95" t="str">
        <f t="shared" si="353"/>
        <v/>
      </c>
      <c r="K925" s="95" t="str">
        <f t="shared" si="354"/>
        <v/>
      </c>
      <c r="L925" s="909"/>
      <c r="M925" s="93" t="str">
        <f t="shared" si="367"/>
        <v/>
      </c>
      <c r="N925" s="93" t="str">
        <f t="shared" si="355"/>
        <v/>
      </c>
      <c r="O925" s="96"/>
      <c r="P925" s="96" t="str">
        <f t="shared" si="368"/>
        <v/>
      </c>
      <c r="Q925" s="96" t="str">
        <f t="shared" si="356"/>
        <v/>
      </c>
      <c r="R925" s="96" t="str">
        <f t="shared" si="357"/>
        <v/>
      </c>
      <c r="S925" s="96" t="str">
        <f t="shared" si="369"/>
        <v/>
      </c>
      <c r="T925" s="96" t="str">
        <f t="shared" si="358"/>
        <v/>
      </c>
      <c r="U925" s="96" t="str">
        <f t="shared" si="359"/>
        <v/>
      </c>
      <c r="V925" s="96" t="str">
        <f t="shared" si="360"/>
        <v/>
      </c>
      <c r="W925" s="96" t="str">
        <f t="shared" si="361"/>
        <v/>
      </c>
      <c r="X925" s="96" t="str">
        <f t="shared" si="370"/>
        <v/>
      </c>
      <c r="Y925" s="96" t="str">
        <f t="shared" si="371"/>
        <v/>
      </c>
      <c r="Z925" s="96" t="str">
        <f t="shared" si="362"/>
        <v/>
      </c>
      <c r="AA925" s="96" t="str">
        <f t="shared" si="372"/>
        <v/>
      </c>
      <c r="AB925" s="96" t="str">
        <f t="shared" si="373"/>
        <v/>
      </c>
      <c r="AC925" s="96" t="str">
        <f t="shared" si="363"/>
        <v/>
      </c>
      <c r="AD925" s="96" t="str">
        <f t="shared" si="374"/>
        <v/>
      </c>
      <c r="AE925" s="96" t="str">
        <f t="shared" si="364"/>
        <v/>
      </c>
      <c r="AF925" s="96" t="str">
        <f t="shared" si="365"/>
        <v/>
      </c>
      <c r="AG925" s="96" t="str">
        <f t="shared" si="366"/>
        <v/>
      </c>
      <c r="AH925" s="96" t="str">
        <f t="shared" si="375"/>
        <v/>
      </c>
      <c r="AI925" s="129" t="str">
        <f t="shared" si="376"/>
        <v/>
      </c>
    </row>
    <row r="926" spans="1:35" hidden="1">
      <c r="A926" s="130"/>
      <c r="B926" s="99"/>
      <c r="C926" s="97"/>
      <c r="D926" s="98"/>
      <c r="E926" s="98"/>
      <c r="F926" s="98"/>
      <c r="G926" s="98"/>
      <c r="H926" s="93" t="str">
        <f t="shared" si="352"/>
        <v/>
      </c>
      <c r="I926" s="778"/>
      <c r="J926" s="95" t="str">
        <f t="shared" si="353"/>
        <v/>
      </c>
      <c r="K926" s="95" t="str">
        <f t="shared" si="354"/>
        <v/>
      </c>
      <c r="L926" s="909"/>
      <c r="M926" s="93" t="str">
        <f t="shared" si="367"/>
        <v/>
      </c>
      <c r="N926" s="93" t="str">
        <f t="shared" si="355"/>
        <v/>
      </c>
      <c r="O926" s="96"/>
      <c r="P926" s="96" t="str">
        <f t="shared" si="368"/>
        <v/>
      </c>
      <c r="Q926" s="96" t="str">
        <f t="shared" si="356"/>
        <v/>
      </c>
      <c r="R926" s="96" t="str">
        <f t="shared" si="357"/>
        <v/>
      </c>
      <c r="S926" s="96" t="str">
        <f t="shared" si="369"/>
        <v/>
      </c>
      <c r="T926" s="96" t="str">
        <f t="shared" si="358"/>
        <v/>
      </c>
      <c r="U926" s="96" t="str">
        <f t="shared" si="359"/>
        <v/>
      </c>
      <c r="V926" s="96" t="str">
        <f t="shared" si="360"/>
        <v/>
      </c>
      <c r="W926" s="96" t="str">
        <f t="shared" si="361"/>
        <v/>
      </c>
      <c r="X926" s="96" t="str">
        <f t="shared" si="370"/>
        <v/>
      </c>
      <c r="Y926" s="96" t="str">
        <f t="shared" si="371"/>
        <v/>
      </c>
      <c r="Z926" s="96" t="str">
        <f t="shared" si="362"/>
        <v/>
      </c>
      <c r="AA926" s="96" t="str">
        <f t="shared" si="372"/>
        <v/>
      </c>
      <c r="AB926" s="96" t="str">
        <f t="shared" si="373"/>
        <v/>
      </c>
      <c r="AC926" s="96" t="str">
        <f t="shared" si="363"/>
        <v/>
      </c>
      <c r="AD926" s="96" t="str">
        <f t="shared" si="374"/>
        <v/>
      </c>
      <c r="AE926" s="96" t="str">
        <f t="shared" si="364"/>
        <v/>
      </c>
      <c r="AF926" s="96" t="str">
        <f t="shared" si="365"/>
        <v/>
      </c>
      <c r="AG926" s="96" t="str">
        <f t="shared" si="366"/>
        <v/>
      </c>
      <c r="AH926" s="96" t="str">
        <f t="shared" si="375"/>
        <v/>
      </c>
      <c r="AI926" s="129" t="str">
        <f t="shared" si="376"/>
        <v/>
      </c>
    </row>
    <row r="927" spans="1:35" hidden="1">
      <c r="A927" s="130"/>
      <c r="B927" s="99"/>
      <c r="C927" s="97"/>
      <c r="D927" s="98"/>
      <c r="E927" s="98"/>
      <c r="F927" s="98"/>
      <c r="G927" s="98"/>
      <c r="H927" s="93" t="str">
        <f t="shared" si="352"/>
        <v/>
      </c>
      <c r="I927" s="778"/>
      <c r="J927" s="95" t="str">
        <f t="shared" si="353"/>
        <v/>
      </c>
      <c r="K927" s="95" t="str">
        <f t="shared" si="354"/>
        <v/>
      </c>
      <c r="L927" s="909"/>
      <c r="M927" s="93" t="str">
        <f t="shared" si="367"/>
        <v/>
      </c>
      <c r="N927" s="93" t="str">
        <f t="shared" si="355"/>
        <v/>
      </c>
      <c r="O927" s="96"/>
      <c r="P927" s="96" t="str">
        <f t="shared" si="368"/>
        <v/>
      </c>
      <c r="Q927" s="96" t="str">
        <f t="shared" si="356"/>
        <v/>
      </c>
      <c r="R927" s="96" t="str">
        <f t="shared" si="357"/>
        <v/>
      </c>
      <c r="S927" s="96" t="str">
        <f t="shared" si="369"/>
        <v/>
      </c>
      <c r="T927" s="96" t="str">
        <f t="shared" si="358"/>
        <v/>
      </c>
      <c r="U927" s="96" t="str">
        <f t="shared" si="359"/>
        <v/>
      </c>
      <c r="V927" s="96" t="str">
        <f t="shared" si="360"/>
        <v/>
      </c>
      <c r="W927" s="96" t="str">
        <f t="shared" si="361"/>
        <v/>
      </c>
      <c r="X927" s="96" t="str">
        <f t="shared" si="370"/>
        <v/>
      </c>
      <c r="Y927" s="96" t="str">
        <f t="shared" si="371"/>
        <v/>
      </c>
      <c r="Z927" s="96" t="str">
        <f t="shared" si="362"/>
        <v/>
      </c>
      <c r="AA927" s="96" t="str">
        <f t="shared" si="372"/>
        <v/>
      </c>
      <c r="AB927" s="96" t="str">
        <f t="shared" si="373"/>
        <v/>
      </c>
      <c r="AC927" s="96" t="str">
        <f t="shared" si="363"/>
        <v/>
      </c>
      <c r="AD927" s="96" t="str">
        <f t="shared" si="374"/>
        <v/>
      </c>
      <c r="AE927" s="96" t="str">
        <f t="shared" si="364"/>
        <v/>
      </c>
      <c r="AF927" s="96" t="str">
        <f t="shared" si="365"/>
        <v/>
      </c>
      <c r="AG927" s="96" t="str">
        <f t="shared" si="366"/>
        <v/>
      </c>
      <c r="AH927" s="96" t="str">
        <f t="shared" si="375"/>
        <v/>
      </c>
      <c r="AI927" s="129" t="str">
        <f t="shared" si="376"/>
        <v/>
      </c>
    </row>
    <row r="928" spans="1:35" hidden="1">
      <c r="A928" s="130"/>
      <c r="B928" s="99"/>
      <c r="C928" s="97"/>
      <c r="D928" s="98"/>
      <c r="E928" s="98"/>
      <c r="F928" s="98"/>
      <c r="G928" s="98"/>
      <c r="H928" s="93" t="str">
        <f t="shared" ref="H928:H991" si="377">IF(AND(ISNUMBER(D928),ISNUMBER(E928),ISNUMBER(F928),ISNUMBER(G928)),ROUND(((D928-E928)+(F928-G928))/2,2),"")</f>
        <v/>
      </c>
      <c r="I928" s="778"/>
      <c r="J928" s="95" t="str">
        <f t="shared" ref="J928:J991" si="378">IF(OR(I928=30,I928=40,I928=60,I928=80,I928=100,I928=120,I928=150,I928=200),VLOOKUP(I928,$C$1021:$D$1028,2,FALSE),"")</f>
        <v/>
      </c>
      <c r="K928" s="95" t="str">
        <f t="shared" ref="K928:K991" si="379">IF(J928&lt;&gt;"",VLOOKUP(I928,$C$1021:$E$1028,3,FALSE),"")</f>
        <v/>
      </c>
      <c r="L928" s="909"/>
      <c r="M928" s="93" t="str">
        <f t="shared" si="367"/>
        <v/>
      </c>
      <c r="N928" s="93" t="str">
        <f t="shared" ref="N928:N991" si="380">IF(AND(ISNUMBER(K928),ISNUMBER(M928)),ROUND(PI()*K928^2/4*M928,2),"")</f>
        <v/>
      </c>
      <c r="O928" s="96"/>
      <c r="P928" s="96" t="str">
        <f t="shared" si="368"/>
        <v/>
      </c>
      <c r="Q928" s="96" t="str">
        <f t="shared" ref="Q928:Q991" si="381">IF(AND(ISNUMBER(H928),ISNUMBER(J928),ISNUMBER(O928)),H928+J928+O928,"")</f>
        <v/>
      </c>
      <c r="R928" s="96" t="str">
        <f t="shared" ref="R928:R991" si="382">IF(AND(ISNUMBER(I928),ISNUMBER(Q928)),IF(Q928&lt;2,VLOOKUP(I928,$C$1021:$G$1028,5),IF(Q928&lt;3,VLOOKUP(I928,$C$1021:$H$1028,6),IF(Q928&lt;4,VLOOKUP(I928,C$1021:I$1028,7),IF(Q928&gt;=4,VLOOKUP(I928,$C$1021:$J$1028,8),)))),"")</f>
        <v/>
      </c>
      <c r="S928" s="96" t="str">
        <f t="shared" si="369"/>
        <v/>
      </c>
      <c r="T928" s="96" t="str">
        <f t="shared" ref="T928:T991" si="383">IF(AND(ISNUMBER(K928),ISNUMBER(L928),ISNUMBER(R928),ISNUMBER(S928)),ROUND(K928*L928+2*R928+(L928-1)*S928,2),"")</f>
        <v/>
      </c>
      <c r="U928" s="96" t="str">
        <f t="shared" ref="U928:U991" si="384">IF(AND(ISNUMBER(K928),ISNUMBER(O928),ISNUMBER(Q928)),Q928-O928-K928,"")</f>
        <v/>
      </c>
      <c r="V928" s="96" t="str">
        <f t="shared" ref="V928:V991" si="385">IF(AND(ISNUMBER(C928),ISNUMBER(Q928),ISNUMBER(T928)),ROUND(C928*Q928*T928,2),"")</f>
        <v/>
      </c>
      <c r="W928" s="96" t="str">
        <f t="shared" ref="W928:W991" si="386">IF(AND(ISNUMBER(M928),ISNUMBER(K928),ISNUMBER($W$12)),ROUND(M928*(PI()*K928+0.3)*$W$12,2),"")</f>
        <v/>
      </c>
      <c r="X928" s="96" t="str">
        <f t="shared" si="370"/>
        <v/>
      </c>
      <c r="Y928" s="96" t="str">
        <f t="shared" si="371"/>
        <v/>
      </c>
      <c r="Z928" s="96" t="str">
        <f t="shared" ref="Z928:Z991" si="387">IF(AND(ISNUMBER(V928),ISNUMBER(N928),ISNUMBER(P928),ISNUMBER(X928)),V928-N928-P928-X928,IF(AND(ISNUMBER(V928),ISNUMBER(N928),ISNUMBER(P928)),V928-N928-P928,""))</f>
        <v/>
      </c>
      <c r="AA928" s="96" t="str">
        <f t="shared" si="372"/>
        <v/>
      </c>
      <c r="AB928" s="96" t="str">
        <f t="shared" si="373"/>
        <v/>
      </c>
      <c r="AC928" s="96" t="str">
        <f t="shared" ref="AC928:AC991" si="388">IF(AND(ISNUMBER(N928),ISNUMBER(P928),ISNUMBER(X928),ISNUMBER(AB928)),N928+P928+X928+AB928,IF(AND(ISNUMBER(N928),ISNUMBER(P928),ISNUMBER(AB928)),N928+P928+AB928,""))</f>
        <v/>
      </c>
      <c r="AD928" s="96" t="str">
        <f t="shared" si="374"/>
        <v/>
      </c>
      <c r="AE928" s="96" t="str">
        <f t="shared" ref="AE928:AE991" si="389">IF(AND(ISNUMBER(AC928),ISNUMBER($AE$12)),ROUND(AC928*$AE$12,2),"")</f>
        <v/>
      </c>
      <c r="AF928" s="96" t="str">
        <f t="shared" ref="AF928:AF991" si="390">IF(AND(ISNUMBER(AD928),ISNUMBER($AF$12)),ROUND(AD928*$AF$12,2),"")</f>
        <v/>
      </c>
      <c r="AG928" s="96" t="str">
        <f t="shared" ref="AG928:AG991" si="391">IF(AND(ISNUMBER(C928),ISNUMBER(Q928),ISNUMBER($AG$12)),IF(Q928&gt;$AG$12,ROUND(C928*Q928*2,2),0),"")</f>
        <v/>
      </c>
      <c r="AH928" s="96" t="str">
        <f t="shared" si="375"/>
        <v/>
      </c>
      <c r="AI928" s="129" t="str">
        <f t="shared" si="376"/>
        <v/>
      </c>
    </row>
    <row r="929" spans="1:35" hidden="1">
      <c r="A929" s="130"/>
      <c r="B929" s="99"/>
      <c r="C929" s="97"/>
      <c r="D929" s="98"/>
      <c r="E929" s="98"/>
      <c r="F929" s="98"/>
      <c r="G929" s="98"/>
      <c r="H929" s="93" t="str">
        <f t="shared" si="377"/>
        <v/>
      </c>
      <c r="I929" s="778"/>
      <c r="J929" s="95" t="str">
        <f t="shared" si="378"/>
        <v/>
      </c>
      <c r="K929" s="95" t="str">
        <f t="shared" si="379"/>
        <v/>
      </c>
      <c r="L929" s="909"/>
      <c r="M929" s="93" t="str">
        <f t="shared" ref="M929:M992" si="392">IF(AND(ISNUMBER(C929),ISNUMBER(L929)),ROUND(C929*L929,2),"")</f>
        <v/>
      </c>
      <c r="N929" s="93" t="str">
        <f t="shared" si="380"/>
        <v/>
      </c>
      <c r="O929" s="96"/>
      <c r="P929" s="96" t="str">
        <f t="shared" ref="P929:P992" si="393">IF(AND(ISNUMBER(C929),ISNUMBER(K929),ISNUMBER(L929),ISNUMBER(O929)),ROUND(C929*K929*L929*O929+((L929-1)*0.2*C929*O929),2),"")</f>
        <v/>
      </c>
      <c r="Q929" s="96" t="str">
        <f t="shared" si="381"/>
        <v/>
      </c>
      <c r="R929" s="96" t="str">
        <f t="shared" si="382"/>
        <v/>
      </c>
      <c r="S929" s="96" t="str">
        <f t="shared" ref="S929:S992" si="394">IF(AND(ISNUMBER(I929),ISNUMBER(L929)),IF(L929&gt;1,VLOOKUP(I929,$C$1021:$F$1028,4),0),"")</f>
        <v/>
      </c>
      <c r="T929" s="96" t="str">
        <f t="shared" si="383"/>
        <v/>
      </c>
      <c r="U929" s="96" t="str">
        <f t="shared" si="384"/>
        <v/>
      </c>
      <c r="V929" s="96" t="str">
        <f t="shared" si="385"/>
        <v/>
      </c>
      <c r="W929" s="96" t="str">
        <f t="shared" si="386"/>
        <v/>
      </c>
      <c r="X929" s="96" t="str">
        <f t="shared" ref="X929:X992" si="395">IF(AND(ISNUMBER(T929),ISNUMBER(R929),ISNUMBER(I929),ISNUMBER(L929),ISNUMBER(U929),ISNUMBER(K929),ISNUMBER(C929)),IF(U929&lt;VLOOKUP(I929,$C$1021:$K$1028,9),ROUND((((T929-(2*R929)+0.1+0.1)*VLOOKUP(I929,$C$1021:$L$1028,10))-(L929*(PI()*(K929/2)^2)))*C929,2),""),"")</f>
        <v/>
      </c>
      <c r="Y929" s="96" t="str">
        <f t="shared" ref="Y929:Y992" si="396">IF(ISNUMBER(X929),U929-0.1,"")</f>
        <v/>
      </c>
      <c r="Z929" s="96" t="str">
        <f t="shared" si="387"/>
        <v/>
      </c>
      <c r="AA929" s="96" t="str">
        <f t="shared" ref="AA929:AA992" si="397">IF(Z929&lt;0,"",Z929)</f>
        <v/>
      </c>
      <c r="AB929" s="96" t="str">
        <f t="shared" ref="AB929:AB992" si="398">IF(AND(ISNUMBER(AA929),ISNUMBER($AB$12)),ROUND(AA929*$AB$12,2),"")</f>
        <v/>
      </c>
      <c r="AC929" s="96" t="str">
        <f t="shared" si="388"/>
        <v/>
      </c>
      <c r="AD929" s="96" t="str">
        <f t="shared" ref="AD929:AD992" si="399">IF(ISNUMBER(AB929),AB929,"")</f>
        <v/>
      </c>
      <c r="AE929" s="96" t="str">
        <f t="shared" si="389"/>
        <v/>
      </c>
      <c r="AF929" s="96" t="str">
        <f t="shared" si="390"/>
        <v/>
      </c>
      <c r="AG929" s="96" t="str">
        <f t="shared" si="391"/>
        <v/>
      </c>
      <c r="AH929" s="96" t="str">
        <f t="shared" ref="AH929:AH992" si="400">IF(ISNUMBER(Y929),IF(AND(Y929&lt;0,ABS(Y929)&lt;$AH$12),ROUND((T929-(2*R929)+0.1+0.1)*ABS(Y929)*C929,2),IF(ABS(Y929)&gt;=$AH$12,ROUND((T929-(2*R929)+0.1+0.1)*$AH$12*C929,2),"")),"")</f>
        <v/>
      </c>
      <c r="AI929" s="129" t="str">
        <f t="shared" ref="AI929:AI992" si="401">IF(AND(ISNUMBER(Y929),ISNUMBER($AI$12)),IF(AND(Y929&lt;0,ABS(Y929)&gt;$AH$12),ROUND((T929-(2*R929)+0.1+0.1)*(ABS(Y929)-$AH$12)*C929,2),""),"")</f>
        <v/>
      </c>
    </row>
    <row r="930" spans="1:35" hidden="1">
      <c r="A930" s="130"/>
      <c r="B930" s="99"/>
      <c r="C930" s="97"/>
      <c r="D930" s="98"/>
      <c r="E930" s="98"/>
      <c r="F930" s="98"/>
      <c r="G930" s="98"/>
      <c r="H930" s="93" t="str">
        <f t="shared" si="377"/>
        <v/>
      </c>
      <c r="I930" s="778"/>
      <c r="J930" s="95" t="str">
        <f t="shared" si="378"/>
        <v/>
      </c>
      <c r="K930" s="95" t="str">
        <f t="shared" si="379"/>
        <v/>
      </c>
      <c r="L930" s="909"/>
      <c r="M930" s="93" t="str">
        <f t="shared" si="392"/>
        <v/>
      </c>
      <c r="N930" s="93" t="str">
        <f t="shared" si="380"/>
        <v/>
      </c>
      <c r="O930" s="96"/>
      <c r="P930" s="96" t="str">
        <f t="shared" si="393"/>
        <v/>
      </c>
      <c r="Q930" s="96" t="str">
        <f t="shared" si="381"/>
        <v/>
      </c>
      <c r="R930" s="96" t="str">
        <f t="shared" si="382"/>
        <v/>
      </c>
      <c r="S930" s="96" t="str">
        <f t="shared" si="394"/>
        <v/>
      </c>
      <c r="T930" s="96" t="str">
        <f t="shared" si="383"/>
        <v/>
      </c>
      <c r="U930" s="96" t="str">
        <f t="shared" si="384"/>
        <v/>
      </c>
      <c r="V930" s="96" t="str">
        <f t="shared" si="385"/>
        <v/>
      </c>
      <c r="W930" s="96" t="str">
        <f t="shared" si="386"/>
        <v/>
      </c>
      <c r="X930" s="96" t="str">
        <f t="shared" si="395"/>
        <v/>
      </c>
      <c r="Y930" s="96" t="str">
        <f t="shared" si="396"/>
        <v/>
      </c>
      <c r="Z930" s="96" t="str">
        <f t="shared" si="387"/>
        <v/>
      </c>
      <c r="AA930" s="96" t="str">
        <f t="shared" si="397"/>
        <v/>
      </c>
      <c r="AB930" s="96" t="str">
        <f t="shared" si="398"/>
        <v/>
      </c>
      <c r="AC930" s="96" t="str">
        <f t="shared" si="388"/>
        <v/>
      </c>
      <c r="AD930" s="96" t="str">
        <f t="shared" si="399"/>
        <v/>
      </c>
      <c r="AE930" s="96" t="str">
        <f t="shared" si="389"/>
        <v/>
      </c>
      <c r="AF930" s="96" t="str">
        <f t="shared" si="390"/>
        <v/>
      </c>
      <c r="AG930" s="96" t="str">
        <f t="shared" si="391"/>
        <v/>
      </c>
      <c r="AH930" s="96" t="str">
        <f t="shared" si="400"/>
        <v/>
      </c>
      <c r="AI930" s="129" t="str">
        <f t="shared" si="401"/>
        <v/>
      </c>
    </row>
    <row r="931" spans="1:35" hidden="1">
      <c r="A931" s="130"/>
      <c r="B931" s="99"/>
      <c r="C931" s="97"/>
      <c r="D931" s="98"/>
      <c r="E931" s="98"/>
      <c r="F931" s="98"/>
      <c r="G931" s="98"/>
      <c r="H931" s="93" t="str">
        <f t="shared" si="377"/>
        <v/>
      </c>
      <c r="I931" s="778"/>
      <c r="J931" s="95" t="str">
        <f t="shared" si="378"/>
        <v/>
      </c>
      <c r="K931" s="95" t="str">
        <f t="shared" si="379"/>
        <v/>
      </c>
      <c r="L931" s="909"/>
      <c r="M931" s="93" t="str">
        <f t="shared" si="392"/>
        <v/>
      </c>
      <c r="N931" s="93" t="str">
        <f t="shared" si="380"/>
        <v/>
      </c>
      <c r="O931" s="96"/>
      <c r="P931" s="96" t="str">
        <f t="shared" si="393"/>
        <v/>
      </c>
      <c r="Q931" s="96" t="str">
        <f t="shared" si="381"/>
        <v/>
      </c>
      <c r="R931" s="96" t="str">
        <f t="shared" si="382"/>
        <v/>
      </c>
      <c r="S931" s="96" t="str">
        <f t="shared" si="394"/>
        <v/>
      </c>
      <c r="T931" s="96" t="str">
        <f t="shared" si="383"/>
        <v/>
      </c>
      <c r="U931" s="96" t="str">
        <f t="shared" si="384"/>
        <v/>
      </c>
      <c r="V931" s="96" t="str">
        <f t="shared" si="385"/>
        <v/>
      </c>
      <c r="W931" s="96" t="str">
        <f t="shared" si="386"/>
        <v/>
      </c>
      <c r="X931" s="96" t="str">
        <f t="shared" si="395"/>
        <v/>
      </c>
      <c r="Y931" s="96" t="str">
        <f t="shared" si="396"/>
        <v/>
      </c>
      <c r="Z931" s="96" t="str">
        <f t="shared" si="387"/>
        <v/>
      </c>
      <c r="AA931" s="96" t="str">
        <f t="shared" si="397"/>
        <v/>
      </c>
      <c r="AB931" s="96" t="str">
        <f t="shared" si="398"/>
        <v/>
      </c>
      <c r="AC931" s="96" t="str">
        <f t="shared" si="388"/>
        <v/>
      </c>
      <c r="AD931" s="96" t="str">
        <f t="shared" si="399"/>
        <v/>
      </c>
      <c r="AE931" s="96" t="str">
        <f t="shared" si="389"/>
        <v/>
      </c>
      <c r="AF931" s="96" t="str">
        <f t="shared" si="390"/>
        <v/>
      </c>
      <c r="AG931" s="96" t="str">
        <f t="shared" si="391"/>
        <v/>
      </c>
      <c r="AH931" s="96" t="str">
        <f t="shared" si="400"/>
        <v/>
      </c>
      <c r="AI931" s="129" t="str">
        <f t="shared" si="401"/>
        <v/>
      </c>
    </row>
    <row r="932" spans="1:35" hidden="1">
      <c r="A932" s="130"/>
      <c r="B932" s="99"/>
      <c r="C932" s="97"/>
      <c r="D932" s="98"/>
      <c r="E932" s="98"/>
      <c r="F932" s="98"/>
      <c r="G932" s="98"/>
      <c r="H932" s="93" t="str">
        <f t="shared" si="377"/>
        <v/>
      </c>
      <c r="I932" s="778"/>
      <c r="J932" s="95" t="str">
        <f t="shared" si="378"/>
        <v/>
      </c>
      <c r="K932" s="95" t="str">
        <f t="shared" si="379"/>
        <v/>
      </c>
      <c r="L932" s="909"/>
      <c r="M932" s="93" t="str">
        <f t="shared" si="392"/>
        <v/>
      </c>
      <c r="N932" s="93" t="str">
        <f t="shared" si="380"/>
        <v/>
      </c>
      <c r="O932" s="96"/>
      <c r="P932" s="96" t="str">
        <f t="shared" si="393"/>
        <v/>
      </c>
      <c r="Q932" s="96" t="str">
        <f t="shared" si="381"/>
        <v/>
      </c>
      <c r="R932" s="96" t="str">
        <f t="shared" si="382"/>
        <v/>
      </c>
      <c r="S932" s="96" t="str">
        <f t="shared" si="394"/>
        <v/>
      </c>
      <c r="T932" s="96" t="str">
        <f t="shared" si="383"/>
        <v/>
      </c>
      <c r="U932" s="96" t="str">
        <f t="shared" si="384"/>
        <v/>
      </c>
      <c r="V932" s="96" t="str">
        <f t="shared" si="385"/>
        <v/>
      </c>
      <c r="W932" s="96" t="str">
        <f t="shared" si="386"/>
        <v/>
      </c>
      <c r="X932" s="96" t="str">
        <f t="shared" si="395"/>
        <v/>
      </c>
      <c r="Y932" s="96" t="str">
        <f t="shared" si="396"/>
        <v/>
      </c>
      <c r="Z932" s="96" t="str">
        <f t="shared" si="387"/>
        <v/>
      </c>
      <c r="AA932" s="96" t="str">
        <f t="shared" si="397"/>
        <v/>
      </c>
      <c r="AB932" s="96" t="str">
        <f t="shared" si="398"/>
        <v/>
      </c>
      <c r="AC932" s="96" t="str">
        <f t="shared" si="388"/>
        <v/>
      </c>
      <c r="AD932" s="96" t="str">
        <f t="shared" si="399"/>
        <v/>
      </c>
      <c r="AE932" s="96" t="str">
        <f t="shared" si="389"/>
        <v/>
      </c>
      <c r="AF932" s="96" t="str">
        <f t="shared" si="390"/>
        <v/>
      </c>
      <c r="AG932" s="96" t="str">
        <f t="shared" si="391"/>
        <v/>
      </c>
      <c r="AH932" s="96" t="str">
        <f t="shared" si="400"/>
        <v/>
      </c>
      <c r="AI932" s="129" t="str">
        <f t="shared" si="401"/>
        <v/>
      </c>
    </row>
    <row r="933" spans="1:35" hidden="1">
      <c r="A933" s="130"/>
      <c r="B933" s="99"/>
      <c r="C933" s="97"/>
      <c r="D933" s="98"/>
      <c r="E933" s="98"/>
      <c r="F933" s="98"/>
      <c r="G933" s="98"/>
      <c r="H933" s="93" t="str">
        <f t="shared" si="377"/>
        <v/>
      </c>
      <c r="I933" s="778"/>
      <c r="J933" s="95" t="str">
        <f t="shared" si="378"/>
        <v/>
      </c>
      <c r="K933" s="95" t="str">
        <f t="shared" si="379"/>
        <v/>
      </c>
      <c r="L933" s="909"/>
      <c r="M933" s="93" t="str">
        <f t="shared" si="392"/>
        <v/>
      </c>
      <c r="N933" s="93" t="str">
        <f t="shared" si="380"/>
        <v/>
      </c>
      <c r="O933" s="96"/>
      <c r="P933" s="96" t="str">
        <f t="shared" si="393"/>
        <v/>
      </c>
      <c r="Q933" s="96" t="str">
        <f t="shared" si="381"/>
        <v/>
      </c>
      <c r="R933" s="96" t="str">
        <f t="shared" si="382"/>
        <v/>
      </c>
      <c r="S933" s="96" t="str">
        <f t="shared" si="394"/>
        <v/>
      </c>
      <c r="T933" s="96" t="str">
        <f t="shared" si="383"/>
        <v/>
      </c>
      <c r="U933" s="96" t="str">
        <f t="shared" si="384"/>
        <v/>
      </c>
      <c r="V933" s="96" t="str">
        <f t="shared" si="385"/>
        <v/>
      </c>
      <c r="W933" s="96" t="str">
        <f t="shared" si="386"/>
        <v/>
      </c>
      <c r="X933" s="96" t="str">
        <f t="shared" si="395"/>
        <v/>
      </c>
      <c r="Y933" s="96" t="str">
        <f t="shared" si="396"/>
        <v/>
      </c>
      <c r="Z933" s="96" t="str">
        <f t="shared" si="387"/>
        <v/>
      </c>
      <c r="AA933" s="96" t="str">
        <f t="shared" si="397"/>
        <v/>
      </c>
      <c r="AB933" s="96" t="str">
        <f t="shared" si="398"/>
        <v/>
      </c>
      <c r="AC933" s="96" t="str">
        <f t="shared" si="388"/>
        <v/>
      </c>
      <c r="AD933" s="96" t="str">
        <f t="shared" si="399"/>
        <v/>
      </c>
      <c r="AE933" s="96" t="str">
        <f t="shared" si="389"/>
        <v/>
      </c>
      <c r="AF933" s="96" t="str">
        <f t="shared" si="390"/>
        <v/>
      </c>
      <c r="AG933" s="96" t="str">
        <f t="shared" si="391"/>
        <v/>
      </c>
      <c r="AH933" s="96" t="str">
        <f t="shared" si="400"/>
        <v/>
      </c>
      <c r="AI933" s="129" t="str">
        <f t="shared" si="401"/>
        <v/>
      </c>
    </row>
    <row r="934" spans="1:35" hidden="1">
      <c r="A934" s="130"/>
      <c r="B934" s="99"/>
      <c r="C934" s="97"/>
      <c r="D934" s="98"/>
      <c r="E934" s="98"/>
      <c r="F934" s="98"/>
      <c r="G934" s="98"/>
      <c r="H934" s="93" t="str">
        <f t="shared" si="377"/>
        <v/>
      </c>
      <c r="I934" s="778"/>
      <c r="J934" s="95" t="str">
        <f t="shared" si="378"/>
        <v/>
      </c>
      <c r="K934" s="95" t="str">
        <f t="shared" si="379"/>
        <v/>
      </c>
      <c r="L934" s="909"/>
      <c r="M934" s="93" t="str">
        <f t="shared" si="392"/>
        <v/>
      </c>
      <c r="N934" s="93" t="str">
        <f t="shared" si="380"/>
        <v/>
      </c>
      <c r="O934" s="96"/>
      <c r="P934" s="96" t="str">
        <f t="shared" si="393"/>
        <v/>
      </c>
      <c r="Q934" s="96" t="str">
        <f t="shared" si="381"/>
        <v/>
      </c>
      <c r="R934" s="96" t="str">
        <f t="shared" si="382"/>
        <v/>
      </c>
      <c r="S934" s="96" t="str">
        <f t="shared" si="394"/>
        <v/>
      </c>
      <c r="T934" s="96" t="str">
        <f t="shared" si="383"/>
        <v/>
      </c>
      <c r="U934" s="96" t="str">
        <f t="shared" si="384"/>
        <v/>
      </c>
      <c r="V934" s="96" t="str">
        <f t="shared" si="385"/>
        <v/>
      </c>
      <c r="W934" s="96" t="str">
        <f t="shared" si="386"/>
        <v/>
      </c>
      <c r="X934" s="96" t="str">
        <f t="shared" si="395"/>
        <v/>
      </c>
      <c r="Y934" s="96" t="str">
        <f t="shared" si="396"/>
        <v/>
      </c>
      <c r="Z934" s="96" t="str">
        <f t="shared" si="387"/>
        <v/>
      </c>
      <c r="AA934" s="96" t="str">
        <f t="shared" si="397"/>
        <v/>
      </c>
      <c r="AB934" s="96" t="str">
        <f t="shared" si="398"/>
        <v/>
      </c>
      <c r="AC934" s="96" t="str">
        <f t="shared" si="388"/>
        <v/>
      </c>
      <c r="AD934" s="96" t="str">
        <f t="shared" si="399"/>
        <v/>
      </c>
      <c r="AE934" s="96" t="str">
        <f t="shared" si="389"/>
        <v/>
      </c>
      <c r="AF934" s="96" t="str">
        <f t="shared" si="390"/>
        <v/>
      </c>
      <c r="AG934" s="96" t="str">
        <f t="shared" si="391"/>
        <v/>
      </c>
      <c r="AH934" s="96" t="str">
        <f t="shared" si="400"/>
        <v/>
      </c>
      <c r="AI934" s="129" t="str">
        <f t="shared" si="401"/>
        <v/>
      </c>
    </row>
    <row r="935" spans="1:35" hidden="1">
      <c r="A935" s="130"/>
      <c r="B935" s="99"/>
      <c r="C935" s="97"/>
      <c r="D935" s="98"/>
      <c r="E935" s="98"/>
      <c r="F935" s="98"/>
      <c r="G935" s="98"/>
      <c r="H935" s="93" t="str">
        <f t="shared" si="377"/>
        <v/>
      </c>
      <c r="I935" s="778"/>
      <c r="J935" s="95" t="str">
        <f t="shared" si="378"/>
        <v/>
      </c>
      <c r="K935" s="95" t="str">
        <f t="shared" si="379"/>
        <v/>
      </c>
      <c r="L935" s="909"/>
      <c r="M935" s="93" t="str">
        <f t="shared" si="392"/>
        <v/>
      </c>
      <c r="N935" s="93" t="str">
        <f t="shared" si="380"/>
        <v/>
      </c>
      <c r="O935" s="96"/>
      <c r="P935" s="96" t="str">
        <f t="shared" si="393"/>
        <v/>
      </c>
      <c r="Q935" s="96" t="str">
        <f t="shared" si="381"/>
        <v/>
      </c>
      <c r="R935" s="96" t="str">
        <f t="shared" si="382"/>
        <v/>
      </c>
      <c r="S935" s="96" t="str">
        <f t="shared" si="394"/>
        <v/>
      </c>
      <c r="T935" s="96" t="str">
        <f t="shared" si="383"/>
        <v/>
      </c>
      <c r="U935" s="96" t="str">
        <f t="shared" si="384"/>
        <v/>
      </c>
      <c r="V935" s="96" t="str">
        <f t="shared" si="385"/>
        <v/>
      </c>
      <c r="W935" s="96" t="str">
        <f t="shared" si="386"/>
        <v/>
      </c>
      <c r="X935" s="96" t="str">
        <f t="shared" si="395"/>
        <v/>
      </c>
      <c r="Y935" s="96" t="str">
        <f t="shared" si="396"/>
        <v/>
      </c>
      <c r="Z935" s="96" t="str">
        <f t="shared" si="387"/>
        <v/>
      </c>
      <c r="AA935" s="96" t="str">
        <f t="shared" si="397"/>
        <v/>
      </c>
      <c r="AB935" s="96" t="str">
        <f t="shared" si="398"/>
        <v/>
      </c>
      <c r="AC935" s="96" t="str">
        <f t="shared" si="388"/>
        <v/>
      </c>
      <c r="AD935" s="96" t="str">
        <f t="shared" si="399"/>
        <v/>
      </c>
      <c r="AE935" s="96" t="str">
        <f t="shared" si="389"/>
        <v/>
      </c>
      <c r="AF935" s="96" t="str">
        <f t="shared" si="390"/>
        <v/>
      </c>
      <c r="AG935" s="96" t="str">
        <f t="shared" si="391"/>
        <v/>
      </c>
      <c r="AH935" s="96" t="str">
        <f t="shared" si="400"/>
        <v/>
      </c>
      <c r="AI935" s="129" t="str">
        <f t="shared" si="401"/>
        <v/>
      </c>
    </row>
    <row r="936" spans="1:35" hidden="1">
      <c r="A936" s="130"/>
      <c r="B936" s="99"/>
      <c r="C936" s="97"/>
      <c r="D936" s="98"/>
      <c r="E936" s="98"/>
      <c r="F936" s="98"/>
      <c r="G936" s="98"/>
      <c r="H936" s="93" t="str">
        <f t="shared" si="377"/>
        <v/>
      </c>
      <c r="I936" s="778"/>
      <c r="J936" s="95" t="str">
        <f t="shared" si="378"/>
        <v/>
      </c>
      <c r="K936" s="95" t="str">
        <f t="shared" si="379"/>
        <v/>
      </c>
      <c r="L936" s="909"/>
      <c r="M936" s="93" t="str">
        <f t="shared" si="392"/>
        <v/>
      </c>
      <c r="N936" s="93" t="str">
        <f t="shared" si="380"/>
        <v/>
      </c>
      <c r="O936" s="96"/>
      <c r="P936" s="96" t="str">
        <f t="shared" si="393"/>
        <v/>
      </c>
      <c r="Q936" s="96" t="str">
        <f t="shared" si="381"/>
        <v/>
      </c>
      <c r="R936" s="96" t="str">
        <f t="shared" si="382"/>
        <v/>
      </c>
      <c r="S936" s="96" t="str">
        <f t="shared" si="394"/>
        <v/>
      </c>
      <c r="T936" s="96" t="str">
        <f t="shared" si="383"/>
        <v/>
      </c>
      <c r="U936" s="96" t="str">
        <f t="shared" si="384"/>
        <v/>
      </c>
      <c r="V936" s="96" t="str">
        <f t="shared" si="385"/>
        <v/>
      </c>
      <c r="W936" s="96" t="str">
        <f t="shared" si="386"/>
        <v/>
      </c>
      <c r="X936" s="96" t="str">
        <f t="shared" si="395"/>
        <v/>
      </c>
      <c r="Y936" s="96" t="str">
        <f t="shared" si="396"/>
        <v/>
      </c>
      <c r="Z936" s="96" t="str">
        <f t="shared" si="387"/>
        <v/>
      </c>
      <c r="AA936" s="96" t="str">
        <f t="shared" si="397"/>
        <v/>
      </c>
      <c r="AB936" s="96" t="str">
        <f t="shared" si="398"/>
        <v/>
      </c>
      <c r="AC936" s="96" t="str">
        <f t="shared" si="388"/>
        <v/>
      </c>
      <c r="AD936" s="96" t="str">
        <f t="shared" si="399"/>
        <v/>
      </c>
      <c r="AE936" s="96" t="str">
        <f t="shared" si="389"/>
        <v/>
      </c>
      <c r="AF936" s="96" t="str">
        <f t="shared" si="390"/>
        <v/>
      </c>
      <c r="AG936" s="96" t="str">
        <f t="shared" si="391"/>
        <v/>
      </c>
      <c r="AH936" s="96" t="str">
        <f t="shared" si="400"/>
        <v/>
      </c>
      <c r="AI936" s="129" t="str">
        <f t="shared" si="401"/>
        <v/>
      </c>
    </row>
    <row r="937" spans="1:35" hidden="1">
      <c r="A937" s="130"/>
      <c r="B937" s="99"/>
      <c r="C937" s="97"/>
      <c r="D937" s="98"/>
      <c r="E937" s="98"/>
      <c r="F937" s="98"/>
      <c r="G937" s="98"/>
      <c r="H937" s="93" t="str">
        <f t="shared" si="377"/>
        <v/>
      </c>
      <c r="I937" s="778"/>
      <c r="J937" s="95" t="str">
        <f t="shared" si="378"/>
        <v/>
      </c>
      <c r="K937" s="95" t="str">
        <f t="shared" si="379"/>
        <v/>
      </c>
      <c r="L937" s="909"/>
      <c r="M937" s="93" t="str">
        <f t="shared" si="392"/>
        <v/>
      </c>
      <c r="N937" s="93" t="str">
        <f t="shared" si="380"/>
        <v/>
      </c>
      <c r="O937" s="96"/>
      <c r="P937" s="96" t="str">
        <f t="shared" si="393"/>
        <v/>
      </c>
      <c r="Q937" s="96" t="str">
        <f t="shared" si="381"/>
        <v/>
      </c>
      <c r="R937" s="96" t="str">
        <f t="shared" si="382"/>
        <v/>
      </c>
      <c r="S937" s="96" t="str">
        <f t="shared" si="394"/>
        <v/>
      </c>
      <c r="T937" s="96" t="str">
        <f t="shared" si="383"/>
        <v/>
      </c>
      <c r="U937" s="96" t="str">
        <f t="shared" si="384"/>
        <v/>
      </c>
      <c r="V937" s="96" t="str">
        <f t="shared" si="385"/>
        <v/>
      </c>
      <c r="W937" s="96" t="str">
        <f t="shared" si="386"/>
        <v/>
      </c>
      <c r="X937" s="96" t="str">
        <f t="shared" si="395"/>
        <v/>
      </c>
      <c r="Y937" s="96" t="str">
        <f t="shared" si="396"/>
        <v/>
      </c>
      <c r="Z937" s="96" t="str">
        <f t="shared" si="387"/>
        <v/>
      </c>
      <c r="AA937" s="96" t="str">
        <f t="shared" si="397"/>
        <v/>
      </c>
      <c r="AB937" s="96" t="str">
        <f t="shared" si="398"/>
        <v/>
      </c>
      <c r="AC937" s="96" t="str">
        <f t="shared" si="388"/>
        <v/>
      </c>
      <c r="AD937" s="96" t="str">
        <f t="shared" si="399"/>
        <v/>
      </c>
      <c r="AE937" s="96" t="str">
        <f t="shared" si="389"/>
        <v/>
      </c>
      <c r="AF937" s="96" t="str">
        <f t="shared" si="390"/>
        <v/>
      </c>
      <c r="AG937" s="96" t="str">
        <f t="shared" si="391"/>
        <v/>
      </c>
      <c r="AH937" s="96" t="str">
        <f t="shared" si="400"/>
        <v/>
      </c>
      <c r="AI937" s="129" t="str">
        <f t="shared" si="401"/>
        <v/>
      </c>
    </row>
    <row r="938" spans="1:35" hidden="1">
      <c r="A938" s="130"/>
      <c r="B938" s="99"/>
      <c r="C938" s="97"/>
      <c r="D938" s="98"/>
      <c r="E938" s="98"/>
      <c r="F938" s="98"/>
      <c r="G938" s="98"/>
      <c r="H938" s="93" t="str">
        <f t="shared" si="377"/>
        <v/>
      </c>
      <c r="I938" s="778"/>
      <c r="J938" s="95" t="str">
        <f t="shared" si="378"/>
        <v/>
      </c>
      <c r="K938" s="95" t="str">
        <f t="shared" si="379"/>
        <v/>
      </c>
      <c r="L938" s="909"/>
      <c r="M938" s="93" t="str">
        <f t="shared" si="392"/>
        <v/>
      </c>
      <c r="N938" s="93" t="str">
        <f t="shared" si="380"/>
        <v/>
      </c>
      <c r="O938" s="96"/>
      <c r="P938" s="96" t="str">
        <f t="shared" si="393"/>
        <v/>
      </c>
      <c r="Q938" s="96" t="str">
        <f t="shared" si="381"/>
        <v/>
      </c>
      <c r="R938" s="96" t="str">
        <f t="shared" si="382"/>
        <v/>
      </c>
      <c r="S938" s="96" t="str">
        <f t="shared" si="394"/>
        <v/>
      </c>
      <c r="T938" s="96" t="str">
        <f t="shared" si="383"/>
        <v/>
      </c>
      <c r="U938" s="96" t="str">
        <f t="shared" si="384"/>
        <v/>
      </c>
      <c r="V938" s="96" t="str">
        <f t="shared" si="385"/>
        <v/>
      </c>
      <c r="W938" s="96" t="str">
        <f t="shared" si="386"/>
        <v/>
      </c>
      <c r="X938" s="96" t="str">
        <f t="shared" si="395"/>
        <v/>
      </c>
      <c r="Y938" s="96" t="str">
        <f t="shared" si="396"/>
        <v/>
      </c>
      <c r="Z938" s="96" t="str">
        <f t="shared" si="387"/>
        <v/>
      </c>
      <c r="AA938" s="96" t="str">
        <f t="shared" si="397"/>
        <v/>
      </c>
      <c r="AB938" s="96" t="str">
        <f t="shared" si="398"/>
        <v/>
      </c>
      <c r="AC938" s="96" t="str">
        <f t="shared" si="388"/>
        <v/>
      </c>
      <c r="AD938" s="96" t="str">
        <f t="shared" si="399"/>
        <v/>
      </c>
      <c r="AE938" s="96" t="str">
        <f t="shared" si="389"/>
        <v/>
      </c>
      <c r="AF938" s="96" t="str">
        <f t="shared" si="390"/>
        <v/>
      </c>
      <c r="AG938" s="96" t="str">
        <f t="shared" si="391"/>
        <v/>
      </c>
      <c r="AH938" s="96" t="str">
        <f t="shared" si="400"/>
        <v/>
      </c>
      <c r="AI938" s="129" t="str">
        <f t="shared" si="401"/>
        <v/>
      </c>
    </row>
    <row r="939" spans="1:35" hidden="1">
      <c r="A939" s="130"/>
      <c r="B939" s="99"/>
      <c r="C939" s="97"/>
      <c r="D939" s="98"/>
      <c r="E939" s="98"/>
      <c r="F939" s="98"/>
      <c r="G939" s="98"/>
      <c r="H939" s="93" t="str">
        <f t="shared" si="377"/>
        <v/>
      </c>
      <c r="I939" s="778"/>
      <c r="J939" s="95" t="str">
        <f t="shared" si="378"/>
        <v/>
      </c>
      <c r="K939" s="95" t="str">
        <f t="shared" si="379"/>
        <v/>
      </c>
      <c r="L939" s="909"/>
      <c r="M939" s="93" t="str">
        <f t="shared" si="392"/>
        <v/>
      </c>
      <c r="N939" s="93" t="str">
        <f t="shared" si="380"/>
        <v/>
      </c>
      <c r="O939" s="96"/>
      <c r="P939" s="96" t="str">
        <f t="shared" si="393"/>
        <v/>
      </c>
      <c r="Q939" s="96" t="str">
        <f t="shared" si="381"/>
        <v/>
      </c>
      <c r="R939" s="96" t="str">
        <f t="shared" si="382"/>
        <v/>
      </c>
      <c r="S939" s="96" t="str">
        <f t="shared" si="394"/>
        <v/>
      </c>
      <c r="T939" s="96" t="str">
        <f t="shared" si="383"/>
        <v/>
      </c>
      <c r="U939" s="96" t="str">
        <f t="shared" si="384"/>
        <v/>
      </c>
      <c r="V939" s="96" t="str">
        <f t="shared" si="385"/>
        <v/>
      </c>
      <c r="W939" s="96" t="str">
        <f t="shared" si="386"/>
        <v/>
      </c>
      <c r="X939" s="96" t="str">
        <f t="shared" si="395"/>
        <v/>
      </c>
      <c r="Y939" s="96" t="str">
        <f t="shared" si="396"/>
        <v/>
      </c>
      <c r="Z939" s="96" t="str">
        <f t="shared" si="387"/>
        <v/>
      </c>
      <c r="AA939" s="96" t="str">
        <f t="shared" si="397"/>
        <v/>
      </c>
      <c r="AB939" s="96" t="str">
        <f t="shared" si="398"/>
        <v/>
      </c>
      <c r="AC939" s="96" t="str">
        <f t="shared" si="388"/>
        <v/>
      </c>
      <c r="AD939" s="96" t="str">
        <f t="shared" si="399"/>
        <v/>
      </c>
      <c r="AE939" s="96" t="str">
        <f t="shared" si="389"/>
        <v/>
      </c>
      <c r="AF939" s="96" t="str">
        <f t="shared" si="390"/>
        <v/>
      </c>
      <c r="AG939" s="96" t="str">
        <f t="shared" si="391"/>
        <v/>
      </c>
      <c r="AH939" s="96" t="str">
        <f t="shared" si="400"/>
        <v/>
      </c>
      <c r="AI939" s="129" t="str">
        <f t="shared" si="401"/>
        <v/>
      </c>
    </row>
    <row r="940" spans="1:35" hidden="1">
      <c r="A940" s="130"/>
      <c r="B940" s="99"/>
      <c r="C940" s="97"/>
      <c r="D940" s="98"/>
      <c r="E940" s="98"/>
      <c r="F940" s="98"/>
      <c r="G940" s="98"/>
      <c r="H940" s="93" t="str">
        <f t="shared" si="377"/>
        <v/>
      </c>
      <c r="I940" s="778"/>
      <c r="J940" s="95" t="str">
        <f t="shared" si="378"/>
        <v/>
      </c>
      <c r="K940" s="95" t="str">
        <f t="shared" si="379"/>
        <v/>
      </c>
      <c r="L940" s="909"/>
      <c r="M940" s="93" t="str">
        <f t="shared" si="392"/>
        <v/>
      </c>
      <c r="N940" s="93" t="str">
        <f t="shared" si="380"/>
        <v/>
      </c>
      <c r="O940" s="96"/>
      <c r="P940" s="96" t="str">
        <f t="shared" si="393"/>
        <v/>
      </c>
      <c r="Q940" s="96" t="str">
        <f t="shared" si="381"/>
        <v/>
      </c>
      <c r="R940" s="96" t="str">
        <f t="shared" si="382"/>
        <v/>
      </c>
      <c r="S940" s="96" t="str">
        <f t="shared" si="394"/>
        <v/>
      </c>
      <c r="T940" s="96" t="str">
        <f t="shared" si="383"/>
        <v/>
      </c>
      <c r="U940" s="96" t="str">
        <f t="shared" si="384"/>
        <v/>
      </c>
      <c r="V940" s="96" t="str">
        <f t="shared" si="385"/>
        <v/>
      </c>
      <c r="W940" s="96" t="str">
        <f t="shared" si="386"/>
        <v/>
      </c>
      <c r="X940" s="96" t="str">
        <f t="shared" si="395"/>
        <v/>
      </c>
      <c r="Y940" s="96" t="str">
        <f t="shared" si="396"/>
        <v/>
      </c>
      <c r="Z940" s="96" t="str">
        <f t="shared" si="387"/>
        <v/>
      </c>
      <c r="AA940" s="96" t="str">
        <f t="shared" si="397"/>
        <v/>
      </c>
      <c r="AB940" s="96" t="str">
        <f t="shared" si="398"/>
        <v/>
      </c>
      <c r="AC940" s="96" t="str">
        <f t="shared" si="388"/>
        <v/>
      </c>
      <c r="AD940" s="96" t="str">
        <f t="shared" si="399"/>
        <v/>
      </c>
      <c r="AE940" s="96" t="str">
        <f t="shared" si="389"/>
        <v/>
      </c>
      <c r="AF940" s="96" t="str">
        <f t="shared" si="390"/>
        <v/>
      </c>
      <c r="AG940" s="96" t="str">
        <f t="shared" si="391"/>
        <v/>
      </c>
      <c r="AH940" s="96" t="str">
        <f t="shared" si="400"/>
        <v/>
      </c>
      <c r="AI940" s="129" t="str">
        <f t="shared" si="401"/>
        <v/>
      </c>
    </row>
    <row r="941" spans="1:35" hidden="1">
      <c r="A941" s="130"/>
      <c r="B941" s="99"/>
      <c r="C941" s="97"/>
      <c r="D941" s="98"/>
      <c r="E941" s="98"/>
      <c r="F941" s="98"/>
      <c r="G941" s="98"/>
      <c r="H941" s="93" t="str">
        <f t="shared" si="377"/>
        <v/>
      </c>
      <c r="I941" s="778"/>
      <c r="J941" s="95" t="str">
        <f t="shared" si="378"/>
        <v/>
      </c>
      <c r="K941" s="95" t="str">
        <f t="shared" si="379"/>
        <v/>
      </c>
      <c r="L941" s="909"/>
      <c r="M941" s="93" t="str">
        <f t="shared" si="392"/>
        <v/>
      </c>
      <c r="N941" s="93" t="str">
        <f t="shared" si="380"/>
        <v/>
      </c>
      <c r="O941" s="96"/>
      <c r="P941" s="96" t="str">
        <f t="shared" si="393"/>
        <v/>
      </c>
      <c r="Q941" s="96" t="str">
        <f t="shared" si="381"/>
        <v/>
      </c>
      <c r="R941" s="96" t="str">
        <f t="shared" si="382"/>
        <v/>
      </c>
      <c r="S941" s="96" t="str">
        <f t="shared" si="394"/>
        <v/>
      </c>
      <c r="T941" s="96" t="str">
        <f t="shared" si="383"/>
        <v/>
      </c>
      <c r="U941" s="96" t="str">
        <f t="shared" si="384"/>
        <v/>
      </c>
      <c r="V941" s="96" t="str">
        <f t="shared" si="385"/>
        <v/>
      </c>
      <c r="W941" s="96" t="str">
        <f t="shared" si="386"/>
        <v/>
      </c>
      <c r="X941" s="96" t="str">
        <f t="shared" si="395"/>
        <v/>
      </c>
      <c r="Y941" s="96" t="str">
        <f t="shared" si="396"/>
        <v/>
      </c>
      <c r="Z941" s="96" t="str">
        <f t="shared" si="387"/>
        <v/>
      </c>
      <c r="AA941" s="96" t="str">
        <f t="shared" si="397"/>
        <v/>
      </c>
      <c r="AB941" s="96" t="str">
        <f t="shared" si="398"/>
        <v/>
      </c>
      <c r="AC941" s="96" t="str">
        <f t="shared" si="388"/>
        <v/>
      </c>
      <c r="AD941" s="96" t="str">
        <f t="shared" si="399"/>
        <v/>
      </c>
      <c r="AE941" s="96" t="str">
        <f t="shared" si="389"/>
        <v/>
      </c>
      <c r="AF941" s="96" t="str">
        <f t="shared" si="390"/>
        <v/>
      </c>
      <c r="AG941" s="96" t="str">
        <f t="shared" si="391"/>
        <v/>
      </c>
      <c r="AH941" s="96" t="str">
        <f t="shared" si="400"/>
        <v/>
      </c>
      <c r="AI941" s="129" t="str">
        <f t="shared" si="401"/>
        <v/>
      </c>
    </row>
    <row r="942" spans="1:35" hidden="1">
      <c r="A942" s="130"/>
      <c r="B942" s="99"/>
      <c r="C942" s="97"/>
      <c r="D942" s="98"/>
      <c r="E942" s="98"/>
      <c r="F942" s="98"/>
      <c r="G942" s="98"/>
      <c r="H942" s="93" t="str">
        <f t="shared" si="377"/>
        <v/>
      </c>
      <c r="I942" s="778"/>
      <c r="J942" s="95" t="str">
        <f t="shared" si="378"/>
        <v/>
      </c>
      <c r="K942" s="95" t="str">
        <f t="shared" si="379"/>
        <v/>
      </c>
      <c r="L942" s="909"/>
      <c r="M942" s="93" t="str">
        <f t="shared" si="392"/>
        <v/>
      </c>
      <c r="N942" s="93" t="str">
        <f t="shared" si="380"/>
        <v/>
      </c>
      <c r="O942" s="96"/>
      <c r="P942" s="96" t="str">
        <f t="shared" si="393"/>
        <v/>
      </c>
      <c r="Q942" s="96" t="str">
        <f t="shared" si="381"/>
        <v/>
      </c>
      <c r="R942" s="96" t="str">
        <f t="shared" si="382"/>
        <v/>
      </c>
      <c r="S942" s="96" t="str">
        <f t="shared" si="394"/>
        <v/>
      </c>
      <c r="T942" s="96" t="str">
        <f t="shared" si="383"/>
        <v/>
      </c>
      <c r="U942" s="96" t="str">
        <f t="shared" si="384"/>
        <v/>
      </c>
      <c r="V942" s="96" t="str">
        <f t="shared" si="385"/>
        <v/>
      </c>
      <c r="W942" s="96" t="str">
        <f t="shared" si="386"/>
        <v/>
      </c>
      <c r="X942" s="96" t="str">
        <f t="shared" si="395"/>
        <v/>
      </c>
      <c r="Y942" s="96" t="str">
        <f t="shared" si="396"/>
        <v/>
      </c>
      <c r="Z942" s="96" t="str">
        <f t="shared" si="387"/>
        <v/>
      </c>
      <c r="AA942" s="96" t="str">
        <f t="shared" si="397"/>
        <v/>
      </c>
      <c r="AB942" s="96" t="str">
        <f t="shared" si="398"/>
        <v/>
      </c>
      <c r="AC942" s="96" t="str">
        <f t="shared" si="388"/>
        <v/>
      </c>
      <c r="AD942" s="96" t="str">
        <f t="shared" si="399"/>
        <v/>
      </c>
      <c r="AE942" s="96" t="str">
        <f t="shared" si="389"/>
        <v/>
      </c>
      <c r="AF942" s="96" t="str">
        <f t="shared" si="390"/>
        <v/>
      </c>
      <c r="AG942" s="96" t="str">
        <f t="shared" si="391"/>
        <v/>
      </c>
      <c r="AH942" s="96" t="str">
        <f t="shared" si="400"/>
        <v/>
      </c>
      <c r="AI942" s="129" t="str">
        <f t="shared" si="401"/>
        <v/>
      </c>
    </row>
    <row r="943" spans="1:35" hidden="1">
      <c r="A943" s="130"/>
      <c r="B943" s="99"/>
      <c r="C943" s="97"/>
      <c r="D943" s="98"/>
      <c r="E943" s="98"/>
      <c r="F943" s="98"/>
      <c r="G943" s="98"/>
      <c r="H943" s="93" t="str">
        <f t="shared" si="377"/>
        <v/>
      </c>
      <c r="I943" s="778"/>
      <c r="J943" s="95" t="str">
        <f t="shared" si="378"/>
        <v/>
      </c>
      <c r="K943" s="95" t="str">
        <f t="shared" si="379"/>
        <v/>
      </c>
      <c r="L943" s="909"/>
      <c r="M943" s="93" t="str">
        <f t="shared" si="392"/>
        <v/>
      </c>
      <c r="N943" s="93" t="str">
        <f t="shared" si="380"/>
        <v/>
      </c>
      <c r="O943" s="96"/>
      <c r="P943" s="96" t="str">
        <f t="shared" si="393"/>
        <v/>
      </c>
      <c r="Q943" s="96" t="str">
        <f t="shared" si="381"/>
        <v/>
      </c>
      <c r="R943" s="96" t="str">
        <f t="shared" si="382"/>
        <v/>
      </c>
      <c r="S943" s="96" t="str">
        <f t="shared" si="394"/>
        <v/>
      </c>
      <c r="T943" s="96" t="str">
        <f t="shared" si="383"/>
        <v/>
      </c>
      <c r="U943" s="96" t="str">
        <f t="shared" si="384"/>
        <v/>
      </c>
      <c r="V943" s="96" t="str">
        <f t="shared" si="385"/>
        <v/>
      </c>
      <c r="W943" s="96" t="str">
        <f t="shared" si="386"/>
        <v/>
      </c>
      <c r="X943" s="96" t="str">
        <f t="shared" si="395"/>
        <v/>
      </c>
      <c r="Y943" s="96" t="str">
        <f t="shared" si="396"/>
        <v/>
      </c>
      <c r="Z943" s="96" t="str">
        <f t="shared" si="387"/>
        <v/>
      </c>
      <c r="AA943" s="96" t="str">
        <f t="shared" si="397"/>
        <v/>
      </c>
      <c r="AB943" s="96" t="str">
        <f t="shared" si="398"/>
        <v/>
      </c>
      <c r="AC943" s="96" t="str">
        <f t="shared" si="388"/>
        <v/>
      </c>
      <c r="AD943" s="96" t="str">
        <f t="shared" si="399"/>
        <v/>
      </c>
      <c r="AE943" s="96" t="str">
        <f t="shared" si="389"/>
        <v/>
      </c>
      <c r="AF943" s="96" t="str">
        <f t="shared" si="390"/>
        <v/>
      </c>
      <c r="AG943" s="96" t="str">
        <f t="shared" si="391"/>
        <v/>
      </c>
      <c r="AH943" s="96" t="str">
        <f t="shared" si="400"/>
        <v/>
      </c>
      <c r="AI943" s="129" t="str">
        <f t="shared" si="401"/>
        <v/>
      </c>
    </row>
    <row r="944" spans="1:35" hidden="1">
      <c r="A944" s="130"/>
      <c r="B944" s="99"/>
      <c r="C944" s="97"/>
      <c r="D944" s="98"/>
      <c r="E944" s="98"/>
      <c r="F944" s="98"/>
      <c r="G944" s="98"/>
      <c r="H944" s="93" t="str">
        <f t="shared" si="377"/>
        <v/>
      </c>
      <c r="I944" s="778"/>
      <c r="J944" s="95" t="str">
        <f t="shared" si="378"/>
        <v/>
      </c>
      <c r="K944" s="95" t="str">
        <f t="shared" si="379"/>
        <v/>
      </c>
      <c r="L944" s="909"/>
      <c r="M944" s="93" t="str">
        <f t="shared" si="392"/>
        <v/>
      </c>
      <c r="N944" s="93" t="str">
        <f t="shared" si="380"/>
        <v/>
      </c>
      <c r="O944" s="96"/>
      <c r="P944" s="96" t="str">
        <f t="shared" si="393"/>
        <v/>
      </c>
      <c r="Q944" s="96" t="str">
        <f t="shared" si="381"/>
        <v/>
      </c>
      <c r="R944" s="96" t="str">
        <f t="shared" si="382"/>
        <v/>
      </c>
      <c r="S944" s="96" t="str">
        <f t="shared" si="394"/>
        <v/>
      </c>
      <c r="T944" s="96" t="str">
        <f t="shared" si="383"/>
        <v/>
      </c>
      <c r="U944" s="96" t="str">
        <f t="shared" si="384"/>
        <v/>
      </c>
      <c r="V944" s="96" t="str">
        <f t="shared" si="385"/>
        <v/>
      </c>
      <c r="W944" s="96" t="str">
        <f t="shared" si="386"/>
        <v/>
      </c>
      <c r="X944" s="96" t="str">
        <f t="shared" si="395"/>
        <v/>
      </c>
      <c r="Y944" s="96" t="str">
        <f t="shared" si="396"/>
        <v/>
      </c>
      <c r="Z944" s="96" t="str">
        <f t="shared" si="387"/>
        <v/>
      </c>
      <c r="AA944" s="96" t="str">
        <f t="shared" si="397"/>
        <v/>
      </c>
      <c r="AB944" s="96" t="str">
        <f t="shared" si="398"/>
        <v/>
      </c>
      <c r="AC944" s="96" t="str">
        <f t="shared" si="388"/>
        <v/>
      </c>
      <c r="AD944" s="96" t="str">
        <f t="shared" si="399"/>
        <v/>
      </c>
      <c r="AE944" s="96" t="str">
        <f t="shared" si="389"/>
        <v/>
      </c>
      <c r="AF944" s="96" t="str">
        <f t="shared" si="390"/>
        <v/>
      </c>
      <c r="AG944" s="96" t="str">
        <f t="shared" si="391"/>
        <v/>
      </c>
      <c r="AH944" s="96" t="str">
        <f t="shared" si="400"/>
        <v/>
      </c>
      <c r="AI944" s="129" t="str">
        <f t="shared" si="401"/>
        <v/>
      </c>
    </row>
    <row r="945" spans="1:35" hidden="1">
      <c r="A945" s="130"/>
      <c r="B945" s="99"/>
      <c r="C945" s="97"/>
      <c r="D945" s="98"/>
      <c r="E945" s="98"/>
      <c r="F945" s="98"/>
      <c r="G945" s="98"/>
      <c r="H945" s="93" t="str">
        <f t="shared" si="377"/>
        <v/>
      </c>
      <c r="I945" s="778"/>
      <c r="J945" s="95" t="str">
        <f t="shared" si="378"/>
        <v/>
      </c>
      <c r="K945" s="95" t="str">
        <f t="shared" si="379"/>
        <v/>
      </c>
      <c r="L945" s="909"/>
      <c r="M945" s="93" t="str">
        <f t="shared" si="392"/>
        <v/>
      </c>
      <c r="N945" s="93" t="str">
        <f t="shared" si="380"/>
        <v/>
      </c>
      <c r="O945" s="96"/>
      <c r="P945" s="96" t="str">
        <f t="shared" si="393"/>
        <v/>
      </c>
      <c r="Q945" s="96" t="str">
        <f t="shared" si="381"/>
        <v/>
      </c>
      <c r="R945" s="96" t="str">
        <f t="shared" si="382"/>
        <v/>
      </c>
      <c r="S945" s="96" t="str">
        <f t="shared" si="394"/>
        <v/>
      </c>
      <c r="T945" s="96" t="str">
        <f t="shared" si="383"/>
        <v/>
      </c>
      <c r="U945" s="96" t="str">
        <f t="shared" si="384"/>
        <v/>
      </c>
      <c r="V945" s="96" t="str">
        <f t="shared" si="385"/>
        <v/>
      </c>
      <c r="W945" s="96" t="str">
        <f t="shared" si="386"/>
        <v/>
      </c>
      <c r="X945" s="96" t="str">
        <f t="shared" si="395"/>
        <v/>
      </c>
      <c r="Y945" s="96" t="str">
        <f t="shared" si="396"/>
        <v/>
      </c>
      <c r="Z945" s="96" t="str">
        <f t="shared" si="387"/>
        <v/>
      </c>
      <c r="AA945" s="96" t="str">
        <f t="shared" si="397"/>
        <v/>
      </c>
      <c r="AB945" s="96" t="str">
        <f t="shared" si="398"/>
        <v/>
      </c>
      <c r="AC945" s="96" t="str">
        <f t="shared" si="388"/>
        <v/>
      </c>
      <c r="AD945" s="96" t="str">
        <f t="shared" si="399"/>
        <v/>
      </c>
      <c r="AE945" s="96" t="str">
        <f t="shared" si="389"/>
        <v/>
      </c>
      <c r="AF945" s="96" t="str">
        <f t="shared" si="390"/>
        <v/>
      </c>
      <c r="AG945" s="96" t="str">
        <f t="shared" si="391"/>
        <v/>
      </c>
      <c r="AH945" s="96" t="str">
        <f t="shared" si="400"/>
        <v/>
      </c>
      <c r="AI945" s="129" t="str">
        <f t="shared" si="401"/>
        <v/>
      </c>
    </row>
    <row r="946" spans="1:35" hidden="1">
      <c r="A946" s="130"/>
      <c r="B946" s="99"/>
      <c r="C946" s="97"/>
      <c r="D946" s="98"/>
      <c r="E946" s="98"/>
      <c r="F946" s="98"/>
      <c r="G946" s="98"/>
      <c r="H946" s="93" t="str">
        <f t="shared" si="377"/>
        <v/>
      </c>
      <c r="I946" s="778"/>
      <c r="J946" s="95" t="str">
        <f t="shared" si="378"/>
        <v/>
      </c>
      <c r="K946" s="95" t="str">
        <f t="shared" si="379"/>
        <v/>
      </c>
      <c r="L946" s="909"/>
      <c r="M946" s="93" t="str">
        <f t="shared" si="392"/>
        <v/>
      </c>
      <c r="N946" s="93" t="str">
        <f t="shared" si="380"/>
        <v/>
      </c>
      <c r="O946" s="96"/>
      <c r="P946" s="96" t="str">
        <f t="shared" si="393"/>
        <v/>
      </c>
      <c r="Q946" s="96" t="str">
        <f t="shared" si="381"/>
        <v/>
      </c>
      <c r="R946" s="96" t="str">
        <f t="shared" si="382"/>
        <v/>
      </c>
      <c r="S946" s="96" t="str">
        <f t="shared" si="394"/>
        <v/>
      </c>
      <c r="T946" s="96" t="str">
        <f t="shared" si="383"/>
        <v/>
      </c>
      <c r="U946" s="96" t="str">
        <f t="shared" si="384"/>
        <v/>
      </c>
      <c r="V946" s="96" t="str">
        <f t="shared" si="385"/>
        <v/>
      </c>
      <c r="W946" s="96" t="str">
        <f t="shared" si="386"/>
        <v/>
      </c>
      <c r="X946" s="96" t="str">
        <f t="shared" si="395"/>
        <v/>
      </c>
      <c r="Y946" s="96" t="str">
        <f t="shared" si="396"/>
        <v/>
      </c>
      <c r="Z946" s="96" t="str">
        <f t="shared" si="387"/>
        <v/>
      </c>
      <c r="AA946" s="96" t="str">
        <f t="shared" si="397"/>
        <v/>
      </c>
      <c r="AB946" s="96" t="str">
        <f t="shared" si="398"/>
        <v/>
      </c>
      <c r="AC946" s="96" t="str">
        <f t="shared" si="388"/>
        <v/>
      </c>
      <c r="AD946" s="96" t="str">
        <f t="shared" si="399"/>
        <v/>
      </c>
      <c r="AE946" s="96" t="str">
        <f t="shared" si="389"/>
        <v/>
      </c>
      <c r="AF946" s="96" t="str">
        <f t="shared" si="390"/>
        <v/>
      </c>
      <c r="AG946" s="96" t="str">
        <f t="shared" si="391"/>
        <v/>
      </c>
      <c r="AH946" s="96" t="str">
        <f t="shared" si="400"/>
        <v/>
      </c>
      <c r="AI946" s="129" t="str">
        <f t="shared" si="401"/>
        <v/>
      </c>
    </row>
    <row r="947" spans="1:35" hidden="1">
      <c r="A947" s="130"/>
      <c r="B947" s="99"/>
      <c r="C947" s="97"/>
      <c r="D947" s="98"/>
      <c r="E947" s="98"/>
      <c r="F947" s="98"/>
      <c r="G947" s="98"/>
      <c r="H947" s="93" t="str">
        <f t="shared" si="377"/>
        <v/>
      </c>
      <c r="I947" s="778"/>
      <c r="J947" s="95" t="str">
        <f t="shared" si="378"/>
        <v/>
      </c>
      <c r="K947" s="95" t="str">
        <f t="shared" si="379"/>
        <v/>
      </c>
      <c r="L947" s="909"/>
      <c r="M947" s="93" t="str">
        <f t="shared" si="392"/>
        <v/>
      </c>
      <c r="N947" s="93" t="str">
        <f t="shared" si="380"/>
        <v/>
      </c>
      <c r="O947" s="96"/>
      <c r="P947" s="96" t="str">
        <f t="shared" si="393"/>
        <v/>
      </c>
      <c r="Q947" s="96" t="str">
        <f t="shared" si="381"/>
        <v/>
      </c>
      <c r="R947" s="96" t="str">
        <f t="shared" si="382"/>
        <v/>
      </c>
      <c r="S947" s="96" t="str">
        <f t="shared" si="394"/>
        <v/>
      </c>
      <c r="T947" s="96" t="str">
        <f t="shared" si="383"/>
        <v/>
      </c>
      <c r="U947" s="96" t="str">
        <f t="shared" si="384"/>
        <v/>
      </c>
      <c r="V947" s="96" t="str">
        <f t="shared" si="385"/>
        <v/>
      </c>
      <c r="W947" s="96" t="str">
        <f t="shared" si="386"/>
        <v/>
      </c>
      <c r="X947" s="96" t="str">
        <f t="shared" si="395"/>
        <v/>
      </c>
      <c r="Y947" s="96" t="str">
        <f t="shared" si="396"/>
        <v/>
      </c>
      <c r="Z947" s="96" t="str">
        <f t="shared" si="387"/>
        <v/>
      </c>
      <c r="AA947" s="96" t="str">
        <f t="shared" si="397"/>
        <v/>
      </c>
      <c r="AB947" s="96" t="str">
        <f t="shared" si="398"/>
        <v/>
      </c>
      <c r="AC947" s="96" t="str">
        <f t="shared" si="388"/>
        <v/>
      </c>
      <c r="AD947" s="96" t="str">
        <f t="shared" si="399"/>
        <v/>
      </c>
      <c r="AE947" s="96" t="str">
        <f t="shared" si="389"/>
        <v/>
      </c>
      <c r="AF947" s="96" t="str">
        <f t="shared" si="390"/>
        <v/>
      </c>
      <c r="AG947" s="96" t="str">
        <f t="shared" si="391"/>
        <v/>
      </c>
      <c r="AH947" s="96" t="str">
        <f t="shared" si="400"/>
        <v/>
      </c>
      <c r="AI947" s="129" t="str">
        <f t="shared" si="401"/>
        <v/>
      </c>
    </row>
    <row r="948" spans="1:35" hidden="1">
      <c r="A948" s="130"/>
      <c r="B948" s="99"/>
      <c r="C948" s="97"/>
      <c r="D948" s="98"/>
      <c r="E948" s="98"/>
      <c r="F948" s="98"/>
      <c r="G948" s="98"/>
      <c r="H948" s="93" t="str">
        <f t="shared" si="377"/>
        <v/>
      </c>
      <c r="I948" s="778"/>
      <c r="J948" s="95" t="str">
        <f t="shared" si="378"/>
        <v/>
      </c>
      <c r="K948" s="95" t="str">
        <f t="shared" si="379"/>
        <v/>
      </c>
      <c r="L948" s="909"/>
      <c r="M948" s="93" t="str">
        <f t="shared" si="392"/>
        <v/>
      </c>
      <c r="N948" s="93" t="str">
        <f t="shared" si="380"/>
        <v/>
      </c>
      <c r="O948" s="96"/>
      <c r="P948" s="96" t="str">
        <f t="shared" si="393"/>
        <v/>
      </c>
      <c r="Q948" s="96" t="str">
        <f t="shared" si="381"/>
        <v/>
      </c>
      <c r="R948" s="96" t="str">
        <f t="shared" si="382"/>
        <v/>
      </c>
      <c r="S948" s="96" t="str">
        <f t="shared" si="394"/>
        <v/>
      </c>
      <c r="T948" s="96" t="str">
        <f t="shared" si="383"/>
        <v/>
      </c>
      <c r="U948" s="96" t="str">
        <f t="shared" si="384"/>
        <v/>
      </c>
      <c r="V948" s="96" t="str">
        <f t="shared" si="385"/>
        <v/>
      </c>
      <c r="W948" s="96" t="str">
        <f t="shared" si="386"/>
        <v/>
      </c>
      <c r="X948" s="96" t="str">
        <f t="shared" si="395"/>
        <v/>
      </c>
      <c r="Y948" s="96" t="str">
        <f t="shared" si="396"/>
        <v/>
      </c>
      <c r="Z948" s="96" t="str">
        <f t="shared" si="387"/>
        <v/>
      </c>
      <c r="AA948" s="96" t="str">
        <f t="shared" si="397"/>
        <v/>
      </c>
      <c r="AB948" s="96" t="str">
        <f t="shared" si="398"/>
        <v/>
      </c>
      <c r="AC948" s="96" t="str">
        <f t="shared" si="388"/>
        <v/>
      </c>
      <c r="AD948" s="96" t="str">
        <f t="shared" si="399"/>
        <v/>
      </c>
      <c r="AE948" s="96" t="str">
        <f t="shared" si="389"/>
        <v/>
      </c>
      <c r="AF948" s="96" t="str">
        <f t="shared" si="390"/>
        <v/>
      </c>
      <c r="AG948" s="96" t="str">
        <f t="shared" si="391"/>
        <v/>
      </c>
      <c r="AH948" s="96" t="str">
        <f t="shared" si="400"/>
        <v/>
      </c>
      <c r="AI948" s="129" t="str">
        <f t="shared" si="401"/>
        <v/>
      </c>
    </row>
    <row r="949" spans="1:35" hidden="1">
      <c r="A949" s="130"/>
      <c r="B949" s="99"/>
      <c r="C949" s="97"/>
      <c r="D949" s="98"/>
      <c r="E949" s="98"/>
      <c r="F949" s="98"/>
      <c r="G949" s="98"/>
      <c r="H949" s="93" t="str">
        <f t="shared" si="377"/>
        <v/>
      </c>
      <c r="I949" s="778"/>
      <c r="J949" s="95" t="str">
        <f t="shared" si="378"/>
        <v/>
      </c>
      <c r="K949" s="95" t="str">
        <f t="shared" si="379"/>
        <v/>
      </c>
      <c r="L949" s="909"/>
      <c r="M949" s="93" t="str">
        <f t="shared" si="392"/>
        <v/>
      </c>
      <c r="N949" s="93" t="str">
        <f t="shared" si="380"/>
        <v/>
      </c>
      <c r="O949" s="96"/>
      <c r="P949" s="96" t="str">
        <f t="shared" si="393"/>
        <v/>
      </c>
      <c r="Q949" s="96" t="str">
        <f t="shared" si="381"/>
        <v/>
      </c>
      <c r="R949" s="96" t="str">
        <f t="shared" si="382"/>
        <v/>
      </c>
      <c r="S949" s="96" t="str">
        <f t="shared" si="394"/>
        <v/>
      </c>
      <c r="T949" s="96" t="str">
        <f t="shared" si="383"/>
        <v/>
      </c>
      <c r="U949" s="96" t="str">
        <f t="shared" si="384"/>
        <v/>
      </c>
      <c r="V949" s="96" t="str">
        <f t="shared" si="385"/>
        <v/>
      </c>
      <c r="W949" s="96" t="str">
        <f t="shared" si="386"/>
        <v/>
      </c>
      <c r="X949" s="96" t="str">
        <f t="shared" si="395"/>
        <v/>
      </c>
      <c r="Y949" s="96" t="str">
        <f t="shared" si="396"/>
        <v/>
      </c>
      <c r="Z949" s="96" t="str">
        <f t="shared" si="387"/>
        <v/>
      </c>
      <c r="AA949" s="96" t="str">
        <f t="shared" si="397"/>
        <v/>
      </c>
      <c r="AB949" s="96" t="str">
        <f t="shared" si="398"/>
        <v/>
      </c>
      <c r="AC949" s="96" t="str">
        <f t="shared" si="388"/>
        <v/>
      </c>
      <c r="AD949" s="96" t="str">
        <f t="shared" si="399"/>
        <v/>
      </c>
      <c r="AE949" s="96" t="str">
        <f t="shared" si="389"/>
        <v/>
      </c>
      <c r="AF949" s="96" t="str">
        <f t="shared" si="390"/>
        <v/>
      </c>
      <c r="AG949" s="96" t="str">
        <f t="shared" si="391"/>
        <v/>
      </c>
      <c r="AH949" s="96" t="str">
        <f t="shared" si="400"/>
        <v/>
      </c>
      <c r="AI949" s="129" t="str">
        <f t="shared" si="401"/>
        <v/>
      </c>
    </row>
    <row r="950" spans="1:35" hidden="1">
      <c r="A950" s="130"/>
      <c r="B950" s="99"/>
      <c r="C950" s="97"/>
      <c r="D950" s="98"/>
      <c r="E950" s="98"/>
      <c r="F950" s="98"/>
      <c r="G950" s="98"/>
      <c r="H950" s="93" t="str">
        <f t="shared" si="377"/>
        <v/>
      </c>
      <c r="I950" s="778"/>
      <c r="J950" s="95" t="str">
        <f t="shared" si="378"/>
        <v/>
      </c>
      <c r="K950" s="95" t="str">
        <f t="shared" si="379"/>
        <v/>
      </c>
      <c r="L950" s="909"/>
      <c r="M950" s="93" t="str">
        <f t="shared" si="392"/>
        <v/>
      </c>
      <c r="N950" s="93" t="str">
        <f t="shared" si="380"/>
        <v/>
      </c>
      <c r="O950" s="96"/>
      <c r="P950" s="96" t="str">
        <f t="shared" si="393"/>
        <v/>
      </c>
      <c r="Q950" s="96" t="str">
        <f t="shared" si="381"/>
        <v/>
      </c>
      <c r="R950" s="96" t="str">
        <f t="shared" si="382"/>
        <v/>
      </c>
      <c r="S950" s="96" t="str">
        <f t="shared" si="394"/>
        <v/>
      </c>
      <c r="T950" s="96" t="str">
        <f t="shared" si="383"/>
        <v/>
      </c>
      <c r="U950" s="96" t="str">
        <f t="shared" si="384"/>
        <v/>
      </c>
      <c r="V950" s="96" t="str">
        <f t="shared" si="385"/>
        <v/>
      </c>
      <c r="W950" s="96" t="str">
        <f t="shared" si="386"/>
        <v/>
      </c>
      <c r="X950" s="96" t="str">
        <f t="shared" si="395"/>
        <v/>
      </c>
      <c r="Y950" s="96" t="str">
        <f t="shared" si="396"/>
        <v/>
      </c>
      <c r="Z950" s="96" t="str">
        <f t="shared" si="387"/>
        <v/>
      </c>
      <c r="AA950" s="96" t="str">
        <f t="shared" si="397"/>
        <v/>
      </c>
      <c r="AB950" s="96" t="str">
        <f t="shared" si="398"/>
        <v/>
      </c>
      <c r="AC950" s="96" t="str">
        <f t="shared" si="388"/>
        <v/>
      </c>
      <c r="AD950" s="96" t="str">
        <f t="shared" si="399"/>
        <v/>
      </c>
      <c r="AE950" s="96" t="str">
        <f t="shared" si="389"/>
        <v/>
      </c>
      <c r="AF950" s="96" t="str">
        <f t="shared" si="390"/>
        <v/>
      </c>
      <c r="AG950" s="96" t="str">
        <f t="shared" si="391"/>
        <v/>
      </c>
      <c r="AH950" s="96" t="str">
        <f t="shared" si="400"/>
        <v/>
      </c>
      <c r="AI950" s="129" t="str">
        <f t="shared" si="401"/>
        <v/>
      </c>
    </row>
    <row r="951" spans="1:35" hidden="1">
      <c r="A951" s="130"/>
      <c r="B951" s="99"/>
      <c r="C951" s="97"/>
      <c r="D951" s="98"/>
      <c r="E951" s="98"/>
      <c r="F951" s="98"/>
      <c r="G951" s="98"/>
      <c r="H951" s="93" t="str">
        <f t="shared" si="377"/>
        <v/>
      </c>
      <c r="I951" s="778"/>
      <c r="J951" s="95" t="str">
        <f t="shared" si="378"/>
        <v/>
      </c>
      <c r="K951" s="95" t="str">
        <f t="shared" si="379"/>
        <v/>
      </c>
      <c r="L951" s="909"/>
      <c r="M951" s="93" t="str">
        <f t="shared" si="392"/>
        <v/>
      </c>
      <c r="N951" s="93" t="str">
        <f t="shared" si="380"/>
        <v/>
      </c>
      <c r="O951" s="96"/>
      <c r="P951" s="96" t="str">
        <f t="shared" si="393"/>
        <v/>
      </c>
      <c r="Q951" s="96" t="str">
        <f t="shared" si="381"/>
        <v/>
      </c>
      <c r="R951" s="96" t="str">
        <f t="shared" si="382"/>
        <v/>
      </c>
      <c r="S951" s="96" t="str">
        <f t="shared" si="394"/>
        <v/>
      </c>
      <c r="T951" s="96" t="str">
        <f t="shared" si="383"/>
        <v/>
      </c>
      <c r="U951" s="96" t="str">
        <f t="shared" si="384"/>
        <v/>
      </c>
      <c r="V951" s="96" t="str">
        <f t="shared" si="385"/>
        <v/>
      </c>
      <c r="W951" s="96" t="str">
        <f t="shared" si="386"/>
        <v/>
      </c>
      <c r="X951" s="96" t="str">
        <f t="shared" si="395"/>
        <v/>
      </c>
      <c r="Y951" s="96" t="str">
        <f t="shared" si="396"/>
        <v/>
      </c>
      <c r="Z951" s="96" t="str">
        <f t="shared" si="387"/>
        <v/>
      </c>
      <c r="AA951" s="96" t="str">
        <f t="shared" si="397"/>
        <v/>
      </c>
      <c r="AB951" s="96" t="str">
        <f t="shared" si="398"/>
        <v/>
      </c>
      <c r="AC951" s="96" t="str">
        <f t="shared" si="388"/>
        <v/>
      </c>
      <c r="AD951" s="96" t="str">
        <f t="shared" si="399"/>
        <v/>
      </c>
      <c r="AE951" s="96" t="str">
        <f t="shared" si="389"/>
        <v/>
      </c>
      <c r="AF951" s="96" t="str">
        <f t="shared" si="390"/>
        <v/>
      </c>
      <c r="AG951" s="96" t="str">
        <f t="shared" si="391"/>
        <v/>
      </c>
      <c r="AH951" s="96" t="str">
        <f t="shared" si="400"/>
        <v/>
      </c>
      <c r="AI951" s="129" t="str">
        <f t="shared" si="401"/>
        <v/>
      </c>
    </row>
    <row r="952" spans="1:35" hidden="1">
      <c r="A952" s="130"/>
      <c r="B952" s="99"/>
      <c r="C952" s="97"/>
      <c r="D952" s="98"/>
      <c r="E952" s="98"/>
      <c r="F952" s="98"/>
      <c r="G952" s="98"/>
      <c r="H952" s="93" t="str">
        <f t="shared" si="377"/>
        <v/>
      </c>
      <c r="I952" s="778"/>
      <c r="J952" s="95" t="str">
        <f t="shared" si="378"/>
        <v/>
      </c>
      <c r="K952" s="95" t="str">
        <f t="shared" si="379"/>
        <v/>
      </c>
      <c r="L952" s="909"/>
      <c r="M952" s="93" t="str">
        <f t="shared" si="392"/>
        <v/>
      </c>
      <c r="N952" s="93" t="str">
        <f t="shared" si="380"/>
        <v/>
      </c>
      <c r="O952" s="96"/>
      <c r="P952" s="96" t="str">
        <f t="shared" si="393"/>
        <v/>
      </c>
      <c r="Q952" s="96" t="str">
        <f t="shared" si="381"/>
        <v/>
      </c>
      <c r="R952" s="96" t="str">
        <f t="shared" si="382"/>
        <v/>
      </c>
      <c r="S952" s="96" t="str">
        <f t="shared" si="394"/>
        <v/>
      </c>
      <c r="T952" s="96" t="str">
        <f t="shared" si="383"/>
        <v/>
      </c>
      <c r="U952" s="96" t="str">
        <f t="shared" si="384"/>
        <v/>
      </c>
      <c r="V952" s="96" t="str">
        <f t="shared" si="385"/>
        <v/>
      </c>
      <c r="W952" s="96" t="str">
        <f t="shared" si="386"/>
        <v/>
      </c>
      <c r="X952" s="96" t="str">
        <f t="shared" si="395"/>
        <v/>
      </c>
      <c r="Y952" s="96" t="str">
        <f t="shared" si="396"/>
        <v/>
      </c>
      <c r="Z952" s="96" t="str">
        <f t="shared" si="387"/>
        <v/>
      </c>
      <c r="AA952" s="96" t="str">
        <f t="shared" si="397"/>
        <v/>
      </c>
      <c r="AB952" s="96" t="str">
        <f t="shared" si="398"/>
        <v/>
      </c>
      <c r="AC952" s="96" t="str">
        <f t="shared" si="388"/>
        <v/>
      </c>
      <c r="AD952" s="96" t="str">
        <f t="shared" si="399"/>
        <v/>
      </c>
      <c r="AE952" s="96" t="str">
        <f t="shared" si="389"/>
        <v/>
      </c>
      <c r="AF952" s="96" t="str">
        <f t="shared" si="390"/>
        <v/>
      </c>
      <c r="AG952" s="96" t="str">
        <f t="shared" si="391"/>
        <v/>
      </c>
      <c r="AH952" s="96" t="str">
        <f t="shared" si="400"/>
        <v/>
      </c>
      <c r="AI952" s="129" t="str">
        <f t="shared" si="401"/>
        <v/>
      </c>
    </row>
    <row r="953" spans="1:35" hidden="1">
      <c r="A953" s="130"/>
      <c r="B953" s="99"/>
      <c r="C953" s="97"/>
      <c r="D953" s="98"/>
      <c r="E953" s="98"/>
      <c r="F953" s="98"/>
      <c r="G953" s="98"/>
      <c r="H953" s="93" t="str">
        <f t="shared" si="377"/>
        <v/>
      </c>
      <c r="I953" s="778"/>
      <c r="J953" s="95" t="str">
        <f t="shared" si="378"/>
        <v/>
      </c>
      <c r="K953" s="95" t="str">
        <f t="shared" si="379"/>
        <v/>
      </c>
      <c r="L953" s="909"/>
      <c r="M953" s="93" t="str">
        <f t="shared" si="392"/>
        <v/>
      </c>
      <c r="N953" s="93" t="str">
        <f t="shared" si="380"/>
        <v/>
      </c>
      <c r="O953" s="96"/>
      <c r="P953" s="96" t="str">
        <f t="shared" si="393"/>
        <v/>
      </c>
      <c r="Q953" s="96" t="str">
        <f t="shared" si="381"/>
        <v/>
      </c>
      <c r="R953" s="96" t="str">
        <f t="shared" si="382"/>
        <v/>
      </c>
      <c r="S953" s="96" t="str">
        <f t="shared" si="394"/>
        <v/>
      </c>
      <c r="T953" s="96" t="str">
        <f t="shared" si="383"/>
        <v/>
      </c>
      <c r="U953" s="96" t="str">
        <f t="shared" si="384"/>
        <v/>
      </c>
      <c r="V953" s="96" t="str">
        <f t="shared" si="385"/>
        <v/>
      </c>
      <c r="W953" s="96" t="str">
        <f t="shared" si="386"/>
        <v/>
      </c>
      <c r="X953" s="96" t="str">
        <f t="shared" si="395"/>
        <v/>
      </c>
      <c r="Y953" s="96" t="str">
        <f t="shared" si="396"/>
        <v/>
      </c>
      <c r="Z953" s="96" t="str">
        <f t="shared" si="387"/>
        <v/>
      </c>
      <c r="AA953" s="96" t="str">
        <f t="shared" si="397"/>
        <v/>
      </c>
      <c r="AB953" s="96" t="str">
        <f t="shared" si="398"/>
        <v/>
      </c>
      <c r="AC953" s="96" t="str">
        <f t="shared" si="388"/>
        <v/>
      </c>
      <c r="AD953" s="96" t="str">
        <f t="shared" si="399"/>
        <v/>
      </c>
      <c r="AE953" s="96" t="str">
        <f t="shared" si="389"/>
        <v/>
      </c>
      <c r="AF953" s="96" t="str">
        <f t="shared" si="390"/>
        <v/>
      </c>
      <c r="AG953" s="96" t="str">
        <f t="shared" si="391"/>
        <v/>
      </c>
      <c r="AH953" s="96" t="str">
        <f t="shared" si="400"/>
        <v/>
      </c>
      <c r="AI953" s="129" t="str">
        <f t="shared" si="401"/>
        <v/>
      </c>
    </row>
    <row r="954" spans="1:35" hidden="1">
      <c r="A954" s="130"/>
      <c r="B954" s="99"/>
      <c r="C954" s="97"/>
      <c r="D954" s="98"/>
      <c r="E954" s="98"/>
      <c r="F954" s="98"/>
      <c r="G954" s="98"/>
      <c r="H954" s="93" t="str">
        <f t="shared" si="377"/>
        <v/>
      </c>
      <c r="I954" s="778"/>
      <c r="J954" s="95" t="str">
        <f t="shared" si="378"/>
        <v/>
      </c>
      <c r="K954" s="95" t="str">
        <f t="shared" si="379"/>
        <v/>
      </c>
      <c r="L954" s="909"/>
      <c r="M954" s="93" t="str">
        <f t="shared" si="392"/>
        <v/>
      </c>
      <c r="N954" s="93" t="str">
        <f t="shared" si="380"/>
        <v/>
      </c>
      <c r="O954" s="96"/>
      <c r="P954" s="96" t="str">
        <f t="shared" si="393"/>
        <v/>
      </c>
      <c r="Q954" s="96" t="str">
        <f t="shared" si="381"/>
        <v/>
      </c>
      <c r="R954" s="96" t="str">
        <f t="shared" si="382"/>
        <v/>
      </c>
      <c r="S954" s="96" t="str">
        <f t="shared" si="394"/>
        <v/>
      </c>
      <c r="T954" s="96" t="str">
        <f t="shared" si="383"/>
        <v/>
      </c>
      <c r="U954" s="96" t="str">
        <f t="shared" si="384"/>
        <v/>
      </c>
      <c r="V954" s="96" t="str">
        <f t="shared" si="385"/>
        <v/>
      </c>
      <c r="W954" s="96" t="str">
        <f t="shared" si="386"/>
        <v/>
      </c>
      <c r="X954" s="96" t="str">
        <f t="shared" si="395"/>
        <v/>
      </c>
      <c r="Y954" s="96" t="str">
        <f t="shared" si="396"/>
        <v/>
      </c>
      <c r="Z954" s="96" t="str">
        <f t="shared" si="387"/>
        <v/>
      </c>
      <c r="AA954" s="96" t="str">
        <f t="shared" si="397"/>
        <v/>
      </c>
      <c r="AB954" s="96" t="str">
        <f t="shared" si="398"/>
        <v/>
      </c>
      <c r="AC954" s="96" t="str">
        <f t="shared" si="388"/>
        <v/>
      </c>
      <c r="AD954" s="96" t="str">
        <f t="shared" si="399"/>
        <v/>
      </c>
      <c r="AE954" s="96" t="str">
        <f t="shared" si="389"/>
        <v/>
      </c>
      <c r="AF954" s="96" t="str">
        <f t="shared" si="390"/>
        <v/>
      </c>
      <c r="AG954" s="96" t="str">
        <f t="shared" si="391"/>
        <v/>
      </c>
      <c r="AH954" s="96" t="str">
        <f t="shared" si="400"/>
        <v/>
      </c>
      <c r="AI954" s="129" t="str">
        <f t="shared" si="401"/>
        <v/>
      </c>
    </row>
    <row r="955" spans="1:35" hidden="1">
      <c r="A955" s="130"/>
      <c r="B955" s="99"/>
      <c r="C955" s="97"/>
      <c r="D955" s="98"/>
      <c r="E955" s="98"/>
      <c r="F955" s="98"/>
      <c r="G955" s="98"/>
      <c r="H955" s="93" t="str">
        <f t="shared" si="377"/>
        <v/>
      </c>
      <c r="I955" s="778"/>
      <c r="J955" s="95" t="str">
        <f t="shared" si="378"/>
        <v/>
      </c>
      <c r="K955" s="95" t="str">
        <f t="shared" si="379"/>
        <v/>
      </c>
      <c r="L955" s="909"/>
      <c r="M955" s="93" t="str">
        <f t="shared" si="392"/>
        <v/>
      </c>
      <c r="N955" s="93" t="str">
        <f t="shared" si="380"/>
        <v/>
      </c>
      <c r="O955" s="96"/>
      <c r="P955" s="96" t="str">
        <f t="shared" si="393"/>
        <v/>
      </c>
      <c r="Q955" s="96" t="str">
        <f t="shared" si="381"/>
        <v/>
      </c>
      <c r="R955" s="96" t="str">
        <f t="shared" si="382"/>
        <v/>
      </c>
      <c r="S955" s="96" t="str">
        <f t="shared" si="394"/>
        <v/>
      </c>
      <c r="T955" s="96" t="str">
        <f t="shared" si="383"/>
        <v/>
      </c>
      <c r="U955" s="96" t="str">
        <f t="shared" si="384"/>
        <v/>
      </c>
      <c r="V955" s="96" t="str">
        <f t="shared" si="385"/>
        <v/>
      </c>
      <c r="W955" s="96" t="str">
        <f t="shared" si="386"/>
        <v/>
      </c>
      <c r="X955" s="96" t="str">
        <f t="shared" si="395"/>
        <v/>
      </c>
      <c r="Y955" s="96" t="str">
        <f t="shared" si="396"/>
        <v/>
      </c>
      <c r="Z955" s="96" t="str">
        <f t="shared" si="387"/>
        <v/>
      </c>
      <c r="AA955" s="96" t="str">
        <f t="shared" si="397"/>
        <v/>
      </c>
      <c r="AB955" s="96" t="str">
        <f t="shared" si="398"/>
        <v/>
      </c>
      <c r="AC955" s="96" t="str">
        <f t="shared" si="388"/>
        <v/>
      </c>
      <c r="AD955" s="96" t="str">
        <f t="shared" si="399"/>
        <v/>
      </c>
      <c r="AE955" s="96" t="str">
        <f t="shared" si="389"/>
        <v/>
      </c>
      <c r="AF955" s="96" t="str">
        <f t="shared" si="390"/>
        <v/>
      </c>
      <c r="AG955" s="96" t="str">
        <f t="shared" si="391"/>
        <v/>
      </c>
      <c r="AH955" s="96" t="str">
        <f t="shared" si="400"/>
        <v/>
      </c>
      <c r="AI955" s="129" t="str">
        <f t="shared" si="401"/>
        <v/>
      </c>
    </row>
    <row r="956" spans="1:35" hidden="1">
      <c r="A956" s="130"/>
      <c r="B956" s="99"/>
      <c r="C956" s="97"/>
      <c r="D956" s="98"/>
      <c r="E956" s="98"/>
      <c r="F956" s="98"/>
      <c r="G956" s="98"/>
      <c r="H956" s="93" t="str">
        <f t="shared" si="377"/>
        <v/>
      </c>
      <c r="I956" s="778"/>
      <c r="J956" s="95" t="str">
        <f t="shared" si="378"/>
        <v/>
      </c>
      <c r="K956" s="95" t="str">
        <f t="shared" si="379"/>
        <v/>
      </c>
      <c r="L956" s="909"/>
      <c r="M956" s="93" t="str">
        <f t="shared" si="392"/>
        <v/>
      </c>
      <c r="N956" s="93" t="str">
        <f t="shared" si="380"/>
        <v/>
      </c>
      <c r="O956" s="96"/>
      <c r="P956" s="96" t="str">
        <f t="shared" si="393"/>
        <v/>
      </c>
      <c r="Q956" s="96" t="str">
        <f t="shared" si="381"/>
        <v/>
      </c>
      <c r="R956" s="96" t="str">
        <f t="shared" si="382"/>
        <v/>
      </c>
      <c r="S956" s="96" t="str">
        <f t="shared" si="394"/>
        <v/>
      </c>
      <c r="T956" s="96" t="str">
        <f t="shared" si="383"/>
        <v/>
      </c>
      <c r="U956" s="96" t="str">
        <f t="shared" si="384"/>
        <v/>
      </c>
      <c r="V956" s="96" t="str">
        <f t="shared" si="385"/>
        <v/>
      </c>
      <c r="W956" s="96" t="str">
        <f t="shared" si="386"/>
        <v/>
      </c>
      <c r="X956" s="96" t="str">
        <f t="shared" si="395"/>
        <v/>
      </c>
      <c r="Y956" s="96" t="str">
        <f t="shared" si="396"/>
        <v/>
      </c>
      <c r="Z956" s="96" t="str">
        <f t="shared" si="387"/>
        <v/>
      </c>
      <c r="AA956" s="96" t="str">
        <f t="shared" si="397"/>
        <v/>
      </c>
      <c r="AB956" s="96" t="str">
        <f t="shared" si="398"/>
        <v/>
      </c>
      <c r="AC956" s="96" t="str">
        <f t="shared" si="388"/>
        <v/>
      </c>
      <c r="AD956" s="96" t="str">
        <f t="shared" si="399"/>
        <v/>
      </c>
      <c r="AE956" s="96" t="str">
        <f t="shared" si="389"/>
        <v/>
      </c>
      <c r="AF956" s="96" t="str">
        <f t="shared" si="390"/>
        <v/>
      </c>
      <c r="AG956" s="96" t="str">
        <f t="shared" si="391"/>
        <v/>
      </c>
      <c r="AH956" s="96" t="str">
        <f t="shared" si="400"/>
        <v/>
      </c>
      <c r="AI956" s="129" t="str">
        <f t="shared" si="401"/>
        <v/>
      </c>
    </row>
    <row r="957" spans="1:35" hidden="1">
      <c r="A957" s="130"/>
      <c r="B957" s="99"/>
      <c r="C957" s="97"/>
      <c r="D957" s="98"/>
      <c r="E957" s="98"/>
      <c r="F957" s="98"/>
      <c r="G957" s="98"/>
      <c r="H957" s="93" t="str">
        <f t="shared" si="377"/>
        <v/>
      </c>
      <c r="I957" s="778"/>
      <c r="J957" s="95" t="str">
        <f t="shared" si="378"/>
        <v/>
      </c>
      <c r="K957" s="95" t="str">
        <f t="shared" si="379"/>
        <v/>
      </c>
      <c r="L957" s="909"/>
      <c r="M957" s="93" t="str">
        <f t="shared" si="392"/>
        <v/>
      </c>
      <c r="N957" s="93" t="str">
        <f t="shared" si="380"/>
        <v/>
      </c>
      <c r="O957" s="96"/>
      <c r="P957" s="96" t="str">
        <f t="shared" si="393"/>
        <v/>
      </c>
      <c r="Q957" s="96" t="str">
        <f t="shared" si="381"/>
        <v/>
      </c>
      <c r="R957" s="96" t="str">
        <f t="shared" si="382"/>
        <v/>
      </c>
      <c r="S957" s="96" t="str">
        <f t="shared" si="394"/>
        <v/>
      </c>
      <c r="T957" s="96" t="str">
        <f t="shared" si="383"/>
        <v/>
      </c>
      <c r="U957" s="96" t="str">
        <f t="shared" si="384"/>
        <v/>
      </c>
      <c r="V957" s="96" t="str">
        <f t="shared" si="385"/>
        <v/>
      </c>
      <c r="W957" s="96" t="str">
        <f t="shared" si="386"/>
        <v/>
      </c>
      <c r="X957" s="96" t="str">
        <f t="shared" si="395"/>
        <v/>
      </c>
      <c r="Y957" s="96" t="str">
        <f t="shared" si="396"/>
        <v/>
      </c>
      <c r="Z957" s="96" t="str">
        <f t="shared" si="387"/>
        <v/>
      </c>
      <c r="AA957" s="96" t="str">
        <f t="shared" si="397"/>
        <v/>
      </c>
      <c r="AB957" s="96" t="str">
        <f t="shared" si="398"/>
        <v/>
      </c>
      <c r="AC957" s="96" t="str">
        <f t="shared" si="388"/>
        <v/>
      </c>
      <c r="AD957" s="96" t="str">
        <f t="shared" si="399"/>
        <v/>
      </c>
      <c r="AE957" s="96" t="str">
        <f t="shared" si="389"/>
        <v/>
      </c>
      <c r="AF957" s="96" t="str">
        <f t="shared" si="390"/>
        <v/>
      </c>
      <c r="AG957" s="96" t="str">
        <f t="shared" si="391"/>
        <v/>
      </c>
      <c r="AH957" s="96" t="str">
        <f t="shared" si="400"/>
        <v/>
      </c>
      <c r="AI957" s="129" t="str">
        <f t="shared" si="401"/>
        <v/>
      </c>
    </row>
    <row r="958" spans="1:35" hidden="1">
      <c r="A958" s="130"/>
      <c r="B958" s="99"/>
      <c r="C958" s="97"/>
      <c r="D958" s="98"/>
      <c r="E958" s="98"/>
      <c r="F958" s="98"/>
      <c r="G958" s="98"/>
      <c r="H958" s="93" t="str">
        <f t="shared" si="377"/>
        <v/>
      </c>
      <c r="I958" s="778"/>
      <c r="J958" s="95" t="str">
        <f t="shared" si="378"/>
        <v/>
      </c>
      <c r="K958" s="95" t="str">
        <f t="shared" si="379"/>
        <v/>
      </c>
      <c r="L958" s="909"/>
      <c r="M958" s="93" t="str">
        <f t="shared" si="392"/>
        <v/>
      </c>
      <c r="N958" s="93" t="str">
        <f t="shared" si="380"/>
        <v/>
      </c>
      <c r="O958" s="96"/>
      <c r="P958" s="96" t="str">
        <f t="shared" si="393"/>
        <v/>
      </c>
      <c r="Q958" s="96" t="str">
        <f t="shared" si="381"/>
        <v/>
      </c>
      <c r="R958" s="96" t="str">
        <f t="shared" si="382"/>
        <v/>
      </c>
      <c r="S958" s="96" t="str">
        <f t="shared" si="394"/>
        <v/>
      </c>
      <c r="T958" s="96" t="str">
        <f t="shared" si="383"/>
        <v/>
      </c>
      <c r="U958" s="96" t="str">
        <f t="shared" si="384"/>
        <v/>
      </c>
      <c r="V958" s="96" t="str">
        <f t="shared" si="385"/>
        <v/>
      </c>
      <c r="W958" s="96" t="str">
        <f t="shared" si="386"/>
        <v/>
      </c>
      <c r="X958" s="96" t="str">
        <f t="shared" si="395"/>
        <v/>
      </c>
      <c r="Y958" s="96" t="str">
        <f t="shared" si="396"/>
        <v/>
      </c>
      <c r="Z958" s="96" t="str">
        <f t="shared" si="387"/>
        <v/>
      </c>
      <c r="AA958" s="96" t="str">
        <f t="shared" si="397"/>
        <v/>
      </c>
      <c r="AB958" s="96" t="str">
        <f t="shared" si="398"/>
        <v/>
      </c>
      <c r="AC958" s="96" t="str">
        <f t="shared" si="388"/>
        <v/>
      </c>
      <c r="AD958" s="96" t="str">
        <f t="shared" si="399"/>
        <v/>
      </c>
      <c r="AE958" s="96" t="str">
        <f t="shared" si="389"/>
        <v/>
      </c>
      <c r="AF958" s="96" t="str">
        <f t="shared" si="390"/>
        <v/>
      </c>
      <c r="AG958" s="96" t="str">
        <f t="shared" si="391"/>
        <v/>
      </c>
      <c r="AH958" s="96" t="str">
        <f t="shared" si="400"/>
        <v/>
      </c>
      <c r="AI958" s="129" t="str">
        <f t="shared" si="401"/>
        <v/>
      </c>
    </row>
    <row r="959" spans="1:35" hidden="1">
      <c r="A959" s="130"/>
      <c r="B959" s="99"/>
      <c r="C959" s="97"/>
      <c r="D959" s="98"/>
      <c r="E959" s="98"/>
      <c r="F959" s="98"/>
      <c r="G959" s="98"/>
      <c r="H959" s="93" t="str">
        <f t="shared" si="377"/>
        <v/>
      </c>
      <c r="I959" s="778"/>
      <c r="J959" s="95" t="str">
        <f t="shared" si="378"/>
        <v/>
      </c>
      <c r="K959" s="95" t="str">
        <f t="shared" si="379"/>
        <v/>
      </c>
      <c r="L959" s="909"/>
      <c r="M959" s="93" t="str">
        <f t="shared" si="392"/>
        <v/>
      </c>
      <c r="N959" s="93" t="str">
        <f t="shared" si="380"/>
        <v/>
      </c>
      <c r="O959" s="96"/>
      <c r="P959" s="96" t="str">
        <f t="shared" si="393"/>
        <v/>
      </c>
      <c r="Q959" s="96" t="str">
        <f t="shared" si="381"/>
        <v/>
      </c>
      <c r="R959" s="96" t="str">
        <f t="shared" si="382"/>
        <v/>
      </c>
      <c r="S959" s="96" t="str">
        <f t="shared" si="394"/>
        <v/>
      </c>
      <c r="T959" s="96" t="str">
        <f t="shared" si="383"/>
        <v/>
      </c>
      <c r="U959" s="96" t="str">
        <f t="shared" si="384"/>
        <v/>
      </c>
      <c r="V959" s="96" t="str">
        <f t="shared" si="385"/>
        <v/>
      </c>
      <c r="W959" s="96" t="str">
        <f t="shared" si="386"/>
        <v/>
      </c>
      <c r="X959" s="96" t="str">
        <f t="shared" si="395"/>
        <v/>
      </c>
      <c r="Y959" s="96" t="str">
        <f t="shared" si="396"/>
        <v/>
      </c>
      <c r="Z959" s="96" t="str">
        <f t="shared" si="387"/>
        <v/>
      </c>
      <c r="AA959" s="96" t="str">
        <f t="shared" si="397"/>
        <v/>
      </c>
      <c r="AB959" s="96" t="str">
        <f t="shared" si="398"/>
        <v/>
      </c>
      <c r="AC959" s="96" t="str">
        <f t="shared" si="388"/>
        <v/>
      </c>
      <c r="AD959" s="96" t="str">
        <f t="shared" si="399"/>
        <v/>
      </c>
      <c r="AE959" s="96" t="str">
        <f t="shared" si="389"/>
        <v/>
      </c>
      <c r="AF959" s="96" t="str">
        <f t="shared" si="390"/>
        <v/>
      </c>
      <c r="AG959" s="96" t="str">
        <f t="shared" si="391"/>
        <v/>
      </c>
      <c r="AH959" s="96" t="str">
        <f t="shared" si="400"/>
        <v/>
      </c>
      <c r="AI959" s="129" t="str">
        <f t="shared" si="401"/>
        <v/>
      </c>
    </row>
    <row r="960" spans="1:35" hidden="1">
      <c r="A960" s="130"/>
      <c r="B960" s="99"/>
      <c r="C960" s="97"/>
      <c r="D960" s="98"/>
      <c r="E960" s="98"/>
      <c r="F960" s="98"/>
      <c r="G960" s="98"/>
      <c r="H960" s="93" t="str">
        <f t="shared" si="377"/>
        <v/>
      </c>
      <c r="I960" s="778"/>
      <c r="J960" s="95" t="str">
        <f t="shared" si="378"/>
        <v/>
      </c>
      <c r="K960" s="95" t="str">
        <f t="shared" si="379"/>
        <v/>
      </c>
      <c r="L960" s="909"/>
      <c r="M960" s="93" t="str">
        <f t="shared" si="392"/>
        <v/>
      </c>
      <c r="N960" s="93" t="str">
        <f t="shared" si="380"/>
        <v/>
      </c>
      <c r="O960" s="96"/>
      <c r="P960" s="96" t="str">
        <f t="shared" si="393"/>
        <v/>
      </c>
      <c r="Q960" s="96" t="str">
        <f t="shared" si="381"/>
        <v/>
      </c>
      <c r="R960" s="96" t="str">
        <f t="shared" si="382"/>
        <v/>
      </c>
      <c r="S960" s="96" t="str">
        <f t="shared" si="394"/>
        <v/>
      </c>
      <c r="T960" s="96" t="str">
        <f t="shared" si="383"/>
        <v/>
      </c>
      <c r="U960" s="96" t="str">
        <f t="shared" si="384"/>
        <v/>
      </c>
      <c r="V960" s="96" t="str">
        <f t="shared" si="385"/>
        <v/>
      </c>
      <c r="W960" s="96" t="str">
        <f t="shared" si="386"/>
        <v/>
      </c>
      <c r="X960" s="96" t="str">
        <f t="shared" si="395"/>
        <v/>
      </c>
      <c r="Y960" s="96" t="str">
        <f t="shared" si="396"/>
        <v/>
      </c>
      <c r="Z960" s="96" t="str">
        <f t="shared" si="387"/>
        <v/>
      </c>
      <c r="AA960" s="96" t="str">
        <f t="shared" si="397"/>
        <v/>
      </c>
      <c r="AB960" s="96" t="str">
        <f t="shared" si="398"/>
        <v/>
      </c>
      <c r="AC960" s="96" t="str">
        <f t="shared" si="388"/>
        <v/>
      </c>
      <c r="AD960" s="96" t="str">
        <f t="shared" si="399"/>
        <v/>
      </c>
      <c r="AE960" s="96" t="str">
        <f t="shared" si="389"/>
        <v/>
      </c>
      <c r="AF960" s="96" t="str">
        <f t="shared" si="390"/>
        <v/>
      </c>
      <c r="AG960" s="96" t="str">
        <f t="shared" si="391"/>
        <v/>
      </c>
      <c r="AH960" s="96" t="str">
        <f t="shared" si="400"/>
        <v/>
      </c>
      <c r="AI960" s="129" t="str">
        <f t="shared" si="401"/>
        <v/>
      </c>
    </row>
    <row r="961" spans="1:35" hidden="1">
      <c r="A961" s="130"/>
      <c r="B961" s="99"/>
      <c r="C961" s="97"/>
      <c r="D961" s="98"/>
      <c r="E961" s="98"/>
      <c r="F961" s="98"/>
      <c r="G961" s="98"/>
      <c r="H961" s="93" t="str">
        <f t="shared" si="377"/>
        <v/>
      </c>
      <c r="I961" s="778"/>
      <c r="J961" s="95" t="str">
        <f t="shared" si="378"/>
        <v/>
      </c>
      <c r="K961" s="95" t="str">
        <f t="shared" si="379"/>
        <v/>
      </c>
      <c r="L961" s="909"/>
      <c r="M961" s="93" t="str">
        <f t="shared" si="392"/>
        <v/>
      </c>
      <c r="N961" s="93" t="str">
        <f t="shared" si="380"/>
        <v/>
      </c>
      <c r="O961" s="96"/>
      <c r="P961" s="96" t="str">
        <f t="shared" si="393"/>
        <v/>
      </c>
      <c r="Q961" s="96" t="str">
        <f t="shared" si="381"/>
        <v/>
      </c>
      <c r="R961" s="96" t="str">
        <f t="shared" si="382"/>
        <v/>
      </c>
      <c r="S961" s="96" t="str">
        <f t="shared" si="394"/>
        <v/>
      </c>
      <c r="T961" s="96" t="str">
        <f t="shared" si="383"/>
        <v/>
      </c>
      <c r="U961" s="96" t="str">
        <f t="shared" si="384"/>
        <v/>
      </c>
      <c r="V961" s="96" t="str">
        <f t="shared" si="385"/>
        <v/>
      </c>
      <c r="W961" s="96" t="str">
        <f t="shared" si="386"/>
        <v/>
      </c>
      <c r="X961" s="96" t="str">
        <f t="shared" si="395"/>
        <v/>
      </c>
      <c r="Y961" s="96" t="str">
        <f t="shared" si="396"/>
        <v/>
      </c>
      <c r="Z961" s="96" t="str">
        <f t="shared" si="387"/>
        <v/>
      </c>
      <c r="AA961" s="96" t="str">
        <f t="shared" si="397"/>
        <v/>
      </c>
      <c r="AB961" s="96" t="str">
        <f t="shared" si="398"/>
        <v/>
      </c>
      <c r="AC961" s="96" t="str">
        <f t="shared" si="388"/>
        <v/>
      </c>
      <c r="AD961" s="96" t="str">
        <f t="shared" si="399"/>
        <v/>
      </c>
      <c r="AE961" s="96" t="str">
        <f t="shared" si="389"/>
        <v/>
      </c>
      <c r="AF961" s="96" t="str">
        <f t="shared" si="390"/>
        <v/>
      </c>
      <c r="AG961" s="96" t="str">
        <f t="shared" si="391"/>
        <v/>
      </c>
      <c r="AH961" s="96" t="str">
        <f t="shared" si="400"/>
        <v/>
      </c>
      <c r="AI961" s="129" t="str">
        <f t="shared" si="401"/>
        <v/>
      </c>
    </row>
    <row r="962" spans="1:35" hidden="1">
      <c r="A962" s="130"/>
      <c r="B962" s="99"/>
      <c r="C962" s="97"/>
      <c r="D962" s="98"/>
      <c r="E962" s="98"/>
      <c r="F962" s="98"/>
      <c r="G962" s="98"/>
      <c r="H962" s="93" t="str">
        <f t="shared" si="377"/>
        <v/>
      </c>
      <c r="I962" s="778"/>
      <c r="J962" s="95" t="str">
        <f t="shared" si="378"/>
        <v/>
      </c>
      <c r="K962" s="95" t="str">
        <f t="shared" si="379"/>
        <v/>
      </c>
      <c r="L962" s="909"/>
      <c r="M962" s="93" t="str">
        <f t="shared" si="392"/>
        <v/>
      </c>
      <c r="N962" s="93" t="str">
        <f t="shared" si="380"/>
        <v/>
      </c>
      <c r="O962" s="96"/>
      <c r="P962" s="96" t="str">
        <f t="shared" si="393"/>
        <v/>
      </c>
      <c r="Q962" s="96" t="str">
        <f t="shared" si="381"/>
        <v/>
      </c>
      <c r="R962" s="96" t="str">
        <f t="shared" si="382"/>
        <v/>
      </c>
      <c r="S962" s="96" t="str">
        <f t="shared" si="394"/>
        <v/>
      </c>
      <c r="T962" s="96" t="str">
        <f t="shared" si="383"/>
        <v/>
      </c>
      <c r="U962" s="96" t="str">
        <f t="shared" si="384"/>
        <v/>
      </c>
      <c r="V962" s="96" t="str">
        <f t="shared" si="385"/>
        <v/>
      </c>
      <c r="W962" s="96" t="str">
        <f t="shared" si="386"/>
        <v/>
      </c>
      <c r="X962" s="96" t="str">
        <f t="shared" si="395"/>
        <v/>
      </c>
      <c r="Y962" s="96" t="str">
        <f t="shared" si="396"/>
        <v/>
      </c>
      <c r="Z962" s="96" t="str">
        <f t="shared" si="387"/>
        <v/>
      </c>
      <c r="AA962" s="96" t="str">
        <f t="shared" si="397"/>
        <v/>
      </c>
      <c r="AB962" s="96" t="str">
        <f t="shared" si="398"/>
        <v/>
      </c>
      <c r="AC962" s="96" t="str">
        <f t="shared" si="388"/>
        <v/>
      </c>
      <c r="AD962" s="96" t="str">
        <f t="shared" si="399"/>
        <v/>
      </c>
      <c r="AE962" s="96" t="str">
        <f t="shared" si="389"/>
        <v/>
      </c>
      <c r="AF962" s="96" t="str">
        <f t="shared" si="390"/>
        <v/>
      </c>
      <c r="AG962" s="96" t="str">
        <f t="shared" si="391"/>
        <v/>
      </c>
      <c r="AH962" s="96" t="str">
        <f t="shared" si="400"/>
        <v/>
      </c>
      <c r="AI962" s="129" t="str">
        <f t="shared" si="401"/>
        <v/>
      </c>
    </row>
    <row r="963" spans="1:35" hidden="1">
      <c r="A963" s="130"/>
      <c r="B963" s="99"/>
      <c r="C963" s="97"/>
      <c r="D963" s="98"/>
      <c r="E963" s="98"/>
      <c r="F963" s="98"/>
      <c r="G963" s="98"/>
      <c r="H963" s="93" t="str">
        <f t="shared" si="377"/>
        <v/>
      </c>
      <c r="I963" s="778"/>
      <c r="J963" s="95" t="str">
        <f t="shared" si="378"/>
        <v/>
      </c>
      <c r="K963" s="95" t="str">
        <f t="shared" si="379"/>
        <v/>
      </c>
      <c r="L963" s="909"/>
      <c r="M963" s="93" t="str">
        <f t="shared" si="392"/>
        <v/>
      </c>
      <c r="N963" s="93" t="str">
        <f t="shared" si="380"/>
        <v/>
      </c>
      <c r="O963" s="96"/>
      <c r="P963" s="96" t="str">
        <f t="shared" si="393"/>
        <v/>
      </c>
      <c r="Q963" s="96" t="str">
        <f t="shared" si="381"/>
        <v/>
      </c>
      <c r="R963" s="96" t="str">
        <f t="shared" si="382"/>
        <v/>
      </c>
      <c r="S963" s="96" t="str">
        <f t="shared" si="394"/>
        <v/>
      </c>
      <c r="T963" s="96" t="str">
        <f t="shared" si="383"/>
        <v/>
      </c>
      <c r="U963" s="96" t="str">
        <f t="shared" si="384"/>
        <v/>
      </c>
      <c r="V963" s="96" t="str">
        <f t="shared" si="385"/>
        <v/>
      </c>
      <c r="W963" s="96" t="str">
        <f t="shared" si="386"/>
        <v/>
      </c>
      <c r="X963" s="96" t="str">
        <f t="shared" si="395"/>
        <v/>
      </c>
      <c r="Y963" s="96" t="str">
        <f t="shared" si="396"/>
        <v/>
      </c>
      <c r="Z963" s="96" t="str">
        <f t="shared" si="387"/>
        <v/>
      </c>
      <c r="AA963" s="96" t="str">
        <f t="shared" si="397"/>
        <v/>
      </c>
      <c r="AB963" s="96" t="str">
        <f t="shared" si="398"/>
        <v/>
      </c>
      <c r="AC963" s="96" t="str">
        <f t="shared" si="388"/>
        <v/>
      </c>
      <c r="AD963" s="96" t="str">
        <f t="shared" si="399"/>
        <v/>
      </c>
      <c r="AE963" s="96" t="str">
        <f t="shared" si="389"/>
        <v/>
      </c>
      <c r="AF963" s="96" t="str">
        <f t="shared" si="390"/>
        <v/>
      </c>
      <c r="AG963" s="96" t="str">
        <f t="shared" si="391"/>
        <v/>
      </c>
      <c r="AH963" s="96" t="str">
        <f t="shared" si="400"/>
        <v/>
      </c>
      <c r="AI963" s="129" t="str">
        <f t="shared" si="401"/>
        <v/>
      </c>
    </row>
    <row r="964" spans="1:35" hidden="1">
      <c r="A964" s="130"/>
      <c r="B964" s="99"/>
      <c r="C964" s="97"/>
      <c r="D964" s="98"/>
      <c r="E964" s="98"/>
      <c r="F964" s="98"/>
      <c r="G964" s="98"/>
      <c r="H964" s="93" t="str">
        <f t="shared" si="377"/>
        <v/>
      </c>
      <c r="I964" s="778"/>
      <c r="J964" s="95" t="str">
        <f t="shared" si="378"/>
        <v/>
      </c>
      <c r="K964" s="95" t="str">
        <f t="shared" si="379"/>
        <v/>
      </c>
      <c r="L964" s="909"/>
      <c r="M964" s="93" t="str">
        <f t="shared" si="392"/>
        <v/>
      </c>
      <c r="N964" s="93" t="str">
        <f t="shared" si="380"/>
        <v/>
      </c>
      <c r="O964" s="96"/>
      <c r="P964" s="96" t="str">
        <f t="shared" si="393"/>
        <v/>
      </c>
      <c r="Q964" s="96" t="str">
        <f t="shared" si="381"/>
        <v/>
      </c>
      <c r="R964" s="96" t="str">
        <f t="shared" si="382"/>
        <v/>
      </c>
      <c r="S964" s="96" t="str">
        <f t="shared" si="394"/>
        <v/>
      </c>
      <c r="T964" s="96" t="str">
        <f t="shared" si="383"/>
        <v/>
      </c>
      <c r="U964" s="96" t="str">
        <f t="shared" si="384"/>
        <v/>
      </c>
      <c r="V964" s="96" t="str">
        <f t="shared" si="385"/>
        <v/>
      </c>
      <c r="W964" s="96" t="str">
        <f t="shared" si="386"/>
        <v/>
      </c>
      <c r="X964" s="96" t="str">
        <f t="shared" si="395"/>
        <v/>
      </c>
      <c r="Y964" s="96" t="str">
        <f t="shared" si="396"/>
        <v/>
      </c>
      <c r="Z964" s="96" t="str">
        <f t="shared" si="387"/>
        <v/>
      </c>
      <c r="AA964" s="96" t="str">
        <f t="shared" si="397"/>
        <v/>
      </c>
      <c r="AB964" s="96" t="str">
        <f t="shared" si="398"/>
        <v/>
      </c>
      <c r="AC964" s="96" t="str">
        <f t="shared" si="388"/>
        <v/>
      </c>
      <c r="AD964" s="96" t="str">
        <f t="shared" si="399"/>
        <v/>
      </c>
      <c r="AE964" s="96" t="str">
        <f t="shared" si="389"/>
        <v/>
      </c>
      <c r="AF964" s="96" t="str">
        <f t="shared" si="390"/>
        <v/>
      </c>
      <c r="AG964" s="96" t="str">
        <f t="shared" si="391"/>
        <v/>
      </c>
      <c r="AH964" s="96" t="str">
        <f t="shared" si="400"/>
        <v/>
      </c>
      <c r="AI964" s="129" t="str">
        <f t="shared" si="401"/>
        <v/>
      </c>
    </row>
    <row r="965" spans="1:35" hidden="1">
      <c r="A965" s="130"/>
      <c r="B965" s="99"/>
      <c r="C965" s="97"/>
      <c r="D965" s="98"/>
      <c r="E965" s="98"/>
      <c r="F965" s="98"/>
      <c r="G965" s="98"/>
      <c r="H965" s="93" t="str">
        <f t="shared" si="377"/>
        <v/>
      </c>
      <c r="I965" s="778"/>
      <c r="J965" s="95" t="str">
        <f t="shared" si="378"/>
        <v/>
      </c>
      <c r="K965" s="95" t="str">
        <f t="shared" si="379"/>
        <v/>
      </c>
      <c r="L965" s="909"/>
      <c r="M965" s="93" t="str">
        <f t="shared" si="392"/>
        <v/>
      </c>
      <c r="N965" s="93" t="str">
        <f t="shared" si="380"/>
        <v/>
      </c>
      <c r="O965" s="96"/>
      <c r="P965" s="96" t="str">
        <f t="shared" si="393"/>
        <v/>
      </c>
      <c r="Q965" s="96" t="str">
        <f t="shared" si="381"/>
        <v/>
      </c>
      <c r="R965" s="96" t="str">
        <f t="shared" si="382"/>
        <v/>
      </c>
      <c r="S965" s="96" t="str">
        <f t="shared" si="394"/>
        <v/>
      </c>
      <c r="T965" s="96" t="str">
        <f t="shared" si="383"/>
        <v/>
      </c>
      <c r="U965" s="96" t="str">
        <f t="shared" si="384"/>
        <v/>
      </c>
      <c r="V965" s="96" t="str">
        <f t="shared" si="385"/>
        <v/>
      </c>
      <c r="W965" s="96" t="str">
        <f t="shared" si="386"/>
        <v/>
      </c>
      <c r="X965" s="96" t="str">
        <f t="shared" si="395"/>
        <v/>
      </c>
      <c r="Y965" s="96" t="str">
        <f t="shared" si="396"/>
        <v/>
      </c>
      <c r="Z965" s="96" t="str">
        <f t="shared" si="387"/>
        <v/>
      </c>
      <c r="AA965" s="96" t="str">
        <f t="shared" si="397"/>
        <v/>
      </c>
      <c r="AB965" s="96" t="str">
        <f t="shared" si="398"/>
        <v/>
      </c>
      <c r="AC965" s="96" t="str">
        <f t="shared" si="388"/>
        <v/>
      </c>
      <c r="AD965" s="96" t="str">
        <f t="shared" si="399"/>
        <v/>
      </c>
      <c r="AE965" s="96" t="str">
        <f t="shared" si="389"/>
        <v/>
      </c>
      <c r="AF965" s="96" t="str">
        <f t="shared" si="390"/>
        <v/>
      </c>
      <c r="AG965" s="96" t="str">
        <f t="shared" si="391"/>
        <v/>
      </c>
      <c r="AH965" s="96" t="str">
        <f t="shared" si="400"/>
        <v/>
      </c>
      <c r="AI965" s="129" t="str">
        <f t="shared" si="401"/>
        <v/>
      </c>
    </row>
    <row r="966" spans="1:35" hidden="1">
      <c r="A966" s="130"/>
      <c r="B966" s="99"/>
      <c r="C966" s="97"/>
      <c r="D966" s="98"/>
      <c r="E966" s="98"/>
      <c r="F966" s="98"/>
      <c r="G966" s="98"/>
      <c r="H966" s="93" t="str">
        <f t="shared" si="377"/>
        <v/>
      </c>
      <c r="I966" s="778"/>
      <c r="J966" s="95" t="str">
        <f t="shared" si="378"/>
        <v/>
      </c>
      <c r="K966" s="95" t="str">
        <f t="shared" si="379"/>
        <v/>
      </c>
      <c r="L966" s="909"/>
      <c r="M966" s="93" t="str">
        <f t="shared" si="392"/>
        <v/>
      </c>
      <c r="N966" s="93" t="str">
        <f t="shared" si="380"/>
        <v/>
      </c>
      <c r="O966" s="96"/>
      <c r="P966" s="96" t="str">
        <f t="shared" si="393"/>
        <v/>
      </c>
      <c r="Q966" s="96" t="str">
        <f t="shared" si="381"/>
        <v/>
      </c>
      <c r="R966" s="96" t="str">
        <f t="shared" si="382"/>
        <v/>
      </c>
      <c r="S966" s="96" t="str">
        <f t="shared" si="394"/>
        <v/>
      </c>
      <c r="T966" s="96" t="str">
        <f t="shared" si="383"/>
        <v/>
      </c>
      <c r="U966" s="96" t="str">
        <f t="shared" si="384"/>
        <v/>
      </c>
      <c r="V966" s="96" t="str">
        <f t="shared" si="385"/>
        <v/>
      </c>
      <c r="W966" s="96" t="str">
        <f t="shared" si="386"/>
        <v/>
      </c>
      <c r="X966" s="96" t="str">
        <f t="shared" si="395"/>
        <v/>
      </c>
      <c r="Y966" s="96" t="str">
        <f t="shared" si="396"/>
        <v/>
      </c>
      <c r="Z966" s="96" t="str">
        <f t="shared" si="387"/>
        <v/>
      </c>
      <c r="AA966" s="96" t="str">
        <f t="shared" si="397"/>
        <v/>
      </c>
      <c r="AB966" s="96" t="str">
        <f t="shared" si="398"/>
        <v/>
      </c>
      <c r="AC966" s="96" t="str">
        <f t="shared" si="388"/>
        <v/>
      </c>
      <c r="AD966" s="96" t="str">
        <f t="shared" si="399"/>
        <v/>
      </c>
      <c r="AE966" s="96" t="str">
        <f t="shared" si="389"/>
        <v/>
      </c>
      <c r="AF966" s="96" t="str">
        <f t="shared" si="390"/>
        <v/>
      </c>
      <c r="AG966" s="96" t="str">
        <f t="shared" si="391"/>
        <v/>
      </c>
      <c r="AH966" s="96" t="str">
        <f t="shared" si="400"/>
        <v/>
      </c>
      <c r="AI966" s="129" t="str">
        <f t="shared" si="401"/>
        <v/>
      </c>
    </row>
    <row r="967" spans="1:35" hidden="1">
      <c r="A967" s="130"/>
      <c r="B967" s="99"/>
      <c r="C967" s="97"/>
      <c r="D967" s="98"/>
      <c r="E967" s="98"/>
      <c r="F967" s="98"/>
      <c r="G967" s="98"/>
      <c r="H967" s="93" t="str">
        <f t="shared" si="377"/>
        <v/>
      </c>
      <c r="I967" s="778"/>
      <c r="J967" s="95" t="str">
        <f t="shared" si="378"/>
        <v/>
      </c>
      <c r="K967" s="95" t="str">
        <f t="shared" si="379"/>
        <v/>
      </c>
      <c r="L967" s="909"/>
      <c r="M967" s="93" t="str">
        <f t="shared" si="392"/>
        <v/>
      </c>
      <c r="N967" s="93" t="str">
        <f t="shared" si="380"/>
        <v/>
      </c>
      <c r="O967" s="96"/>
      <c r="P967" s="96" t="str">
        <f t="shared" si="393"/>
        <v/>
      </c>
      <c r="Q967" s="96" t="str">
        <f t="shared" si="381"/>
        <v/>
      </c>
      <c r="R967" s="96" t="str">
        <f t="shared" si="382"/>
        <v/>
      </c>
      <c r="S967" s="96" t="str">
        <f t="shared" si="394"/>
        <v/>
      </c>
      <c r="T967" s="96" t="str">
        <f t="shared" si="383"/>
        <v/>
      </c>
      <c r="U967" s="96" t="str">
        <f t="shared" si="384"/>
        <v/>
      </c>
      <c r="V967" s="96" t="str">
        <f t="shared" si="385"/>
        <v/>
      </c>
      <c r="W967" s="96" t="str">
        <f t="shared" si="386"/>
        <v/>
      </c>
      <c r="X967" s="96" t="str">
        <f t="shared" si="395"/>
        <v/>
      </c>
      <c r="Y967" s="96" t="str">
        <f t="shared" si="396"/>
        <v/>
      </c>
      <c r="Z967" s="96" t="str">
        <f t="shared" si="387"/>
        <v/>
      </c>
      <c r="AA967" s="96" t="str">
        <f t="shared" si="397"/>
        <v/>
      </c>
      <c r="AB967" s="96" t="str">
        <f t="shared" si="398"/>
        <v/>
      </c>
      <c r="AC967" s="96" t="str">
        <f t="shared" si="388"/>
        <v/>
      </c>
      <c r="AD967" s="96" t="str">
        <f t="shared" si="399"/>
        <v/>
      </c>
      <c r="AE967" s="96" t="str">
        <f t="shared" si="389"/>
        <v/>
      </c>
      <c r="AF967" s="96" t="str">
        <f t="shared" si="390"/>
        <v/>
      </c>
      <c r="AG967" s="96" t="str">
        <f t="shared" si="391"/>
        <v/>
      </c>
      <c r="AH967" s="96" t="str">
        <f t="shared" si="400"/>
        <v/>
      </c>
      <c r="AI967" s="129" t="str">
        <f t="shared" si="401"/>
        <v/>
      </c>
    </row>
    <row r="968" spans="1:35" hidden="1">
      <c r="A968" s="130"/>
      <c r="B968" s="99"/>
      <c r="C968" s="97"/>
      <c r="D968" s="98"/>
      <c r="E968" s="98"/>
      <c r="F968" s="98"/>
      <c r="G968" s="98"/>
      <c r="H968" s="93" t="str">
        <f t="shared" si="377"/>
        <v/>
      </c>
      <c r="I968" s="778"/>
      <c r="J968" s="95" t="str">
        <f t="shared" si="378"/>
        <v/>
      </c>
      <c r="K968" s="95" t="str">
        <f t="shared" si="379"/>
        <v/>
      </c>
      <c r="L968" s="909"/>
      <c r="M968" s="93" t="str">
        <f t="shared" si="392"/>
        <v/>
      </c>
      <c r="N968" s="93" t="str">
        <f t="shared" si="380"/>
        <v/>
      </c>
      <c r="O968" s="96"/>
      <c r="P968" s="96" t="str">
        <f t="shared" si="393"/>
        <v/>
      </c>
      <c r="Q968" s="96" t="str">
        <f t="shared" si="381"/>
        <v/>
      </c>
      <c r="R968" s="96" t="str">
        <f t="shared" si="382"/>
        <v/>
      </c>
      <c r="S968" s="96" t="str">
        <f t="shared" si="394"/>
        <v/>
      </c>
      <c r="T968" s="96" t="str">
        <f t="shared" si="383"/>
        <v/>
      </c>
      <c r="U968" s="96" t="str">
        <f t="shared" si="384"/>
        <v/>
      </c>
      <c r="V968" s="96" t="str">
        <f t="shared" si="385"/>
        <v/>
      </c>
      <c r="W968" s="96" t="str">
        <f t="shared" si="386"/>
        <v/>
      </c>
      <c r="X968" s="96" t="str">
        <f t="shared" si="395"/>
        <v/>
      </c>
      <c r="Y968" s="96" t="str">
        <f t="shared" si="396"/>
        <v/>
      </c>
      <c r="Z968" s="96" t="str">
        <f t="shared" si="387"/>
        <v/>
      </c>
      <c r="AA968" s="96" t="str">
        <f t="shared" si="397"/>
        <v/>
      </c>
      <c r="AB968" s="96" t="str">
        <f t="shared" si="398"/>
        <v/>
      </c>
      <c r="AC968" s="96" t="str">
        <f t="shared" si="388"/>
        <v/>
      </c>
      <c r="AD968" s="96" t="str">
        <f t="shared" si="399"/>
        <v/>
      </c>
      <c r="AE968" s="96" t="str">
        <f t="shared" si="389"/>
        <v/>
      </c>
      <c r="AF968" s="96" t="str">
        <f t="shared" si="390"/>
        <v/>
      </c>
      <c r="AG968" s="96" t="str">
        <f t="shared" si="391"/>
        <v/>
      </c>
      <c r="AH968" s="96" t="str">
        <f t="shared" si="400"/>
        <v/>
      </c>
      <c r="AI968" s="129" t="str">
        <f t="shared" si="401"/>
        <v/>
      </c>
    </row>
    <row r="969" spans="1:35" hidden="1">
      <c r="A969" s="130"/>
      <c r="B969" s="99"/>
      <c r="C969" s="97"/>
      <c r="D969" s="98"/>
      <c r="E969" s="98"/>
      <c r="F969" s="98"/>
      <c r="G969" s="98"/>
      <c r="H969" s="93" t="str">
        <f t="shared" si="377"/>
        <v/>
      </c>
      <c r="I969" s="778"/>
      <c r="J969" s="95" t="str">
        <f t="shared" si="378"/>
        <v/>
      </c>
      <c r="K969" s="95" t="str">
        <f t="shared" si="379"/>
        <v/>
      </c>
      <c r="L969" s="909"/>
      <c r="M969" s="93" t="str">
        <f t="shared" si="392"/>
        <v/>
      </c>
      <c r="N969" s="93" t="str">
        <f t="shared" si="380"/>
        <v/>
      </c>
      <c r="O969" s="96"/>
      <c r="P969" s="96" t="str">
        <f t="shared" si="393"/>
        <v/>
      </c>
      <c r="Q969" s="96" t="str">
        <f t="shared" si="381"/>
        <v/>
      </c>
      <c r="R969" s="96" t="str">
        <f t="shared" si="382"/>
        <v/>
      </c>
      <c r="S969" s="96" t="str">
        <f t="shared" si="394"/>
        <v/>
      </c>
      <c r="T969" s="96" t="str">
        <f t="shared" si="383"/>
        <v/>
      </c>
      <c r="U969" s="96" t="str">
        <f t="shared" si="384"/>
        <v/>
      </c>
      <c r="V969" s="96" t="str">
        <f t="shared" si="385"/>
        <v/>
      </c>
      <c r="W969" s="96" t="str">
        <f t="shared" si="386"/>
        <v/>
      </c>
      <c r="X969" s="96" t="str">
        <f t="shared" si="395"/>
        <v/>
      </c>
      <c r="Y969" s="96" t="str">
        <f t="shared" si="396"/>
        <v/>
      </c>
      <c r="Z969" s="96" t="str">
        <f t="shared" si="387"/>
        <v/>
      </c>
      <c r="AA969" s="96" t="str">
        <f t="shared" si="397"/>
        <v/>
      </c>
      <c r="AB969" s="96" t="str">
        <f t="shared" si="398"/>
        <v/>
      </c>
      <c r="AC969" s="96" t="str">
        <f t="shared" si="388"/>
        <v/>
      </c>
      <c r="AD969" s="96" t="str">
        <f t="shared" si="399"/>
        <v/>
      </c>
      <c r="AE969" s="96" t="str">
        <f t="shared" si="389"/>
        <v/>
      </c>
      <c r="AF969" s="96" t="str">
        <f t="shared" si="390"/>
        <v/>
      </c>
      <c r="AG969" s="96" t="str">
        <f t="shared" si="391"/>
        <v/>
      </c>
      <c r="AH969" s="96" t="str">
        <f t="shared" si="400"/>
        <v/>
      </c>
      <c r="AI969" s="129" t="str">
        <f t="shared" si="401"/>
        <v/>
      </c>
    </row>
    <row r="970" spans="1:35" hidden="1">
      <c r="A970" s="130"/>
      <c r="B970" s="99"/>
      <c r="C970" s="97"/>
      <c r="D970" s="98"/>
      <c r="E970" s="98"/>
      <c r="F970" s="98"/>
      <c r="G970" s="98"/>
      <c r="H970" s="93" t="str">
        <f t="shared" si="377"/>
        <v/>
      </c>
      <c r="I970" s="778"/>
      <c r="J970" s="95" t="str">
        <f t="shared" si="378"/>
        <v/>
      </c>
      <c r="K970" s="95" t="str">
        <f t="shared" si="379"/>
        <v/>
      </c>
      <c r="L970" s="909"/>
      <c r="M970" s="93" t="str">
        <f t="shared" si="392"/>
        <v/>
      </c>
      <c r="N970" s="93" t="str">
        <f t="shared" si="380"/>
        <v/>
      </c>
      <c r="O970" s="96"/>
      <c r="P970" s="96" t="str">
        <f t="shared" si="393"/>
        <v/>
      </c>
      <c r="Q970" s="96" t="str">
        <f t="shared" si="381"/>
        <v/>
      </c>
      <c r="R970" s="96" t="str">
        <f t="shared" si="382"/>
        <v/>
      </c>
      <c r="S970" s="96" t="str">
        <f t="shared" si="394"/>
        <v/>
      </c>
      <c r="T970" s="96" t="str">
        <f t="shared" si="383"/>
        <v/>
      </c>
      <c r="U970" s="96" t="str">
        <f t="shared" si="384"/>
        <v/>
      </c>
      <c r="V970" s="96" t="str">
        <f t="shared" si="385"/>
        <v/>
      </c>
      <c r="W970" s="96" t="str">
        <f t="shared" si="386"/>
        <v/>
      </c>
      <c r="X970" s="96" t="str">
        <f t="shared" si="395"/>
        <v/>
      </c>
      <c r="Y970" s="96" t="str">
        <f t="shared" si="396"/>
        <v/>
      </c>
      <c r="Z970" s="96" t="str">
        <f t="shared" si="387"/>
        <v/>
      </c>
      <c r="AA970" s="96" t="str">
        <f t="shared" si="397"/>
        <v/>
      </c>
      <c r="AB970" s="96" t="str">
        <f t="shared" si="398"/>
        <v/>
      </c>
      <c r="AC970" s="96" t="str">
        <f t="shared" si="388"/>
        <v/>
      </c>
      <c r="AD970" s="96" t="str">
        <f t="shared" si="399"/>
        <v/>
      </c>
      <c r="AE970" s="96" t="str">
        <f t="shared" si="389"/>
        <v/>
      </c>
      <c r="AF970" s="96" t="str">
        <f t="shared" si="390"/>
        <v/>
      </c>
      <c r="AG970" s="96" t="str">
        <f t="shared" si="391"/>
        <v/>
      </c>
      <c r="AH970" s="96" t="str">
        <f t="shared" si="400"/>
        <v/>
      </c>
      <c r="AI970" s="129" t="str">
        <f t="shared" si="401"/>
        <v/>
      </c>
    </row>
    <row r="971" spans="1:35" hidden="1">
      <c r="A971" s="130"/>
      <c r="B971" s="99"/>
      <c r="C971" s="97"/>
      <c r="D971" s="98"/>
      <c r="E971" s="98"/>
      <c r="F971" s="98"/>
      <c r="G971" s="98"/>
      <c r="H971" s="93" t="str">
        <f t="shared" si="377"/>
        <v/>
      </c>
      <c r="I971" s="778"/>
      <c r="J971" s="95" t="str">
        <f t="shared" si="378"/>
        <v/>
      </c>
      <c r="K971" s="95" t="str">
        <f t="shared" si="379"/>
        <v/>
      </c>
      <c r="L971" s="909"/>
      <c r="M971" s="93" t="str">
        <f t="shared" si="392"/>
        <v/>
      </c>
      <c r="N971" s="93" t="str">
        <f t="shared" si="380"/>
        <v/>
      </c>
      <c r="O971" s="96"/>
      <c r="P971" s="96" t="str">
        <f t="shared" si="393"/>
        <v/>
      </c>
      <c r="Q971" s="96" t="str">
        <f t="shared" si="381"/>
        <v/>
      </c>
      <c r="R971" s="96" t="str">
        <f t="shared" si="382"/>
        <v/>
      </c>
      <c r="S971" s="96" t="str">
        <f t="shared" si="394"/>
        <v/>
      </c>
      <c r="T971" s="96" t="str">
        <f t="shared" si="383"/>
        <v/>
      </c>
      <c r="U971" s="96" t="str">
        <f t="shared" si="384"/>
        <v/>
      </c>
      <c r="V971" s="96" t="str">
        <f t="shared" si="385"/>
        <v/>
      </c>
      <c r="W971" s="96" t="str">
        <f t="shared" si="386"/>
        <v/>
      </c>
      <c r="X971" s="96" t="str">
        <f t="shared" si="395"/>
        <v/>
      </c>
      <c r="Y971" s="96" t="str">
        <f t="shared" si="396"/>
        <v/>
      </c>
      <c r="Z971" s="96" t="str">
        <f t="shared" si="387"/>
        <v/>
      </c>
      <c r="AA971" s="96" t="str">
        <f t="shared" si="397"/>
        <v/>
      </c>
      <c r="AB971" s="96" t="str">
        <f t="shared" si="398"/>
        <v/>
      </c>
      <c r="AC971" s="96" t="str">
        <f t="shared" si="388"/>
        <v/>
      </c>
      <c r="AD971" s="96" t="str">
        <f t="shared" si="399"/>
        <v/>
      </c>
      <c r="AE971" s="96" t="str">
        <f t="shared" si="389"/>
        <v/>
      </c>
      <c r="AF971" s="96" t="str">
        <f t="shared" si="390"/>
        <v/>
      </c>
      <c r="AG971" s="96" t="str">
        <f t="shared" si="391"/>
        <v/>
      </c>
      <c r="AH971" s="96" t="str">
        <f t="shared" si="400"/>
        <v/>
      </c>
      <c r="AI971" s="129" t="str">
        <f t="shared" si="401"/>
        <v/>
      </c>
    </row>
    <row r="972" spans="1:35" hidden="1">
      <c r="A972" s="130"/>
      <c r="B972" s="99"/>
      <c r="C972" s="97"/>
      <c r="D972" s="98"/>
      <c r="E972" s="98"/>
      <c r="F972" s="98"/>
      <c r="G972" s="98"/>
      <c r="H972" s="93" t="str">
        <f t="shared" si="377"/>
        <v/>
      </c>
      <c r="I972" s="778"/>
      <c r="J972" s="95" t="str">
        <f t="shared" si="378"/>
        <v/>
      </c>
      <c r="K972" s="95" t="str">
        <f t="shared" si="379"/>
        <v/>
      </c>
      <c r="L972" s="909"/>
      <c r="M972" s="93" t="str">
        <f t="shared" si="392"/>
        <v/>
      </c>
      <c r="N972" s="93" t="str">
        <f t="shared" si="380"/>
        <v/>
      </c>
      <c r="O972" s="96"/>
      <c r="P972" s="96" t="str">
        <f t="shared" si="393"/>
        <v/>
      </c>
      <c r="Q972" s="96" t="str">
        <f t="shared" si="381"/>
        <v/>
      </c>
      <c r="R972" s="96" t="str">
        <f t="shared" si="382"/>
        <v/>
      </c>
      <c r="S972" s="96" t="str">
        <f t="shared" si="394"/>
        <v/>
      </c>
      <c r="T972" s="96" t="str">
        <f t="shared" si="383"/>
        <v/>
      </c>
      <c r="U972" s="96" t="str">
        <f t="shared" si="384"/>
        <v/>
      </c>
      <c r="V972" s="96" t="str">
        <f t="shared" si="385"/>
        <v/>
      </c>
      <c r="W972" s="96" t="str">
        <f t="shared" si="386"/>
        <v/>
      </c>
      <c r="X972" s="96" t="str">
        <f t="shared" si="395"/>
        <v/>
      </c>
      <c r="Y972" s="96" t="str">
        <f t="shared" si="396"/>
        <v/>
      </c>
      <c r="Z972" s="96" t="str">
        <f t="shared" si="387"/>
        <v/>
      </c>
      <c r="AA972" s="96" t="str">
        <f t="shared" si="397"/>
        <v/>
      </c>
      <c r="AB972" s="96" t="str">
        <f t="shared" si="398"/>
        <v/>
      </c>
      <c r="AC972" s="96" t="str">
        <f t="shared" si="388"/>
        <v/>
      </c>
      <c r="AD972" s="96" t="str">
        <f t="shared" si="399"/>
        <v/>
      </c>
      <c r="AE972" s="96" t="str">
        <f t="shared" si="389"/>
        <v/>
      </c>
      <c r="AF972" s="96" t="str">
        <f t="shared" si="390"/>
        <v/>
      </c>
      <c r="AG972" s="96" t="str">
        <f t="shared" si="391"/>
        <v/>
      </c>
      <c r="AH972" s="96" t="str">
        <f t="shared" si="400"/>
        <v/>
      </c>
      <c r="AI972" s="129" t="str">
        <f t="shared" si="401"/>
        <v/>
      </c>
    </row>
    <row r="973" spans="1:35" hidden="1">
      <c r="A973" s="130"/>
      <c r="B973" s="99"/>
      <c r="C973" s="97"/>
      <c r="D973" s="98"/>
      <c r="E973" s="98"/>
      <c r="F973" s="98"/>
      <c r="G973" s="98"/>
      <c r="H973" s="93" t="str">
        <f t="shared" si="377"/>
        <v/>
      </c>
      <c r="I973" s="778"/>
      <c r="J973" s="95" t="str">
        <f t="shared" si="378"/>
        <v/>
      </c>
      <c r="K973" s="95" t="str">
        <f t="shared" si="379"/>
        <v/>
      </c>
      <c r="L973" s="909"/>
      <c r="M973" s="93" t="str">
        <f t="shared" si="392"/>
        <v/>
      </c>
      <c r="N973" s="93" t="str">
        <f t="shared" si="380"/>
        <v/>
      </c>
      <c r="O973" s="96"/>
      <c r="P973" s="96" t="str">
        <f t="shared" si="393"/>
        <v/>
      </c>
      <c r="Q973" s="96" t="str">
        <f t="shared" si="381"/>
        <v/>
      </c>
      <c r="R973" s="96" t="str">
        <f t="shared" si="382"/>
        <v/>
      </c>
      <c r="S973" s="96" t="str">
        <f t="shared" si="394"/>
        <v/>
      </c>
      <c r="T973" s="96" t="str">
        <f t="shared" si="383"/>
        <v/>
      </c>
      <c r="U973" s="96" t="str">
        <f t="shared" si="384"/>
        <v/>
      </c>
      <c r="V973" s="96" t="str">
        <f t="shared" si="385"/>
        <v/>
      </c>
      <c r="W973" s="96" t="str">
        <f t="shared" si="386"/>
        <v/>
      </c>
      <c r="X973" s="96" t="str">
        <f t="shared" si="395"/>
        <v/>
      </c>
      <c r="Y973" s="96" t="str">
        <f t="shared" si="396"/>
        <v/>
      </c>
      <c r="Z973" s="96" t="str">
        <f t="shared" si="387"/>
        <v/>
      </c>
      <c r="AA973" s="96" t="str">
        <f t="shared" si="397"/>
        <v/>
      </c>
      <c r="AB973" s="96" t="str">
        <f t="shared" si="398"/>
        <v/>
      </c>
      <c r="AC973" s="96" t="str">
        <f t="shared" si="388"/>
        <v/>
      </c>
      <c r="AD973" s="96" t="str">
        <f t="shared" si="399"/>
        <v/>
      </c>
      <c r="AE973" s="96" t="str">
        <f t="shared" si="389"/>
        <v/>
      </c>
      <c r="AF973" s="96" t="str">
        <f t="shared" si="390"/>
        <v/>
      </c>
      <c r="AG973" s="96" t="str">
        <f t="shared" si="391"/>
        <v/>
      </c>
      <c r="AH973" s="96" t="str">
        <f t="shared" si="400"/>
        <v/>
      </c>
      <c r="AI973" s="129" t="str">
        <f t="shared" si="401"/>
        <v/>
      </c>
    </row>
    <row r="974" spans="1:35" hidden="1">
      <c r="A974" s="130"/>
      <c r="B974" s="99"/>
      <c r="C974" s="97"/>
      <c r="D974" s="98"/>
      <c r="E974" s="98"/>
      <c r="F974" s="98"/>
      <c r="G974" s="98"/>
      <c r="H974" s="93" t="str">
        <f t="shared" si="377"/>
        <v/>
      </c>
      <c r="I974" s="778"/>
      <c r="J974" s="95" t="str">
        <f t="shared" si="378"/>
        <v/>
      </c>
      <c r="K974" s="95" t="str">
        <f t="shared" si="379"/>
        <v/>
      </c>
      <c r="L974" s="909"/>
      <c r="M974" s="93" t="str">
        <f t="shared" si="392"/>
        <v/>
      </c>
      <c r="N974" s="93" t="str">
        <f t="shared" si="380"/>
        <v/>
      </c>
      <c r="O974" s="96"/>
      <c r="P974" s="96" t="str">
        <f t="shared" si="393"/>
        <v/>
      </c>
      <c r="Q974" s="96" t="str">
        <f t="shared" si="381"/>
        <v/>
      </c>
      <c r="R974" s="96" t="str">
        <f t="shared" si="382"/>
        <v/>
      </c>
      <c r="S974" s="96" t="str">
        <f t="shared" si="394"/>
        <v/>
      </c>
      <c r="T974" s="96" t="str">
        <f t="shared" si="383"/>
        <v/>
      </c>
      <c r="U974" s="96" t="str">
        <f t="shared" si="384"/>
        <v/>
      </c>
      <c r="V974" s="96" t="str">
        <f t="shared" si="385"/>
        <v/>
      </c>
      <c r="W974" s="96" t="str">
        <f t="shared" si="386"/>
        <v/>
      </c>
      <c r="X974" s="96" t="str">
        <f t="shared" si="395"/>
        <v/>
      </c>
      <c r="Y974" s="96" t="str">
        <f t="shared" si="396"/>
        <v/>
      </c>
      <c r="Z974" s="96" t="str">
        <f t="shared" si="387"/>
        <v/>
      </c>
      <c r="AA974" s="96" t="str">
        <f t="shared" si="397"/>
        <v/>
      </c>
      <c r="AB974" s="96" t="str">
        <f t="shared" si="398"/>
        <v/>
      </c>
      <c r="AC974" s="96" t="str">
        <f t="shared" si="388"/>
        <v/>
      </c>
      <c r="AD974" s="96" t="str">
        <f t="shared" si="399"/>
        <v/>
      </c>
      <c r="AE974" s="96" t="str">
        <f t="shared" si="389"/>
        <v/>
      </c>
      <c r="AF974" s="96" t="str">
        <f t="shared" si="390"/>
        <v/>
      </c>
      <c r="AG974" s="96" t="str">
        <f t="shared" si="391"/>
        <v/>
      </c>
      <c r="AH974" s="96" t="str">
        <f t="shared" si="400"/>
        <v/>
      </c>
      <c r="AI974" s="129" t="str">
        <f t="shared" si="401"/>
        <v/>
      </c>
    </row>
    <row r="975" spans="1:35" hidden="1">
      <c r="A975" s="130"/>
      <c r="B975" s="99"/>
      <c r="C975" s="97"/>
      <c r="D975" s="98"/>
      <c r="E975" s="98"/>
      <c r="F975" s="98"/>
      <c r="G975" s="98"/>
      <c r="H975" s="93" t="str">
        <f t="shared" si="377"/>
        <v/>
      </c>
      <c r="I975" s="778"/>
      <c r="J975" s="95" t="str">
        <f t="shared" si="378"/>
        <v/>
      </c>
      <c r="K975" s="95" t="str">
        <f t="shared" si="379"/>
        <v/>
      </c>
      <c r="L975" s="909"/>
      <c r="M975" s="93" t="str">
        <f t="shared" si="392"/>
        <v/>
      </c>
      <c r="N975" s="93" t="str">
        <f t="shared" si="380"/>
        <v/>
      </c>
      <c r="O975" s="96"/>
      <c r="P975" s="96" t="str">
        <f t="shared" si="393"/>
        <v/>
      </c>
      <c r="Q975" s="96" t="str">
        <f t="shared" si="381"/>
        <v/>
      </c>
      <c r="R975" s="96" t="str">
        <f t="shared" si="382"/>
        <v/>
      </c>
      <c r="S975" s="96" t="str">
        <f t="shared" si="394"/>
        <v/>
      </c>
      <c r="T975" s="96" t="str">
        <f t="shared" si="383"/>
        <v/>
      </c>
      <c r="U975" s="96" t="str">
        <f t="shared" si="384"/>
        <v/>
      </c>
      <c r="V975" s="96" t="str">
        <f t="shared" si="385"/>
        <v/>
      </c>
      <c r="W975" s="96" t="str">
        <f t="shared" si="386"/>
        <v/>
      </c>
      <c r="X975" s="96" t="str">
        <f t="shared" si="395"/>
        <v/>
      </c>
      <c r="Y975" s="96" t="str">
        <f t="shared" si="396"/>
        <v/>
      </c>
      <c r="Z975" s="96" t="str">
        <f t="shared" si="387"/>
        <v/>
      </c>
      <c r="AA975" s="96" t="str">
        <f t="shared" si="397"/>
        <v/>
      </c>
      <c r="AB975" s="96" t="str">
        <f t="shared" si="398"/>
        <v/>
      </c>
      <c r="AC975" s="96" t="str">
        <f t="shared" si="388"/>
        <v/>
      </c>
      <c r="AD975" s="96" t="str">
        <f t="shared" si="399"/>
        <v/>
      </c>
      <c r="AE975" s="96" t="str">
        <f t="shared" si="389"/>
        <v/>
      </c>
      <c r="AF975" s="96" t="str">
        <f t="shared" si="390"/>
        <v/>
      </c>
      <c r="AG975" s="96" t="str">
        <f t="shared" si="391"/>
        <v/>
      </c>
      <c r="AH975" s="96" t="str">
        <f t="shared" si="400"/>
        <v/>
      </c>
      <c r="AI975" s="129" t="str">
        <f t="shared" si="401"/>
        <v/>
      </c>
    </row>
    <row r="976" spans="1:35" hidden="1">
      <c r="A976" s="130"/>
      <c r="B976" s="99"/>
      <c r="C976" s="97"/>
      <c r="D976" s="98"/>
      <c r="E976" s="98"/>
      <c r="F976" s="98"/>
      <c r="G976" s="98"/>
      <c r="H976" s="93" t="str">
        <f t="shared" si="377"/>
        <v/>
      </c>
      <c r="I976" s="778"/>
      <c r="J976" s="95" t="str">
        <f t="shared" si="378"/>
        <v/>
      </c>
      <c r="K976" s="95" t="str">
        <f t="shared" si="379"/>
        <v/>
      </c>
      <c r="L976" s="909"/>
      <c r="M976" s="93" t="str">
        <f t="shared" si="392"/>
        <v/>
      </c>
      <c r="N976" s="93" t="str">
        <f t="shared" si="380"/>
        <v/>
      </c>
      <c r="O976" s="96"/>
      <c r="P976" s="96" t="str">
        <f t="shared" si="393"/>
        <v/>
      </c>
      <c r="Q976" s="96" t="str">
        <f t="shared" si="381"/>
        <v/>
      </c>
      <c r="R976" s="96" t="str">
        <f t="shared" si="382"/>
        <v/>
      </c>
      <c r="S976" s="96" t="str">
        <f t="shared" si="394"/>
        <v/>
      </c>
      <c r="T976" s="96" t="str">
        <f t="shared" si="383"/>
        <v/>
      </c>
      <c r="U976" s="96" t="str">
        <f t="shared" si="384"/>
        <v/>
      </c>
      <c r="V976" s="96" t="str">
        <f t="shared" si="385"/>
        <v/>
      </c>
      <c r="W976" s="96" t="str">
        <f t="shared" si="386"/>
        <v/>
      </c>
      <c r="X976" s="96" t="str">
        <f t="shared" si="395"/>
        <v/>
      </c>
      <c r="Y976" s="96" t="str">
        <f t="shared" si="396"/>
        <v/>
      </c>
      <c r="Z976" s="96" t="str">
        <f t="shared" si="387"/>
        <v/>
      </c>
      <c r="AA976" s="96" t="str">
        <f t="shared" si="397"/>
        <v/>
      </c>
      <c r="AB976" s="96" t="str">
        <f t="shared" si="398"/>
        <v/>
      </c>
      <c r="AC976" s="96" t="str">
        <f t="shared" si="388"/>
        <v/>
      </c>
      <c r="AD976" s="96" t="str">
        <f t="shared" si="399"/>
        <v/>
      </c>
      <c r="AE976" s="96" t="str">
        <f t="shared" si="389"/>
        <v/>
      </c>
      <c r="AF976" s="96" t="str">
        <f t="shared" si="390"/>
        <v/>
      </c>
      <c r="AG976" s="96" t="str">
        <f t="shared" si="391"/>
        <v/>
      </c>
      <c r="AH976" s="96" t="str">
        <f t="shared" si="400"/>
        <v/>
      </c>
      <c r="AI976" s="129" t="str">
        <f t="shared" si="401"/>
        <v/>
      </c>
    </row>
    <row r="977" spans="1:35" hidden="1">
      <c r="A977" s="130"/>
      <c r="B977" s="99"/>
      <c r="C977" s="97"/>
      <c r="D977" s="98"/>
      <c r="E977" s="98"/>
      <c r="F977" s="98"/>
      <c r="G977" s="98"/>
      <c r="H977" s="93" t="str">
        <f t="shared" si="377"/>
        <v/>
      </c>
      <c r="I977" s="778"/>
      <c r="J977" s="95" t="str">
        <f t="shared" si="378"/>
        <v/>
      </c>
      <c r="K977" s="95" t="str">
        <f t="shared" si="379"/>
        <v/>
      </c>
      <c r="L977" s="909"/>
      <c r="M977" s="93" t="str">
        <f t="shared" si="392"/>
        <v/>
      </c>
      <c r="N977" s="93" t="str">
        <f t="shared" si="380"/>
        <v/>
      </c>
      <c r="O977" s="96"/>
      <c r="P977" s="96" t="str">
        <f t="shared" si="393"/>
        <v/>
      </c>
      <c r="Q977" s="96" t="str">
        <f t="shared" si="381"/>
        <v/>
      </c>
      <c r="R977" s="96" t="str">
        <f t="shared" si="382"/>
        <v/>
      </c>
      <c r="S977" s="96" t="str">
        <f t="shared" si="394"/>
        <v/>
      </c>
      <c r="T977" s="96" t="str">
        <f t="shared" si="383"/>
        <v/>
      </c>
      <c r="U977" s="96" t="str">
        <f t="shared" si="384"/>
        <v/>
      </c>
      <c r="V977" s="96" t="str">
        <f t="shared" si="385"/>
        <v/>
      </c>
      <c r="W977" s="96" t="str">
        <f t="shared" si="386"/>
        <v/>
      </c>
      <c r="X977" s="96" t="str">
        <f t="shared" si="395"/>
        <v/>
      </c>
      <c r="Y977" s="96" t="str">
        <f t="shared" si="396"/>
        <v/>
      </c>
      <c r="Z977" s="96" t="str">
        <f t="shared" si="387"/>
        <v/>
      </c>
      <c r="AA977" s="96" t="str">
        <f t="shared" si="397"/>
        <v/>
      </c>
      <c r="AB977" s="96" t="str">
        <f t="shared" si="398"/>
        <v/>
      </c>
      <c r="AC977" s="96" t="str">
        <f t="shared" si="388"/>
        <v/>
      </c>
      <c r="AD977" s="96" t="str">
        <f t="shared" si="399"/>
        <v/>
      </c>
      <c r="AE977" s="96" t="str">
        <f t="shared" si="389"/>
        <v/>
      </c>
      <c r="AF977" s="96" t="str">
        <f t="shared" si="390"/>
        <v/>
      </c>
      <c r="AG977" s="96" t="str">
        <f t="shared" si="391"/>
        <v/>
      </c>
      <c r="AH977" s="96" t="str">
        <f t="shared" si="400"/>
        <v/>
      </c>
      <c r="AI977" s="129" t="str">
        <f t="shared" si="401"/>
        <v/>
      </c>
    </row>
    <row r="978" spans="1:35" hidden="1">
      <c r="A978" s="130"/>
      <c r="B978" s="99"/>
      <c r="C978" s="97"/>
      <c r="D978" s="98"/>
      <c r="E978" s="98"/>
      <c r="F978" s="98"/>
      <c r="G978" s="98"/>
      <c r="H978" s="93" t="str">
        <f t="shared" si="377"/>
        <v/>
      </c>
      <c r="I978" s="778"/>
      <c r="J978" s="95" t="str">
        <f t="shared" si="378"/>
        <v/>
      </c>
      <c r="K978" s="95" t="str">
        <f t="shared" si="379"/>
        <v/>
      </c>
      <c r="L978" s="909"/>
      <c r="M978" s="93" t="str">
        <f t="shared" si="392"/>
        <v/>
      </c>
      <c r="N978" s="93" t="str">
        <f t="shared" si="380"/>
        <v/>
      </c>
      <c r="O978" s="96"/>
      <c r="P978" s="96" t="str">
        <f t="shared" si="393"/>
        <v/>
      </c>
      <c r="Q978" s="96" t="str">
        <f t="shared" si="381"/>
        <v/>
      </c>
      <c r="R978" s="96" t="str">
        <f t="shared" si="382"/>
        <v/>
      </c>
      <c r="S978" s="96" t="str">
        <f t="shared" si="394"/>
        <v/>
      </c>
      <c r="T978" s="96" t="str">
        <f t="shared" si="383"/>
        <v/>
      </c>
      <c r="U978" s="96" t="str">
        <f t="shared" si="384"/>
        <v/>
      </c>
      <c r="V978" s="96" t="str">
        <f t="shared" si="385"/>
        <v/>
      </c>
      <c r="W978" s="96" t="str">
        <f t="shared" si="386"/>
        <v/>
      </c>
      <c r="X978" s="96" t="str">
        <f t="shared" si="395"/>
        <v/>
      </c>
      <c r="Y978" s="96" t="str">
        <f t="shared" si="396"/>
        <v/>
      </c>
      <c r="Z978" s="96" t="str">
        <f t="shared" si="387"/>
        <v/>
      </c>
      <c r="AA978" s="96" t="str">
        <f t="shared" si="397"/>
        <v/>
      </c>
      <c r="AB978" s="96" t="str">
        <f t="shared" si="398"/>
        <v/>
      </c>
      <c r="AC978" s="96" t="str">
        <f t="shared" si="388"/>
        <v/>
      </c>
      <c r="AD978" s="96" t="str">
        <f t="shared" si="399"/>
        <v/>
      </c>
      <c r="AE978" s="96" t="str">
        <f t="shared" si="389"/>
        <v/>
      </c>
      <c r="AF978" s="96" t="str">
        <f t="shared" si="390"/>
        <v/>
      </c>
      <c r="AG978" s="96" t="str">
        <f t="shared" si="391"/>
        <v/>
      </c>
      <c r="AH978" s="96" t="str">
        <f t="shared" si="400"/>
        <v/>
      </c>
      <c r="AI978" s="129" t="str">
        <f t="shared" si="401"/>
        <v/>
      </c>
    </row>
    <row r="979" spans="1:35" hidden="1">
      <c r="A979" s="130"/>
      <c r="B979" s="99"/>
      <c r="C979" s="97"/>
      <c r="D979" s="98"/>
      <c r="E979" s="98"/>
      <c r="F979" s="98"/>
      <c r="G979" s="98"/>
      <c r="H979" s="93" t="str">
        <f t="shared" si="377"/>
        <v/>
      </c>
      <c r="I979" s="778"/>
      <c r="J979" s="95" t="str">
        <f t="shared" si="378"/>
        <v/>
      </c>
      <c r="K979" s="95" t="str">
        <f t="shared" si="379"/>
        <v/>
      </c>
      <c r="L979" s="909"/>
      <c r="M979" s="93" t="str">
        <f t="shared" si="392"/>
        <v/>
      </c>
      <c r="N979" s="93" t="str">
        <f t="shared" si="380"/>
        <v/>
      </c>
      <c r="O979" s="96"/>
      <c r="P979" s="96" t="str">
        <f t="shared" si="393"/>
        <v/>
      </c>
      <c r="Q979" s="96" t="str">
        <f t="shared" si="381"/>
        <v/>
      </c>
      <c r="R979" s="96" t="str">
        <f t="shared" si="382"/>
        <v/>
      </c>
      <c r="S979" s="96" t="str">
        <f t="shared" si="394"/>
        <v/>
      </c>
      <c r="T979" s="96" t="str">
        <f t="shared" si="383"/>
        <v/>
      </c>
      <c r="U979" s="96" t="str">
        <f t="shared" si="384"/>
        <v/>
      </c>
      <c r="V979" s="96" t="str">
        <f t="shared" si="385"/>
        <v/>
      </c>
      <c r="W979" s="96" t="str">
        <f t="shared" si="386"/>
        <v/>
      </c>
      <c r="X979" s="96" t="str">
        <f t="shared" si="395"/>
        <v/>
      </c>
      <c r="Y979" s="96" t="str">
        <f t="shared" si="396"/>
        <v/>
      </c>
      <c r="Z979" s="96" t="str">
        <f t="shared" si="387"/>
        <v/>
      </c>
      <c r="AA979" s="96" t="str">
        <f t="shared" si="397"/>
        <v/>
      </c>
      <c r="AB979" s="96" t="str">
        <f t="shared" si="398"/>
        <v/>
      </c>
      <c r="AC979" s="96" t="str">
        <f t="shared" si="388"/>
        <v/>
      </c>
      <c r="AD979" s="96" t="str">
        <f t="shared" si="399"/>
        <v/>
      </c>
      <c r="AE979" s="96" t="str">
        <f t="shared" si="389"/>
        <v/>
      </c>
      <c r="AF979" s="96" t="str">
        <f t="shared" si="390"/>
        <v/>
      </c>
      <c r="AG979" s="96" t="str">
        <f t="shared" si="391"/>
        <v/>
      </c>
      <c r="AH979" s="96" t="str">
        <f t="shared" si="400"/>
        <v/>
      </c>
      <c r="AI979" s="129" t="str">
        <f t="shared" si="401"/>
        <v/>
      </c>
    </row>
    <row r="980" spans="1:35" hidden="1">
      <c r="A980" s="130"/>
      <c r="B980" s="99"/>
      <c r="C980" s="97"/>
      <c r="D980" s="98"/>
      <c r="E980" s="98"/>
      <c r="F980" s="98"/>
      <c r="G980" s="98"/>
      <c r="H980" s="93" t="str">
        <f t="shared" si="377"/>
        <v/>
      </c>
      <c r="I980" s="778"/>
      <c r="J980" s="95" t="str">
        <f t="shared" si="378"/>
        <v/>
      </c>
      <c r="K980" s="95" t="str">
        <f t="shared" si="379"/>
        <v/>
      </c>
      <c r="L980" s="909"/>
      <c r="M980" s="93" t="str">
        <f t="shared" si="392"/>
        <v/>
      </c>
      <c r="N980" s="93" t="str">
        <f t="shared" si="380"/>
        <v/>
      </c>
      <c r="O980" s="96"/>
      <c r="P980" s="96" t="str">
        <f t="shared" si="393"/>
        <v/>
      </c>
      <c r="Q980" s="96" t="str">
        <f t="shared" si="381"/>
        <v/>
      </c>
      <c r="R980" s="96" t="str">
        <f t="shared" si="382"/>
        <v/>
      </c>
      <c r="S980" s="96" t="str">
        <f t="shared" si="394"/>
        <v/>
      </c>
      <c r="T980" s="96" t="str">
        <f t="shared" si="383"/>
        <v/>
      </c>
      <c r="U980" s="96" t="str">
        <f t="shared" si="384"/>
        <v/>
      </c>
      <c r="V980" s="96" t="str">
        <f t="shared" si="385"/>
        <v/>
      </c>
      <c r="W980" s="96" t="str">
        <f t="shared" si="386"/>
        <v/>
      </c>
      <c r="X980" s="96" t="str">
        <f t="shared" si="395"/>
        <v/>
      </c>
      <c r="Y980" s="96" t="str">
        <f t="shared" si="396"/>
        <v/>
      </c>
      <c r="Z980" s="96" t="str">
        <f t="shared" si="387"/>
        <v/>
      </c>
      <c r="AA980" s="96" t="str">
        <f t="shared" si="397"/>
        <v/>
      </c>
      <c r="AB980" s="96" t="str">
        <f t="shared" si="398"/>
        <v/>
      </c>
      <c r="AC980" s="96" t="str">
        <f t="shared" si="388"/>
        <v/>
      </c>
      <c r="AD980" s="96" t="str">
        <f t="shared" si="399"/>
        <v/>
      </c>
      <c r="AE980" s="96" t="str">
        <f t="shared" si="389"/>
        <v/>
      </c>
      <c r="AF980" s="96" t="str">
        <f t="shared" si="390"/>
        <v/>
      </c>
      <c r="AG980" s="96" t="str">
        <f t="shared" si="391"/>
        <v/>
      </c>
      <c r="AH980" s="96" t="str">
        <f t="shared" si="400"/>
        <v/>
      </c>
      <c r="AI980" s="129" t="str">
        <f t="shared" si="401"/>
        <v/>
      </c>
    </row>
    <row r="981" spans="1:35" hidden="1">
      <c r="A981" s="130"/>
      <c r="B981" s="99"/>
      <c r="C981" s="97"/>
      <c r="D981" s="98"/>
      <c r="E981" s="98"/>
      <c r="F981" s="98"/>
      <c r="G981" s="98"/>
      <c r="H981" s="93" t="str">
        <f t="shared" si="377"/>
        <v/>
      </c>
      <c r="I981" s="778"/>
      <c r="J981" s="95" t="str">
        <f t="shared" si="378"/>
        <v/>
      </c>
      <c r="K981" s="95" t="str">
        <f t="shared" si="379"/>
        <v/>
      </c>
      <c r="L981" s="909"/>
      <c r="M981" s="93" t="str">
        <f t="shared" si="392"/>
        <v/>
      </c>
      <c r="N981" s="93" t="str">
        <f t="shared" si="380"/>
        <v/>
      </c>
      <c r="O981" s="96"/>
      <c r="P981" s="96" t="str">
        <f t="shared" si="393"/>
        <v/>
      </c>
      <c r="Q981" s="96" t="str">
        <f t="shared" si="381"/>
        <v/>
      </c>
      <c r="R981" s="96" t="str">
        <f t="shared" si="382"/>
        <v/>
      </c>
      <c r="S981" s="96" t="str">
        <f t="shared" si="394"/>
        <v/>
      </c>
      <c r="T981" s="96" t="str">
        <f t="shared" si="383"/>
        <v/>
      </c>
      <c r="U981" s="96" t="str">
        <f t="shared" si="384"/>
        <v/>
      </c>
      <c r="V981" s="96" t="str">
        <f t="shared" si="385"/>
        <v/>
      </c>
      <c r="W981" s="96" t="str">
        <f t="shared" si="386"/>
        <v/>
      </c>
      <c r="X981" s="96" t="str">
        <f t="shared" si="395"/>
        <v/>
      </c>
      <c r="Y981" s="96" t="str">
        <f t="shared" si="396"/>
        <v/>
      </c>
      <c r="Z981" s="96" t="str">
        <f t="shared" si="387"/>
        <v/>
      </c>
      <c r="AA981" s="96" t="str">
        <f t="shared" si="397"/>
        <v/>
      </c>
      <c r="AB981" s="96" t="str">
        <f t="shared" si="398"/>
        <v/>
      </c>
      <c r="AC981" s="96" t="str">
        <f t="shared" si="388"/>
        <v/>
      </c>
      <c r="AD981" s="96" t="str">
        <f t="shared" si="399"/>
        <v/>
      </c>
      <c r="AE981" s="96" t="str">
        <f t="shared" si="389"/>
        <v/>
      </c>
      <c r="AF981" s="96" t="str">
        <f t="shared" si="390"/>
        <v/>
      </c>
      <c r="AG981" s="96" t="str">
        <f t="shared" si="391"/>
        <v/>
      </c>
      <c r="AH981" s="96" t="str">
        <f t="shared" si="400"/>
        <v/>
      </c>
      <c r="AI981" s="129" t="str">
        <f t="shared" si="401"/>
        <v/>
      </c>
    </row>
    <row r="982" spans="1:35" hidden="1">
      <c r="A982" s="130"/>
      <c r="B982" s="99"/>
      <c r="C982" s="97"/>
      <c r="D982" s="98"/>
      <c r="E982" s="98"/>
      <c r="F982" s="98"/>
      <c r="G982" s="98"/>
      <c r="H982" s="93" t="str">
        <f t="shared" si="377"/>
        <v/>
      </c>
      <c r="I982" s="778"/>
      <c r="J982" s="95" t="str">
        <f t="shared" si="378"/>
        <v/>
      </c>
      <c r="K982" s="95" t="str">
        <f t="shared" si="379"/>
        <v/>
      </c>
      <c r="L982" s="909"/>
      <c r="M982" s="93" t="str">
        <f t="shared" si="392"/>
        <v/>
      </c>
      <c r="N982" s="93" t="str">
        <f t="shared" si="380"/>
        <v/>
      </c>
      <c r="O982" s="96"/>
      <c r="P982" s="96" t="str">
        <f t="shared" si="393"/>
        <v/>
      </c>
      <c r="Q982" s="96" t="str">
        <f t="shared" si="381"/>
        <v/>
      </c>
      <c r="R982" s="96" t="str">
        <f t="shared" si="382"/>
        <v/>
      </c>
      <c r="S982" s="96" t="str">
        <f t="shared" si="394"/>
        <v/>
      </c>
      <c r="T982" s="96" t="str">
        <f t="shared" si="383"/>
        <v/>
      </c>
      <c r="U982" s="96" t="str">
        <f t="shared" si="384"/>
        <v/>
      </c>
      <c r="V982" s="96" t="str">
        <f t="shared" si="385"/>
        <v/>
      </c>
      <c r="W982" s="96" t="str">
        <f t="shared" si="386"/>
        <v/>
      </c>
      <c r="X982" s="96" t="str">
        <f t="shared" si="395"/>
        <v/>
      </c>
      <c r="Y982" s="96" t="str">
        <f t="shared" si="396"/>
        <v/>
      </c>
      <c r="Z982" s="96" t="str">
        <f t="shared" si="387"/>
        <v/>
      </c>
      <c r="AA982" s="96" t="str">
        <f t="shared" si="397"/>
        <v/>
      </c>
      <c r="AB982" s="96" t="str">
        <f t="shared" si="398"/>
        <v/>
      </c>
      <c r="AC982" s="96" t="str">
        <f t="shared" si="388"/>
        <v/>
      </c>
      <c r="AD982" s="96" t="str">
        <f t="shared" si="399"/>
        <v/>
      </c>
      <c r="AE982" s="96" t="str">
        <f t="shared" si="389"/>
        <v/>
      </c>
      <c r="AF982" s="96" t="str">
        <f t="shared" si="390"/>
        <v/>
      </c>
      <c r="AG982" s="96" t="str">
        <f t="shared" si="391"/>
        <v/>
      </c>
      <c r="AH982" s="96" t="str">
        <f t="shared" si="400"/>
        <v/>
      </c>
      <c r="AI982" s="129" t="str">
        <f t="shared" si="401"/>
        <v/>
      </c>
    </row>
    <row r="983" spans="1:35" hidden="1">
      <c r="A983" s="130"/>
      <c r="B983" s="99"/>
      <c r="C983" s="97"/>
      <c r="D983" s="98"/>
      <c r="E983" s="98"/>
      <c r="F983" s="98"/>
      <c r="G983" s="98"/>
      <c r="H983" s="93" t="str">
        <f t="shared" si="377"/>
        <v/>
      </c>
      <c r="I983" s="778"/>
      <c r="J983" s="95" t="str">
        <f t="shared" si="378"/>
        <v/>
      </c>
      <c r="K983" s="95" t="str">
        <f t="shared" si="379"/>
        <v/>
      </c>
      <c r="L983" s="909"/>
      <c r="M983" s="93" t="str">
        <f t="shared" si="392"/>
        <v/>
      </c>
      <c r="N983" s="93" t="str">
        <f t="shared" si="380"/>
        <v/>
      </c>
      <c r="O983" s="96"/>
      <c r="P983" s="96" t="str">
        <f t="shared" si="393"/>
        <v/>
      </c>
      <c r="Q983" s="96" t="str">
        <f t="shared" si="381"/>
        <v/>
      </c>
      <c r="R983" s="96" t="str">
        <f t="shared" si="382"/>
        <v/>
      </c>
      <c r="S983" s="96" t="str">
        <f t="shared" si="394"/>
        <v/>
      </c>
      <c r="T983" s="96" t="str">
        <f t="shared" si="383"/>
        <v/>
      </c>
      <c r="U983" s="96" t="str">
        <f t="shared" si="384"/>
        <v/>
      </c>
      <c r="V983" s="96" t="str">
        <f t="shared" si="385"/>
        <v/>
      </c>
      <c r="W983" s="96" t="str">
        <f t="shared" si="386"/>
        <v/>
      </c>
      <c r="X983" s="96" t="str">
        <f t="shared" si="395"/>
        <v/>
      </c>
      <c r="Y983" s="96" t="str">
        <f t="shared" si="396"/>
        <v/>
      </c>
      <c r="Z983" s="96" t="str">
        <f t="shared" si="387"/>
        <v/>
      </c>
      <c r="AA983" s="96" t="str">
        <f t="shared" si="397"/>
        <v/>
      </c>
      <c r="AB983" s="96" t="str">
        <f t="shared" si="398"/>
        <v/>
      </c>
      <c r="AC983" s="96" t="str">
        <f t="shared" si="388"/>
        <v/>
      </c>
      <c r="AD983" s="96" t="str">
        <f t="shared" si="399"/>
        <v/>
      </c>
      <c r="AE983" s="96" t="str">
        <f t="shared" si="389"/>
        <v/>
      </c>
      <c r="AF983" s="96" t="str">
        <f t="shared" si="390"/>
        <v/>
      </c>
      <c r="AG983" s="96" t="str">
        <f t="shared" si="391"/>
        <v/>
      </c>
      <c r="AH983" s="96" t="str">
        <f t="shared" si="400"/>
        <v/>
      </c>
      <c r="AI983" s="129" t="str">
        <f t="shared" si="401"/>
        <v/>
      </c>
    </row>
    <row r="984" spans="1:35" hidden="1">
      <c r="A984" s="130"/>
      <c r="B984" s="99"/>
      <c r="C984" s="97"/>
      <c r="D984" s="98"/>
      <c r="E984" s="98"/>
      <c r="F984" s="98"/>
      <c r="G984" s="98"/>
      <c r="H984" s="93" t="str">
        <f t="shared" si="377"/>
        <v/>
      </c>
      <c r="I984" s="778"/>
      <c r="J984" s="95" t="str">
        <f t="shared" si="378"/>
        <v/>
      </c>
      <c r="K984" s="95" t="str">
        <f t="shared" si="379"/>
        <v/>
      </c>
      <c r="L984" s="909"/>
      <c r="M984" s="93" t="str">
        <f t="shared" si="392"/>
        <v/>
      </c>
      <c r="N984" s="93" t="str">
        <f t="shared" si="380"/>
        <v/>
      </c>
      <c r="O984" s="96"/>
      <c r="P984" s="96" t="str">
        <f t="shared" si="393"/>
        <v/>
      </c>
      <c r="Q984" s="96" t="str">
        <f t="shared" si="381"/>
        <v/>
      </c>
      <c r="R984" s="96" t="str">
        <f t="shared" si="382"/>
        <v/>
      </c>
      <c r="S984" s="96" t="str">
        <f t="shared" si="394"/>
        <v/>
      </c>
      <c r="T984" s="96" t="str">
        <f t="shared" si="383"/>
        <v/>
      </c>
      <c r="U984" s="96" t="str">
        <f t="shared" si="384"/>
        <v/>
      </c>
      <c r="V984" s="96" t="str">
        <f t="shared" si="385"/>
        <v/>
      </c>
      <c r="W984" s="96" t="str">
        <f t="shared" si="386"/>
        <v/>
      </c>
      <c r="X984" s="96" t="str">
        <f t="shared" si="395"/>
        <v/>
      </c>
      <c r="Y984" s="96" t="str">
        <f t="shared" si="396"/>
        <v/>
      </c>
      <c r="Z984" s="96" t="str">
        <f t="shared" si="387"/>
        <v/>
      </c>
      <c r="AA984" s="96" t="str">
        <f t="shared" si="397"/>
        <v/>
      </c>
      <c r="AB984" s="96" t="str">
        <f t="shared" si="398"/>
        <v/>
      </c>
      <c r="AC984" s="96" t="str">
        <f t="shared" si="388"/>
        <v/>
      </c>
      <c r="AD984" s="96" t="str">
        <f t="shared" si="399"/>
        <v/>
      </c>
      <c r="AE984" s="96" t="str">
        <f t="shared" si="389"/>
        <v/>
      </c>
      <c r="AF984" s="96" t="str">
        <f t="shared" si="390"/>
        <v/>
      </c>
      <c r="AG984" s="96" t="str">
        <f t="shared" si="391"/>
        <v/>
      </c>
      <c r="AH984" s="96" t="str">
        <f t="shared" si="400"/>
        <v/>
      </c>
      <c r="AI984" s="129" t="str">
        <f t="shared" si="401"/>
        <v/>
      </c>
    </row>
    <row r="985" spans="1:35" hidden="1">
      <c r="A985" s="130"/>
      <c r="B985" s="99"/>
      <c r="C985" s="97"/>
      <c r="D985" s="98"/>
      <c r="E985" s="98"/>
      <c r="F985" s="98"/>
      <c r="G985" s="98"/>
      <c r="H985" s="93" t="str">
        <f t="shared" si="377"/>
        <v/>
      </c>
      <c r="I985" s="778"/>
      <c r="J985" s="95" t="str">
        <f t="shared" si="378"/>
        <v/>
      </c>
      <c r="K985" s="95" t="str">
        <f t="shared" si="379"/>
        <v/>
      </c>
      <c r="L985" s="909"/>
      <c r="M985" s="93" t="str">
        <f t="shared" si="392"/>
        <v/>
      </c>
      <c r="N985" s="93" t="str">
        <f t="shared" si="380"/>
        <v/>
      </c>
      <c r="O985" s="96"/>
      <c r="P985" s="96" t="str">
        <f t="shared" si="393"/>
        <v/>
      </c>
      <c r="Q985" s="96" t="str">
        <f t="shared" si="381"/>
        <v/>
      </c>
      <c r="R985" s="96" t="str">
        <f t="shared" si="382"/>
        <v/>
      </c>
      <c r="S985" s="96" t="str">
        <f t="shared" si="394"/>
        <v/>
      </c>
      <c r="T985" s="96" t="str">
        <f t="shared" si="383"/>
        <v/>
      </c>
      <c r="U985" s="96" t="str">
        <f t="shared" si="384"/>
        <v/>
      </c>
      <c r="V985" s="96" t="str">
        <f t="shared" si="385"/>
        <v/>
      </c>
      <c r="W985" s="96" t="str">
        <f t="shared" si="386"/>
        <v/>
      </c>
      <c r="X985" s="96" t="str">
        <f t="shared" si="395"/>
        <v/>
      </c>
      <c r="Y985" s="96" t="str">
        <f t="shared" si="396"/>
        <v/>
      </c>
      <c r="Z985" s="96" t="str">
        <f t="shared" si="387"/>
        <v/>
      </c>
      <c r="AA985" s="96" t="str">
        <f t="shared" si="397"/>
        <v/>
      </c>
      <c r="AB985" s="96" t="str">
        <f t="shared" si="398"/>
        <v/>
      </c>
      <c r="AC985" s="96" t="str">
        <f t="shared" si="388"/>
        <v/>
      </c>
      <c r="AD985" s="96" t="str">
        <f t="shared" si="399"/>
        <v/>
      </c>
      <c r="AE985" s="96" t="str">
        <f t="shared" si="389"/>
        <v/>
      </c>
      <c r="AF985" s="96" t="str">
        <f t="shared" si="390"/>
        <v/>
      </c>
      <c r="AG985" s="96" t="str">
        <f t="shared" si="391"/>
        <v/>
      </c>
      <c r="AH985" s="96" t="str">
        <f t="shared" si="400"/>
        <v/>
      </c>
      <c r="AI985" s="129" t="str">
        <f t="shared" si="401"/>
        <v/>
      </c>
    </row>
    <row r="986" spans="1:35" hidden="1">
      <c r="A986" s="130"/>
      <c r="B986" s="99"/>
      <c r="C986" s="97"/>
      <c r="D986" s="98"/>
      <c r="E986" s="98"/>
      <c r="F986" s="98"/>
      <c r="G986" s="98"/>
      <c r="H986" s="93" t="str">
        <f t="shared" si="377"/>
        <v/>
      </c>
      <c r="I986" s="778"/>
      <c r="J986" s="95" t="str">
        <f t="shared" si="378"/>
        <v/>
      </c>
      <c r="K986" s="95" t="str">
        <f t="shared" si="379"/>
        <v/>
      </c>
      <c r="L986" s="909"/>
      <c r="M986" s="93" t="str">
        <f t="shared" si="392"/>
        <v/>
      </c>
      <c r="N986" s="93" t="str">
        <f t="shared" si="380"/>
        <v/>
      </c>
      <c r="O986" s="96"/>
      <c r="P986" s="96" t="str">
        <f t="shared" si="393"/>
        <v/>
      </c>
      <c r="Q986" s="96" t="str">
        <f t="shared" si="381"/>
        <v/>
      </c>
      <c r="R986" s="96" t="str">
        <f t="shared" si="382"/>
        <v/>
      </c>
      <c r="S986" s="96" t="str">
        <f t="shared" si="394"/>
        <v/>
      </c>
      <c r="T986" s="96" t="str">
        <f t="shared" si="383"/>
        <v/>
      </c>
      <c r="U986" s="96" t="str">
        <f t="shared" si="384"/>
        <v/>
      </c>
      <c r="V986" s="96" t="str">
        <f t="shared" si="385"/>
        <v/>
      </c>
      <c r="W986" s="96" t="str">
        <f t="shared" si="386"/>
        <v/>
      </c>
      <c r="X986" s="96" t="str">
        <f t="shared" si="395"/>
        <v/>
      </c>
      <c r="Y986" s="96" t="str">
        <f t="shared" si="396"/>
        <v/>
      </c>
      <c r="Z986" s="96" t="str">
        <f t="shared" si="387"/>
        <v/>
      </c>
      <c r="AA986" s="96" t="str">
        <f t="shared" si="397"/>
        <v/>
      </c>
      <c r="AB986" s="96" t="str">
        <f t="shared" si="398"/>
        <v/>
      </c>
      <c r="AC986" s="96" t="str">
        <f t="shared" si="388"/>
        <v/>
      </c>
      <c r="AD986" s="96" t="str">
        <f t="shared" si="399"/>
        <v/>
      </c>
      <c r="AE986" s="96" t="str">
        <f t="shared" si="389"/>
        <v/>
      </c>
      <c r="AF986" s="96" t="str">
        <f t="shared" si="390"/>
        <v/>
      </c>
      <c r="AG986" s="96" t="str">
        <f t="shared" si="391"/>
        <v/>
      </c>
      <c r="AH986" s="96" t="str">
        <f t="shared" si="400"/>
        <v/>
      </c>
      <c r="AI986" s="129" t="str">
        <f t="shared" si="401"/>
        <v/>
      </c>
    </row>
    <row r="987" spans="1:35" hidden="1">
      <c r="A987" s="130"/>
      <c r="B987" s="99"/>
      <c r="C987" s="97"/>
      <c r="D987" s="98"/>
      <c r="E987" s="98"/>
      <c r="F987" s="98"/>
      <c r="G987" s="98"/>
      <c r="H987" s="93" t="str">
        <f t="shared" si="377"/>
        <v/>
      </c>
      <c r="I987" s="778"/>
      <c r="J987" s="95" t="str">
        <f t="shared" si="378"/>
        <v/>
      </c>
      <c r="K987" s="95" t="str">
        <f t="shared" si="379"/>
        <v/>
      </c>
      <c r="L987" s="909"/>
      <c r="M987" s="93" t="str">
        <f t="shared" si="392"/>
        <v/>
      </c>
      <c r="N987" s="93" t="str">
        <f t="shared" si="380"/>
        <v/>
      </c>
      <c r="O987" s="96"/>
      <c r="P987" s="96" t="str">
        <f t="shared" si="393"/>
        <v/>
      </c>
      <c r="Q987" s="96" t="str">
        <f t="shared" si="381"/>
        <v/>
      </c>
      <c r="R987" s="96" t="str">
        <f t="shared" si="382"/>
        <v/>
      </c>
      <c r="S987" s="96" t="str">
        <f t="shared" si="394"/>
        <v/>
      </c>
      <c r="T987" s="96" t="str">
        <f t="shared" si="383"/>
        <v/>
      </c>
      <c r="U987" s="96" t="str">
        <f t="shared" si="384"/>
        <v/>
      </c>
      <c r="V987" s="96" t="str">
        <f t="shared" si="385"/>
        <v/>
      </c>
      <c r="W987" s="96" t="str">
        <f t="shared" si="386"/>
        <v/>
      </c>
      <c r="X987" s="96" t="str">
        <f t="shared" si="395"/>
        <v/>
      </c>
      <c r="Y987" s="96" t="str">
        <f t="shared" si="396"/>
        <v/>
      </c>
      <c r="Z987" s="96" t="str">
        <f t="shared" si="387"/>
        <v/>
      </c>
      <c r="AA987" s="96" t="str">
        <f t="shared" si="397"/>
        <v/>
      </c>
      <c r="AB987" s="96" t="str">
        <f t="shared" si="398"/>
        <v/>
      </c>
      <c r="AC987" s="96" t="str">
        <f t="shared" si="388"/>
        <v/>
      </c>
      <c r="AD987" s="96" t="str">
        <f t="shared" si="399"/>
        <v/>
      </c>
      <c r="AE987" s="96" t="str">
        <f t="shared" si="389"/>
        <v/>
      </c>
      <c r="AF987" s="96" t="str">
        <f t="shared" si="390"/>
        <v/>
      </c>
      <c r="AG987" s="96" t="str">
        <f t="shared" si="391"/>
        <v/>
      </c>
      <c r="AH987" s="96" t="str">
        <f t="shared" si="400"/>
        <v/>
      </c>
      <c r="AI987" s="129" t="str">
        <f t="shared" si="401"/>
        <v/>
      </c>
    </row>
    <row r="988" spans="1:35" hidden="1">
      <c r="A988" s="130"/>
      <c r="B988" s="99"/>
      <c r="C988" s="97"/>
      <c r="D988" s="98"/>
      <c r="E988" s="98"/>
      <c r="F988" s="98"/>
      <c r="G988" s="98"/>
      <c r="H988" s="93" t="str">
        <f t="shared" si="377"/>
        <v/>
      </c>
      <c r="I988" s="778"/>
      <c r="J988" s="95" t="str">
        <f t="shared" si="378"/>
        <v/>
      </c>
      <c r="K988" s="95" t="str">
        <f t="shared" si="379"/>
        <v/>
      </c>
      <c r="L988" s="909"/>
      <c r="M988" s="93" t="str">
        <f t="shared" si="392"/>
        <v/>
      </c>
      <c r="N988" s="93" t="str">
        <f t="shared" si="380"/>
        <v/>
      </c>
      <c r="O988" s="96"/>
      <c r="P988" s="96" t="str">
        <f t="shared" si="393"/>
        <v/>
      </c>
      <c r="Q988" s="96" t="str">
        <f t="shared" si="381"/>
        <v/>
      </c>
      <c r="R988" s="96" t="str">
        <f t="shared" si="382"/>
        <v/>
      </c>
      <c r="S988" s="96" t="str">
        <f t="shared" si="394"/>
        <v/>
      </c>
      <c r="T988" s="96" t="str">
        <f t="shared" si="383"/>
        <v/>
      </c>
      <c r="U988" s="96" t="str">
        <f t="shared" si="384"/>
        <v/>
      </c>
      <c r="V988" s="96" t="str">
        <f t="shared" si="385"/>
        <v/>
      </c>
      <c r="W988" s="96" t="str">
        <f t="shared" si="386"/>
        <v/>
      </c>
      <c r="X988" s="96" t="str">
        <f t="shared" si="395"/>
        <v/>
      </c>
      <c r="Y988" s="96" t="str">
        <f t="shared" si="396"/>
        <v/>
      </c>
      <c r="Z988" s="96" t="str">
        <f t="shared" si="387"/>
        <v/>
      </c>
      <c r="AA988" s="96" t="str">
        <f t="shared" si="397"/>
        <v/>
      </c>
      <c r="AB988" s="96" t="str">
        <f t="shared" si="398"/>
        <v/>
      </c>
      <c r="AC988" s="96" t="str">
        <f t="shared" si="388"/>
        <v/>
      </c>
      <c r="AD988" s="96" t="str">
        <f t="shared" si="399"/>
        <v/>
      </c>
      <c r="AE988" s="96" t="str">
        <f t="shared" si="389"/>
        <v/>
      </c>
      <c r="AF988" s="96" t="str">
        <f t="shared" si="390"/>
        <v/>
      </c>
      <c r="AG988" s="96" t="str">
        <f t="shared" si="391"/>
        <v/>
      </c>
      <c r="AH988" s="96" t="str">
        <f t="shared" si="400"/>
        <v/>
      </c>
      <c r="AI988" s="129" t="str">
        <f t="shared" si="401"/>
        <v/>
      </c>
    </row>
    <row r="989" spans="1:35" hidden="1">
      <c r="A989" s="130"/>
      <c r="B989" s="99"/>
      <c r="C989" s="97"/>
      <c r="D989" s="98"/>
      <c r="E989" s="98"/>
      <c r="F989" s="98"/>
      <c r="G989" s="98"/>
      <c r="H989" s="93" t="str">
        <f t="shared" si="377"/>
        <v/>
      </c>
      <c r="I989" s="778"/>
      <c r="J989" s="95" t="str">
        <f t="shared" si="378"/>
        <v/>
      </c>
      <c r="K989" s="95" t="str">
        <f t="shared" si="379"/>
        <v/>
      </c>
      <c r="L989" s="909"/>
      <c r="M989" s="93" t="str">
        <f t="shared" si="392"/>
        <v/>
      </c>
      <c r="N989" s="93" t="str">
        <f t="shared" si="380"/>
        <v/>
      </c>
      <c r="O989" s="96"/>
      <c r="P989" s="96" t="str">
        <f t="shared" si="393"/>
        <v/>
      </c>
      <c r="Q989" s="96" t="str">
        <f t="shared" si="381"/>
        <v/>
      </c>
      <c r="R989" s="96" t="str">
        <f t="shared" si="382"/>
        <v/>
      </c>
      <c r="S989" s="96" t="str">
        <f t="shared" si="394"/>
        <v/>
      </c>
      <c r="T989" s="96" t="str">
        <f t="shared" si="383"/>
        <v/>
      </c>
      <c r="U989" s="96" t="str">
        <f t="shared" si="384"/>
        <v/>
      </c>
      <c r="V989" s="96" t="str">
        <f t="shared" si="385"/>
        <v/>
      </c>
      <c r="W989" s="96" t="str">
        <f t="shared" si="386"/>
        <v/>
      </c>
      <c r="X989" s="96" t="str">
        <f t="shared" si="395"/>
        <v/>
      </c>
      <c r="Y989" s="96" t="str">
        <f t="shared" si="396"/>
        <v/>
      </c>
      <c r="Z989" s="96" t="str">
        <f t="shared" si="387"/>
        <v/>
      </c>
      <c r="AA989" s="96" t="str">
        <f t="shared" si="397"/>
        <v/>
      </c>
      <c r="AB989" s="96" t="str">
        <f t="shared" si="398"/>
        <v/>
      </c>
      <c r="AC989" s="96" t="str">
        <f t="shared" si="388"/>
        <v/>
      </c>
      <c r="AD989" s="96" t="str">
        <f t="shared" si="399"/>
        <v/>
      </c>
      <c r="AE989" s="96" t="str">
        <f t="shared" si="389"/>
        <v/>
      </c>
      <c r="AF989" s="96" t="str">
        <f t="shared" si="390"/>
        <v/>
      </c>
      <c r="AG989" s="96" t="str">
        <f t="shared" si="391"/>
        <v/>
      </c>
      <c r="AH989" s="96" t="str">
        <f t="shared" si="400"/>
        <v/>
      </c>
      <c r="AI989" s="129" t="str">
        <f t="shared" si="401"/>
        <v/>
      </c>
    </row>
    <row r="990" spans="1:35" hidden="1">
      <c r="A990" s="130"/>
      <c r="B990" s="99"/>
      <c r="C990" s="97"/>
      <c r="D990" s="98"/>
      <c r="E990" s="98"/>
      <c r="F990" s="98"/>
      <c r="G990" s="98"/>
      <c r="H990" s="93" t="str">
        <f t="shared" si="377"/>
        <v/>
      </c>
      <c r="I990" s="778"/>
      <c r="J990" s="95" t="str">
        <f t="shared" si="378"/>
        <v/>
      </c>
      <c r="K990" s="95" t="str">
        <f t="shared" si="379"/>
        <v/>
      </c>
      <c r="L990" s="909"/>
      <c r="M990" s="93" t="str">
        <f t="shared" si="392"/>
        <v/>
      </c>
      <c r="N990" s="93" t="str">
        <f t="shared" si="380"/>
        <v/>
      </c>
      <c r="O990" s="96"/>
      <c r="P990" s="96" t="str">
        <f t="shared" si="393"/>
        <v/>
      </c>
      <c r="Q990" s="96" t="str">
        <f t="shared" si="381"/>
        <v/>
      </c>
      <c r="R990" s="96" t="str">
        <f t="shared" si="382"/>
        <v/>
      </c>
      <c r="S990" s="96" t="str">
        <f t="shared" si="394"/>
        <v/>
      </c>
      <c r="T990" s="96" t="str">
        <f t="shared" si="383"/>
        <v/>
      </c>
      <c r="U990" s="96" t="str">
        <f t="shared" si="384"/>
        <v/>
      </c>
      <c r="V990" s="96" t="str">
        <f t="shared" si="385"/>
        <v/>
      </c>
      <c r="W990" s="96" t="str">
        <f t="shared" si="386"/>
        <v/>
      </c>
      <c r="X990" s="96" t="str">
        <f t="shared" si="395"/>
        <v/>
      </c>
      <c r="Y990" s="96" t="str">
        <f t="shared" si="396"/>
        <v/>
      </c>
      <c r="Z990" s="96" t="str">
        <f t="shared" si="387"/>
        <v/>
      </c>
      <c r="AA990" s="96" t="str">
        <f t="shared" si="397"/>
        <v/>
      </c>
      <c r="AB990" s="96" t="str">
        <f t="shared" si="398"/>
        <v/>
      </c>
      <c r="AC990" s="96" t="str">
        <f t="shared" si="388"/>
        <v/>
      </c>
      <c r="AD990" s="96" t="str">
        <f t="shared" si="399"/>
        <v/>
      </c>
      <c r="AE990" s="96" t="str">
        <f t="shared" si="389"/>
        <v/>
      </c>
      <c r="AF990" s="96" t="str">
        <f t="shared" si="390"/>
        <v/>
      </c>
      <c r="AG990" s="96" t="str">
        <f t="shared" si="391"/>
        <v/>
      </c>
      <c r="AH990" s="96" t="str">
        <f t="shared" si="400"/>
        <v/>
      </c>
      <c r="AI990" s="129" t="str">
        <f t="shared" si="401"/>
        <v/>
      </c>
    </row>
    <row r="991" spans="1:35" hidden="1">
      <c r="A991" s="130"/>
      <c r="B991" s="99"/>
      <c r="C991" s="97"/>
      <c r="D991" s="98"/>
      <c r="E991" s="98"/>
      <c r="F991" s="98"/>
      <c r="G991" s="98"/>
      <c r="H991" s="93" t="str">
        <f t="shared" si="377"/>
        <v/>
      </c>
      <c r="I991" s="778"/>
      <c r="J991" s="95" t="str">
        <f t="shared" si="378"/>
        <v/>
      </c>
      <c r="K991" s="95" t="str">
        <f t="shared" si="379"/>
        <v/>
      </c>
      <c r="L991" s="909"/>
      <c r="M991" s="93" t="str">
        <f t="shared" si="392"/>
        <v/>
      </c>
      <c r="N991" s="93" t="str">
        <f t="shared" si="380"/>
        <v/>
      </c>
      <c r="O991" s="96"/>
      <c r="P991" s="96" t="str">
        <f t="shared" si="393"/>
        <v/>
      </c>
      <c r="Q991" s="96" t="str">
        <f t="shared" si="381"/>
        <v/>
      </c>
      <c r="R991" s="96" t="str">
        <f t="shared" si="382"/>
        <v/>
      </c>
      <c r="S991" s="96" t="str">
        <f t="shared" si="394"/>
        <v/>
      </c>
      <c r="T991" s="96" t="str">
        <f t="shared" si="383"/>
        <v/>
      </c>
      <c r="U991" s="96" t="str">
        <f t="shared" si="384"/>
        <v/>
      </c>
      <c r="V991" s="96" t="str">
        <f t="shared" si="385"/>
        <v/>
      </c>
      <c r="W991" s="96" t="str">
        <f t="shared" si="386"/>
        <v/>
      </c>
      <c r="X991" s="96" t="str">
        <f t="shared" si="395"/>
        <v/>
      </c>
      <c r="Y991" s="96" t="str">
        <f t="shared" si="396"/>
        <v/>
      </c>
      <c r="Z991" s="96" t="str">
        <f t="shared" si="387"/>
        <v/>
      </c>
      <c r="AA991" s="96" t="str">
        <f t="shared" si="397"/>
        <v/>
      </c>
      <c r="AB991" s="96" t="str">
        <f t="shared" si="398"/>
        <v/>
      </c>
      <c r="AC991" s="96" t="str">
        <f t="shared" si="388"/>
        <v/>
      </c>
      <c r="AD991" s="96" t="str">
        <f t="shared" si="399"/>
        <v/>
      </c>
      <c r="AE991" s="96" t="str">
        <f t="shared" si="389"/>
        <v/>
      </c>
      <c r="AF991" s="96" t="str">
        <f t="shared" si="390"/>
        <v/>
      </c>
      <c r="AG991" s="96" t="str">
        <f t="shared" si="391"/>
        <v/>
      </c>
      <c r="AH991" s="96" t="str">
        <f t="shared" si="400"/>
        <v/>
      </c>
      <c r="AI991" s="129" t="str">
        <f t="shared" si="401"/>
        <v/>
      </c>
    </row>
    <row r="992" spans="1:35" hidden="1">
      <c r="A992" s="130"/>
      <c r="B992" s="99"/>
      <c r="C992" s="97"/>
      <c r="D992" s="98"/>
      <c r="E992" s="98"/>
      <c r="F992" s="98"/>
      <c r="G992" s="98"/>
      <c r="H992" s="93" t="str">
        <f t="shared" ref="H992:H1008" si="402">IF(AND(ISNUMBER(D992),ISNUMBER(E992),ISNUMBER(F992),ISNUMBER(G992)),ROUND(((D992-E992)+(F992-G992))/2,2),"")</f>
        <v/>
      </c>
      <c r="I992" s="778"/>
      <c r="J992" s="95" t="str">
        <f t="shared" ref="J992:J1009" si="403">IF(OR(I992=30,I992=40,I992=60,I992=80,I992=100,I992=120,I992=150,I992=200),VLOOKUP(I992,$C$1021:$D$1028,2,FALSE),"")</f>
        <v/>
      </c>
      <c r="K992" s="95" t="str">
        <f t="shared" ref="K992:K1009" si="404">IF(J992&lt;&gt;"",VLOOKUP(I992,$C$1021:$E$1028,3,FALSE),"")</f>
        <v/>
      </c>
      <c r="L992" s="909"/>
      <c r="M992" s="93" t="str">
        <f t="shared" si="392"/>
        <v/>
      </c>
      <c r="N992" s="93" t="str">
        <f t="shared" ref="N992:N1009" si="405">IF(AND(ISNUMBER(K992),ISNUMBER(M992)),ROUND(PI()*K992^2/4*M992,2),"")</f>
        <v/>
      </c>
      <c r="O992" s="96"/>
      <c r="P992" s="96" t="str">
        <f t="shared" si="393"/>
        <v/>
      </c>
      <c r="Q992" s="96" t="str">
        <f t="shared" ref="Q992:Q1009" si="406">IF(AND(ISNUMBER(H992),ISNUMBER(J992),ISNUMBER(O992)),H992+J992+O992,"")</f>
        <v/>
      </c>
      <c r="R992" s="96" t="str">
        <f t="shared" ref="R992:R1009" si="407">IF(AND(ISNUMBER(I992),ISNUMBER(Q992)),IF(Q992&lt;2,VLOOKUP(I992,$C$1021:$G$1028,5),IF(Q992&lt;3,VLOOKUP(I992,$C$1021:$H$1028,6),IF(Q992&lt;4,VLOOKUP(I992,C$1021:I$1028,7),IF(Q992&gt;=4,VLOOKUP(I992,$C$1021:$J$1028,8),)))),"")</f>
        <v/>
      </c>
      <c r="S992" s="96" t="str">
        <f t="shared" si="394"/>
        <v/>
      </c>
      <c r="T992" s="96" t="str">
        <f t="shared" ref="T992:T1009" si="408">IF(AND(ISNUMBER(K992),ISNUMBER(L992),ISNUMBER(R992),ISNUMBER(S992)),ROUND(K992*L992+2*R992+(L992-1)*S992,2),"")</f>
        <v/>
      </c>
      <c r="U992" s="96" t="str">
        <f t="shared" ref="U992:U1009" si="409">IF(AND(ISNUMBER(K992),ISNUMBER(O992),ISNUMBER(Q992)),Q992-O992-K992,"")</f>
        <v/>
      </c>
      <c r="V992" s="96" t="str">
        <f t="shared" ref="V992:V1009" si="410">IF(AND(ISNUMBER(C992),ISNUMBER(Q992),ISNUMBER(T992)),ROUND(C992*Q992*T992,2),"")</f>
        <v/>
      </c>
      <c r="W992" s="96" t="str">
        <f t="shared" ref="W992:W1009" si="411">IF(AND(ISNUMBER(M992),ISNUMBER(K992),ISNUMBER($W$12)),ROUND(M992*(PI()*K992+0.3)*$W$12,2),"")</f>
        <v/>
      </c>
      <c r="X992" s="96" t="str">
        <f t="shared" si="395"/>
        <v/>
      </c>
      <c r="Y992" s="96" t="str">
        <f t="shared" si="396"/>
        <v/>
      </c>
      <c r="Z992" s="96" t="str">
        <f t="shared" ref="Z992:Z1009" si="412">IF(AND(ISNUMBER(V992),ISNUMBER(N992),ISNUMBER(P992),ISNUMBER(X992)),V992-N992-P992-X992,IF(AND(ISNUMBER(V992),ISNUMBER(N992),ISNUMBER(P992)),V992-N992-P992,""))</f>
        <v/>
      </c>
      <c r="AA992" s="96" t="str">
        <f t="shared" si="397"/>
        <v/>
      </c>
      <c r="AB992" s="96" t="str">
        <f t="shared" si="398"/>
        <v/>
      </c>
      <c r="AC992" s="96" t="str">
        <f t="shared" ref="AC992:AC1009" si="413">IF(AND(ISNUMBER(N992),ISNUMBER(P992),ISNUMBER(X992),ISNUMBER(AB992)),N992+P992+X992+AB992,IF(AND(ISNUMBER(N992),ISNUMBER(P992),ISNUMBER(AB992)),N992+P992+AB992,""))</f>
        <v/>
      </c>
      <c r="AD992" s="96" t="str">
        <f t="shared" si="399"/>
        <v/>
      </c>
      <c r="AE992" s="96" t="str">
        <f t="shared" ref="AE992:AE1009" si="414">IF(AND(ISNUMBER(AC992),ISNUMBER($AE$12)),ROUND(AC992*$AE$12,2),"")</f>
        <v/>
      </c>
      <c r="AF992" s="96" t="str">
        <f t="shared" ref="AF992:AF1009" si="415">IF(AND(ISNUMBER(AD992),ISNUMBER($AF$12)),ROUND(AD992*$AF$12,2),"")</f>
        <v/>
      </c>
      <c r="AG992" s="96" t="str">
        <f t="shared" ref="AG992:AG1009" si="416">IF(AND(ISNUMBER(C992),ISNUMBER(Q992),ISNUMBER($AG$12)),IF(Q992&gt;$AG$12,ROUND(C992*Q992*2,2),0),"")</f>
        <v/>
      </c>
      <c r="AH992" s="96" t="str">
        <f t="shared" si="400"/>
        <v/>
      </c>
      <c r="AI992" s="129" t="str">
        <f t="shared" si="401"/>
        <v/>
      </c>
    </row>
    <row r="993" spans="1:35" hidden="1">
      <c r="A993" s="130"/>
      <c r="B993" s="99"/>
      <c r="C993" s="97"/>
      <c r="D993" s="98"/>
      <c r="E993" s="98"/>
      <c r="F993" s="98"/>
      <c r="G993" s="98"/>
      <c r="H993" s="93" t="str">
        <f t="shared" si="402"/>
        <v/>
      </c>
      <c r="I993" s="778"/>
      <c r="J993" s="95" t="str">
        <f t="shared" si="403"/>
        <v/>
      </c>
      <c r="K993" s="95" t="str">
        <f t="shared" si="404"/>
        <v/>
      </c>
      <c r="L993" s="909"/>
      <c r="M993" s="93" t="str">
        <f t="shared" ref="M993:M1009" si="417">IF(AND(ISNUMBER(C993),ISNUMBER(L993)),ROUND(C993*L993,2),"")</f>
        <v/>
      </c>
      <c r="N993" s="93" t="str">
        <f t="shared" si="405"/>
        <v/>
      </c>
      <c r="O993" s="96"/>
      <c r="P993" s="96" t="str">
        <f t="shared" ref="P993:P1009" si="418">IF(AND(ISNUMBER(C993),ISNUMBER(K993),ISNUMBER(L993),ISNUMBER(O993)),ROUND(C993*K993*L993*O993+((L993-1)*0.2*C993*O993),2),"")</f>
        <v/>
      </c>
      <c r="Q993" s="96" t="str">
        <f t="shared" si="406"/>
        <v/>
      </c>
      <c r="R993" s="96" t="str">
        <f t="shared" si="407"/>
        <v/>
      </c>
      <c r="S993" s="96" t="str">
        <f t="shared" ref="S993:S1009" si="419">IF(AND(ISNUMBER(I993),ISNUMBER(L993)),IF(L993&gt;1,VLOOKUP(I993,$C$1021:$F$1028,4),0),"")</f>
        <v/>
      </c>
      <c r="T993" s="96" t="str">
        <f t="shared" si="408"/>
        <v/>
      </c>
      <c r="U993" s="96" t="str">
        <f t="shared" si="409"/>
        <v/>
      </c>
      <c r="V993" s="96" t="str">
        <f t="shared" si="410"/>
        <v/>
      </c>
      <c r="W993" s="96" t="str">
        <f t="shared" si="411"/>
        <v/>
      </c>
      <c r="X993" s="96" t="str">
        <f t="shared" ref="X993:X1009" si="420">IF(AND(ISNUMBER(T993),ISNUMBER(R993),ISNUMBER(I993),ISNUMBER(L993),ISNUMBER(U993),ISNUMBER(K993),ISNUMBER(C993)),IF(U993&lt;VLOOKUP(I993,$C$1021:$K$1028,9),ROUND((((T993-(2*R993)+0.1+0.1)*VLOOKUP(I993,$C$1021:$L$1028,10))-(L993*(PI()*(K993/2)^2)))*C993,2),""),"")</f>
        <v/>
      </c>
      <c r="Y993" s="96" t="str">
        <f t="shared" ref="Y993:Y1009" si="421">IF(ISNUMBER(X993),U993-0.1,"")</f>
        <v/>
      </c>
      <c r="Z993" s="96" t="str">
        <f t="shared" si="412"/>
        <v/>
      </c>
      <c r="AA993" s="96" t="str">
        <f t="shared" ref="AA993:AA1009" si="422">IF(Z993&lt;0,"",Z993)</f>
        <v/>
      </c>
      <c r="AB993" s="96" t="str">
        <f t="shared" ref="AB993:AB1009" si="423">IF(AND(ISNUMBER(AA993),ISNUMBER($AB$12)),ROUND(AA993*$AB$12,2),"")</f>
        <v/>
      </c>
      <c r="AC993" s="96" t="str">
        <f t="shared" si="413"/>
        <v/>
      </c>
      <c r="AD993" s="96" t="str">
        <f t="shared" ref="AD993:AD1009" si="424">IF(ISNUMBER(AB993),AB993,"")</f>
        <v/>
      </c>
      <c r="AE993" s="96" t="str">
        <f t="shared" si="414"/>
        <v/>
      </c>
      <c r="AF993" s="96" t="str">
        <f t="shared" si="415"/>
        <v/>
      </c>
      <c r="AG993" s="96" t="str">
        <f t="shared" si="416"/>
        <v/>
      </c>
      <c r="AH993" s="96" t="str">
        <f t="shared" ref="AH993:AH1010" si="425">IF(ISNUMBER(Y993),IF(AND(Y993&lt;0,ABS(Y993)&lt;$AH$12),ROUND((T993-(2*R993)+0.1+0.1)*ABS(Y993)*C993,2),IF(ABS(Y993)&gt;=$AH$12,ROUND((T993-(2*R993)+0.1+0.1)*$AH$12*C993,2),"")),"")</f>
        <v/>
      </c>
      <c r="AI993" s="129" t="str">
        <f t="shared" ref="AI993:AI1010" si="426">IF(AND(ISNUMBER(Y993),ISNUMBER($AI$12)),IF(AND(Y993&lt;0,ABS(Y993)&gt;$AH$12),ROUND((T993-(2*R993)+0.1+0.1)*(ABS(Y993)-$AH$12)*C993,2),""),"")</f>
        <v/>
      </c>
    </row>
    <row r="994" spans="1:35" hidden="1">
      <c r="A994" s="130"/>
      <c r="B994" s="99"/>
      <c r="C994" s="97"/>
      <c r="D994" s="98"/>
      <c r="E994" s="98"/>
      <c r="F994" s="98"/>
      <c r="G994" s="98"/>
      <c r="H994" s="93" t="str">
        <f t="shared" si="402"/>
        <v/>
      </c>
      <c r="I994" s="778"/>
      <c r="J994" s="95" t="str">
        <f t="shared" si="403"/>
        <v/>
      </c>
      <c r="K994" s="95" t="str">
        <f t="shared" si="404"/>
        <v/>
      </c>
      <c r="L994" s="909"/>
      <c r="M994" s="93" t="str">
        <f t="shared" si="417"/>
        <v/>
      </c>
      <c r="N994" s="93" t="str">
        <f t="shared" si="405"/>
        <v/>
      </c>
      <c r="O994" s="96"/>
      <c r="P994" s="96" t="str">
        <f t="shared" si="418"/>
        <v/>
      </c>
      <c r="Q994" s="96" t="str">
        <f t="shared" si="406"/>
        <v/>
      </c>
      <c r="R994" s="96" t="str">
        <f t="shared" si="407"/>
        <v/>
      </c>
      <c r="S994" s="96" t="str">
        <f t="shared" si="419"/>
        <v/>
      </c>
      <c r="T994" s="96" t="str">
        <f t="shared" si="408"/>
        <v/>
      </c>
      <c r="U994" s="96" t="str">
        <f t="shared" si="409"/>
        <v/>
      </c>
      <c r="V994" s="96" t="str">
        <f t="shared" si="410"/>
        <v/>
      </c>
      <c r="W994" s="96" t="str">
        <f t="shared" si="411"/>
        <v/>
      </c>
      <c r="X994" s="96" t="str">
        <f t="shared" si="420"/>
        <v/>
      </c>
      <c r="Y994" s="96" t="str">
        <f t="shared" si="421"/>
        <v/>
      </c>
      <c r="Z994" s="96" t="str">
        <f t="shared" si="412"/>
        <v/>
      </c>
      <c r="AA994" s="96" t="str">
        <f t="shared" si="422"/>
        <v/>
      </c>
      <c r="AB994" s="96" t="str">
        <f t="shared" si="423"/>
        <v/>
      </c>
      <c r="AC994" s="96" t="str">
        <f t="shared" si="413"/>
        <v/>
      </c>
      <c r="AD994" s="96" t="str">
        <f t="shared" si="424"/>
        <v/>
      </c>
      <c r="AE994" s="96" t="str">
        <f t="shared" si="414"/>
        <v/>
      </c>
      <c r="AF994" s="96" t="str">
        <f t="shared" si="415"/>
        <v/>
      </c>
      <c r="AG994" s="96" t="str">
        <f t="shared" si="416"/>
        <v/>
      </c>
      <c r="AH994" s="96" t="str">
        <f t="shared" si="425"/>
        <v/>
      </c>
      <c r="AI994" s="129" t="str">
        <f t="shared" si="426"/>
        <v/>
      </c>
    </row>
    <row r="995" spans="1:35" hidden="1">
      <c r="A995" s="130"/>
      <c r="B995" s="99"/>
      <c r="C995" s="97"/>
      <c r="D995" s="98"/>
      <c r="E995" s="98"/>
      <c r="F995" s="98"/>
      <c r="G995" s="98"/>
      <c r="H995" s="93" t="str">
        <f t="shared" si="402"/>
        <v/>
      </c>
      <c r="I995" s="778"/>
      <c r="J995" s="95" t="str">
        <f t="shared" si="403"/>
        <v/>
      </c>
      <c r="K995" s="95" t="str">
        <f t="shared" si="404"/>
        <v/>
      </c>
      <c r="L995" s="909"/>
      <c r="M995" s="93" t="str">
        <f t="shared" si="417"/>
        <v/>
      </c>
      <c r="N995" s="93" t="str">
        <f t="shared" si="405"/>
        <v/>
      </c>
      <c r="O995" s="96"/>
      <c r="P995" s="96" t="str">
        <f t="shared" si="418"/>
        <v/>
      </c>
      <c r="Q995" s="96" t="str">
        <f t="shared" si="406"/>
        <v/>
      </c>
      <c r="R995" s="96" t="str">
        <f t="shared" si="407"/>
        <v/>
      </c>
      <c r="S995" s="96" t="str">
        <f t="shared" si="419"/>
        <v/>
      </c>
      <c r="T995" s="96" t="str">
        <f t="shared" si="408"/>
        <v/>
      </c>
      <c r="U995" s="96" t="str">
        <f t="shared" si="409"/>
        <v/>
      </c>
      <c r="V995" s="96" t="str">
        <f t="shared" si="410"/>
        <v/>
      </c>
      <c r="W995" s="96" t="str">
        <f t="shared" si="411"/>
        <v/>
      </c>
      <c r="X995" s="96" t="str">
        <f t="shared" si="420"/>
        <v/>
      </c>
      <c r="Y995" s="96" t="str">
        <f t="shared" si="421"/>
        <v/>
      </c>
      <c r="Z995" s="96" t="str">
        <f t="shared" si="412"/>
        <v/>
      </c>
      <c r="AA995" s="96" t="str">
        <f t="shared" si="422"/>
        <v/>
      </c>
      <c r="AB995" s="96" t="str">
        <f t="shared" si="423"/>
        <v/>
      </c>
      <c r="AC995" s="96" t="str">
        <f t="shared" si="413"/>
        <v/>
      </c>
      <c r="AD995" s="96" t="str">
        <f t="shared" si="424"/>
        <v/>
      </c>
      <c r="AE995" s="96" t="str">
        <f t="shared" si="414"/>
        <v/>
      </c>
      <c r="AF995" s="96" t="str">
        <f t="shared" si="415"/>
        <v/>
      </c>
      <c r="AG995" s="96" t="str">
        <f t="shared" si="416"/>
        <v/>
      </c>
      <c r="AH995" s="96" t="str">
        <f t="shared" si="425"/>
        <v/>
      </c>
      <c r="AI995" s="129" t="str">
        <f t="shared" si="426"/>
        <v/>
      </c>
    </row>
    <row r="996" spans="1:35" hidden="1">
      <c r="A996" s="130"/>
      <c r="B996" s="99"/>
      <c r="C996" s="97"/>
      <c r="D996" s="98"/>
      <c r="E996" s="98"/>
      <c r="F996" s="98"/>
      <c r="G996" s="98"/>
      <c r="H996" s="93" t="str">
        <f t="shared" si="402"/>
        <v/>
      </c>
      <c r="I996" s="778"/>
      <c r="J996" s="95" t="str">
        <f t="shared" si="403"/>
        <v/>
      </c>
      <c r="K996" s="95" t="str">
        <f t="shared" si="404"/>
        <v/>
      </c>
      <c r="L996" s="909"/>
      <c r="M996" s="93" t="str">
        <f t="shared" si="417"/>
        <v/>
      </c>
      <c r="N996" s="93" t="str">
        <f t="shared" si="405"/>
        <v/>
      </c>
      <c r="O996" s="96"/>
      <c r="P996" s="96" t="str">
        <f t="shared" si="418"/>
        <v/>
      </c>
      <c r="Q996" s="96" t="str">
        <f t="shared" si="406"/>
        <v/>
      </c>
      <c r="R996" s="96" t="str">
        <f t="shared" si="407"/>
        <v/>
      </c>
      <c r="S996" s="96" t="str">
        <f t="shared" si="419"/>
        <v/>
      </c>
      <c r="T996" s="96" t="str">
        <f t="shared" si="408"/>
        <v/>
      </c>
      <c r="U996" s="96" t="str">
        <f t="shared" si="409"/>
        <v/>
      </c>
      <c r="V996" s="96" t="str">
        <f t="shared" si="410"/>
        <v/>
      </c>
      <c r="W996" s="96" t="str">
        <f t="shared" si="411"/>
        <v/>
      </c>
      <c r="X996" s="96" t="str">
        <f t="shared" si="420"/>
        <v/>
      </c>
      <c r="Y996" s="96" t="str">
        <f t="shared" si="421"/>
        <v/>
      </c>
      <c r="Z996" s="96" t="str">
        <f t="shared" si="412"/>
        <v/>
      </c>
      <c r="AA996" s="96" t="str">
        <f t="shared" si="422"/>
        <v/>
      </c>
      <c r="AB996" s="96" t="str">
        <f t="shared" si="423"/>
        <v/>
      </c>
      <c r="AC996" s="96" t="str">
        <f t="shared" si="413"/>
        <v/>
      </c>
      <c r="AD996" s="96" t="str">
        <f t="shared" si="424"/>
        <v/>
      </c>
      <c r="AE996" s="96" t="str">
        <f t="shared" si="414"/>
        <v/>
      </c>
      <c r="AF996" s="96" t="str">
        <f t="shared" si="415"/>
        <v/>
      </c>
      <c r="AG996" s="96" t="str">
        <f t="shared" si="416"/>
        <v/>
      </c>
      <c r="AH996" s="96" t="str">
        <f t="shared" si="425"/>
        <v/>
      </c>
      <c r="AI996" s="129" t="str">
        <f t="shared" si="426"/>
        <v/>
      </c>
    </row>
    <row r="997" spans="1:35" hidden="1">
      <c r="A997" s="130"/>
      <c r="B997" s="99"/>
      <c r="C997" s="97"/>
      <c r="D997" s="98"/>
      <c r="E997" s="98"/>
      <c r="F997" s="98"/>
      <c r="G997" s="98"/>
      <c r="H997" s="93" t="str">
        <f t="shared" si="402"/>
        <v/>
      </c>
      <c r="I997" s="778"/>
      <c r="J997" s="95" t="str">
        <f t="shared" si="403"/>
        <v/>
      </c>
      <c r="K997" s="95" t="str">
        <f t="shared" si="404"/>
        <v/>
      </c>
      <c r="L997" s="909"/>
      <c r="M997" s="93" t="str">
        <f t="shared" si="417"/>
        <v/>
      </c>
      <c r="N997" s="93" t="str">
        <f t="shared" si="405"/>
        <v/>
      </c>
      <c r="O997" s="96"/>
      <c r="P997" s="96" t="str">
        <f t="shared" si="418"/>
        <v/>
      </c>
      <c r="Q997" s="96" t="str">
        <f t="shared" si="406"/>
        <v/>
      </c>
      <c r="R997" s="96" t="str">
        <f t="shared" si="407"/>
        <v/>
      </c>
      <c r="S997" s="96" t="str">
        <f t="shared" si="419"/>
        <v/>
      </c>
      <c r="T997" s="96" t="str">
        <f t="shared" si="408"/>
        <v/>
      </c>
      <c r="U997" s="96" t="str">
        <f t="shared" si="409"/>
        <v/>
      </c>
      <c r="V997" s="96" t="str">
        <f t="shared" si="410"/>
        <v/>
      </c>
      <c r="W997" s="96" t="str">
        <f t="shared" si="411"/>
        <v/>
      </c>
      <c r="X997" s="96" t="str">
        <f t="shared" si="420"/>
        <v/>
      </c>
      <c r="Y997" s="96" t="str">
        <f t="shared" si="421"/>
        <v/>
      </c>
      <c r="Z997" s="96" t="str">
        <f t="shared" si="412"/>
        <v/>
      </c>
      <c r="AA997" s="96" t="str">
        <f t="shared" si="422"/>
        <v/>
      </c>
      <c r="AB997" s="96" t="str">
        <f t="shared" si="423"/>
        <v/>
      </c>
      <c r="AC997" s="96" t="str">
        <f t="shared" si="413"/>
        <v/>
      </c>
      <c r="AD997" s="96" t="str">
        <f t="shared" si="424"/>
        <v/>
      </c>
      <c r="AE997" s="96" t="str">
        <f t="shared" si="414"/>
        <v/>
      </c>
      <c r="AF997" s="96" t="str">
        <f t="shared" si="415"/>
        <v/>
      </c>
      <c r="AG997" s="96" t="str">
        <f t="shared" si="416"/>
        <v/>
      </c>
      <c r="AH997" s="96" t="str">
        <f t="shared" si="425"/>
        <v/>
      </c>
      <c r="AI997" s="129" t="str">
        <f t="shared" si="426"/>
        <v/>
      </c>
    </row>
    <row r="998" spans="1:35" hidden="1">
      <c r="A998" s="130"/>
      <c r="B998" s="99"/>
      <c r="C998" s="97"/>
      <c r="D998" s="98"/>
      <c r="E998" s="98"/>
      <c r="F998" s="98"/>
      <c r="G998" s="98"/>
      <c r="H998" s="93" t="str">
        <f t="shared" si="402"/>
        <v/>
      </c>
      <c r="I998" s="778"/>
      <c r="J998" s="95" t="str">
        <f t="shared" si="403"/>
        <v/>
      </c>
      <c r="K998" s="95" t="str">
        <f t="shared" si="404"/>
        <v/>
      </c>
      <c r="L998" s="909"/>
      <c r="M998" s="93" t="str">
        <f t="shared" si="417"/>
        <v/>
      </c>
      <c r="N998" s="93" t="str">
        <f t="shared" si="405"/>
        <v/>
      </c>
      <c r="O998" s="96"/>
      <c r="P998" s="96" t="str">
        <f t="shared" si="418"/>
        <v/>
      </c>
      <c r="Q998" s="96" t="str">
        <f t="shared" si="406"/>
        <v/>
      </c>
      <c r="R998" s="96" t="str">
        <f t="shared" si="407"/>
        <v/>
      </c>
      <c r="S998" s="96" t="str">
        <f t="shared" si="419"/>
        <v/>
      </c>
      <c r="T998" s="96" t="str">
        <f t="shared" si="408"/>
        <v/>
      </c>
      <c r="U998" s="96" t="str">
        <f t="shared" si="409"/>
        <v/>
      </c>
      <c r="V998" s="96" t="str">
        <f t="shared" si="410"/>
        <v/>
      </c>
      <c r="W998" s="96" t="str">
        <f t="shared" si="411"/>
        <v/>
      </c>
      <c r="X998" s="96" t="str">
        <f t="shared" si="420"/>
        <v/>
      </c>
      <c r="Y998" s="96" t="str">
        <f t="shared" si="421"/>
        <v/>
      </c>
      <c r="Z998" s="96" t="str">
        <f t="shared" si="412"/>
        <v/>
      </c>
      <c r="AA998" s="96" t="str">
        <f t="shared" si="422"/>
        <v/>
      </c>
      <c r="AB998" s="96" t="str">
        <f t="shared" si="423"/>
        <v/>
      </c>
      <c r="AC998" s="96" t="str">
        <f t="shared" si="413"/>
        <v/>
      </c>
      <c r="AD998" s="96" t="str">
        <f t="shared" si="424"/>
        <v/>
      </c>
      <c r="AE998" s="96" t="str">
        <f t="shared" si="414"/>
        <v/>
      </c>
      <c r="AF998" s="96" t="str">
        <f t="shared" si="415"/>
        <v/>
      </c>
      <c r="AG998" s="96" t="str">
        <f t="shared" si="416"/>
        <v/>
      </c>
      <c r="AH998" s="96" t="str">
        <f t="shared" si="425"/>
        <v/>
      </c>
      <c r="AI998" s="129" t="str">
        <f t="shared" si="426"/>
        <v/>
      </c>
    </row>
    <row r="999" spans="1:35" hidden="1">
      <c r="A999" s="130"/>
      <c r="B999" s="99"/>
      <c r="C999" s="97"/>
      <c r="D999" s="98"/>
      <c r="E999" s="98"/>
      <c r="F999" s="98"/>
      <c r="G999" s="98"/>
      <c r="H999" s="93" t="str">
        <f t="shared" si="402"/>
        <v/>
      </c>
      <c r="I999" s="778"/>
      <c r="J999" s="95" t="str">
        <f t="shared" si="403"/>
        <v/>
      </c>
      <c r="K999" s="95" t="str">
        <f t="shared" si="404"/>
        <v/>
      </c>
      <c r="L999" s="909"/>
      <c r="M999" s="93" t="str">
        <f t="shared" si="417"/>
        <v/>
      </c>
      <c r="N999" s="93" t="str">
        <f t="shared" si="405"/>
        <v/>
      </c>
      <c r="O999" s="96"/>
      <c r="P999" s="96" t="str">
        <f t="shared" si="418"/>
        <v/>
      </c>
      <c r="Q999" s="96" t="str">
        <f t="shared" si="406"/>
        <v/>
      </c>
      <c r="R999" s="96" t="str">
        <f t="shared" si="407"/>
        <v/>
      </c>
      <c r="S999" s="96" t="str">
        <f t="shared" si="419"/>
        <v/>
      </c>
      <c r="T999" s="96" t="str">
        <f t="shared" si="408"/>
        <v/>
      </c>
      <c r="U999" s="96" t="str">
        <f t="shared" si="409"/>
        <v/>
      </c>
      <c r="V999" s="96" t="str">
        <f t="shared" si="410"/>
        <v/>
      </c>
      <c r="W999" s="96" t="str">
        <f t="shared" si="411"/>
        <v/>
      </c>
      <c r="X999" s="96" t="str">
        <f t="shared" si="420"/>
        <v/>
      </c>
      <c r="Y999" s="96" t="str">
        <f t="shared" si="421"/>
        <v/>
      </c>
      <c r="Z999" s="96" t="str">
        <f t="shared" si="412"/>
        <v/>
      </c>
      <c r="AA999" s="96" t="str">
        <f t="shared" si="422"/>
        <v/>
      </c>
      <c r="AB999" s="96" t="str">
        <f t="shared" si="423"/>
        <v/>
      </c>
      <c r="AC999" s="96" t="str">
        <f t="shared" si="413"/>
        <v/>
      </c>
      <c r="AD999" s="96" t="str">
        <f t="shared" si="424"/>
        <v/>
      </c>
      <c r="AE999" s="96" t="str">
        <f t="shared" si="414"/>
        <v/>
      </c>
      <c r="AF999" s="96" t="str">
        <f t="shared" si="415"/>
        <v/>
      </c>
      <c r="AG999" s="96" t="str">
        <f t="shared" si="416"/>
        <v/>
      </c>
      <c r="AH999" s="96" t="str">
        <f t="shared" si="425"/>
        <v/>
      </c>
      <c r="AI999" s="129" t="str">
        <f t="shared" si="426"/>
        <v/>
      </c>
    </row>
    <row r="1000" spans="1:35" hidden="1">
      <c r="A1000" s="130"/>
      <c r="B1000" s="99"/>
      <c r="C1000" s="97"/>
      <c r="D1000" s="98"/>
      <c r="E1000" s="98"/>
      <c r="F1000" s="98"/>
      <c r="G1000" s="98"/>
      <c r="H1000" s="93" t="str">
        <f t="shared" si="402"/>
        <v/>
      </c>
      <c r="I1000" s="778"/>
      <c r="J1000" s="95" t="str">
        <f t="shared" si="403"/>
        <v/>
      </c>
      <c r="K1000" s="95" t="str">
        <f t="shared" si="404"/>
        <v/>
      </c>
      <c r="L1000" s="909"/>
      <c r="M1000" s="93" t="str">
        <f t="shared" si="417"/>
        <v/>
      </c>
      <c r="N1000" s="93" t="str">
        <f t="shared" si="405"/>
        <v/>
      </c>
      <c r="O1000" s="96"/>
      <c r="P1000" s="96" t="str">
        <f t="shared" si="418"/>
        <v/>
      </c>
      <c r="Q1000" s="96" t="str">
        <f t="shared" si="406"/>
        <v/>
      </c>
      <c r="R1000" s="96" t="str">
        <f t="shared" si="407"/>
        <v/>
      </c>
      <c r="S1000" s="96" t="str">
        <f t="shared" si="419"/>
        <v/>
      </c>
      <c r="T1000" s="96" t="str">
        <f t="shared" si="408"/>
        <v/>
      </c>
      <c r="U1000" s="96" t="str">
        <f t="shared" si="409"/>
        <v/>
      </c>
      <c r="V1000" s="96" t="str">
        <f t="shared" si="410"/>
        <v/>
      </c>
      <c r="W1000" s="96" t="str">
        <f t="shared" si="411"/>
        <v/>
      </c>
      <c r="X1000" s="96" t="str">
        <f t="shared" si="420"/>
        <v/>
      </c>
      <c r="Y1000" s="96" t="str">
        <f t="shared" si="421"/>
        <v/>
      </c>
      <c r="Z1000" s="96" t="str">
        <f t="shared" si="412"/>
        <v/>
      </c>
      <c r="AA1000" s="96" t="str">
        <f t="shared" si="422"/>
        <v/>
      </c>
      <c r="AB1000" s="96" t="str">
        <f t="shared" si="423"/>
        <v/>
      </c>
      <c r="AC1000" s="96" t="str">
        <f t="shared" si="413"/>
        <v/>
      </c>
      <c r="AD1000" s="96" t="str">
        <f t="shared" si="424"/>
        <v/>
      </c>
      <c r="AE1000" s="96" t="str">
        <f t="shared" si="414"/>
        <v/>
      </c>
      <c r="AF1000" s="96" t="str">
        <f t="shared" si="415"/>
        <v/>
      </c>
      <c r="AG1000" s="96" t="str">
        <f t="shared" si="416"/>
        <v/>
      </c>
      <c r="AH1000" s="96" t="str">
        <f t="shared" si="425"/>
        <v/>
      </c>
      <c r="AI1000" s="129" t="str">
        <f t="shared" si="426"/>
        <v/>
      </c>
    </row>
    <row r="1001" spans="1:35" hidden="1">
      <c r="A1001" s="130"/>
      <c r="B1001" s="99"/>
      <c r="C1001" s="97"/>
      <c r="D1001" s="98"/>
      <c r="E1001" s="98"/>
      <c r="F1001" s="98"/>
      <c r="G1001" s="98"/>
      <c r="H1001" s="93" t="str">
        <f t="shared" si="402"/>
        <v/>
      </c>
      <c r="I1001" s="778"/>
      <c r="J1001" s="95" t="str">
        <f t="shared" si="403"/>
        <v/>
      </c>
      <c r="K1001" s="95" t="str">
        <f t="shared" si="404"/>
        <v/>
      </c>
      <c r="L1001" s="909"/>
      <c r="M1001" s="93" t="str">
        <f t="shared" si="417"/>
        <v/>
      </c>
      <c r="N1001" s="93" t="str">
        <f t="shared" si="405"/>
        <v/>
      </c>
      <c r="O1001" s="96"/>
      <c r="P1001" s="96" t="str">
        <f t="shared" si="418"/>
        <v/>
      </c>
      <c r="Q1001" s="96" t="str">
        <f t="shared" si="406"/>
        <v/>
      </c>
      <c r="R1001" s="96" t="str">
        <f t="shared" si="407"/>
        <v/>
      </c>
      <c r="S1001" s="96" t="str">
        <f t="shared" si="419"/>
        <v/>
      </c>
      <c r="T1001" s="96" t="str">
        <f t="shared" si="408"/>
        <v/>
      </c>
      <c r="U1001" s="96" t="str">
        <f t="shared" si="409"/>
        <v/>
      </c>
      <c r="V1001" s="96" t="str">
        <f t="shared" si="410"/>
        <v/>
      </c>
      <c r="W1001" s="96" t="str">
        <f t="shared" si="411"/>
        <v/>
      </c>
      <c r="X1001" s="96" t="str">
        <f t="shared" si="420"/>
        <v/>
      </c>
      <c r="Y1001" s="96" t="str">
        <f t="shared" si="421"/>
        <v/>
      </c>
      <c r="Z1001" s="96" t="str">
        <f t="shared" si="412"/>
        <v/>
      </c>
      <c r="AA1001" s="96" t="str">
        <f t="shared" si="422"/>
        <v/>
      </c>
      <c r="AB1001" s="96" t="str">
        <f t="shared" si="423"/>
        <v/>
      </c>
      <c r="AC1001" s="96" t="str">
        <f t="shared" si="413"/>
        <v/>
      </c>
      <c r="AD1001" s="96" t="str">
        <f t="shared" si="424"/>
        <v/>
      </c>
      <c r="AE1001" s="96" t="str">
        <f t="shared" si="414"/>
        <v/>
      </c>
      <c r="AF1001" s="96" t="str">
        <f t="shared" si="415"/>
        <v/>
      </c>
      <c r="AG1001" s="96" t="str">
        <f t="shared" si="416"/>
        <v/>
      </c>
      <c r="AH1001" s="96" t="str">
        <f t="shared" si="425"/>
        <v/>
      </c>
      <c r="AI1001" s="129" t="str">
        <f t="shared" si="426"/>
        <v/>
      </c>
    </row>
    <row r="1002" spans="1:35" hidden="1">
      <c r="A1002" s="130"/>
      <c r="B1002" s="99"/>
      <c r="C1002" s="97"/>
      <c r="D1002" s="98"/>
      <c r="E1002" s="98"/>
      <c r="F1002" s="98"/>
      <c r="G1002" s="98"/>
      <c r="H1002" s="93" t="str">
        <f t="shared" si="402"/>
        <v/>
      </c>
      <c r="I1002" s="778"/>
      <c r="J1002" s="95" t="str">
        <f t="shared" si="403"/>
        <v/>
      </c>
      <c r="K1002" s="95" t="str">
        <f t="shared" si="404"/>
        <v/>
      </c>
      <c r="L1002" s="909"/>
      <c r="M1002" s="93" t="str">
        <f t="shared" si="417"/>
        <v/>
      </c>
      <c r="N1002" s="93" t="str">
        <f t="shared" si="405"/>
        <v/>
      </c>
      <c r="O1002" s="96"/>
      <c r="P1002" s="96" t="str">
        <f t="shared" si="418"/>
        <v/>
      </c>
      <c r="Q1002" s="96" t="str">
        <f t="shared" si="406"/>
        <v/>
      </c>
      <c r="R1002" s="96" t="str">
        <f t="shared" si="407"/>
        <v/>
      </c>
      <c r="S1002" s="96" t="str">
        <f t="shared" si="419"/>
        <v/>
      </c>
      <c r="T1002" s="96" t="str">
        <f t="shared" si="408"/>
        <v/>
      </c>
      <c r="U1002" s="96" t="str">
        <f t="shared" si="409"/>
        <v/>
      </c>
      <c r="V1002" s="96" t="str">
        <f t="shared" si="410"/>
        <v/>
      </c>
      <c r="W1002" s="96" t="str">
        <f t="shared" si="411"/>
        <v/>
      </c>
      <c r="X1002" s="96" t="str">
        <f t="shared" si="420"/>
        <v/>
      </c>
      <c r="Y1002" s="96" t="str">
        <f t="shared" si="421"/>
        <v/>
      </c>
      <c r="Z1002" s="96" t="str">
        <f t="shared" si="412"/>
        <v/>
      </c>
      <c r="AA1002" s="96" t="str">
        <f t="shared" si="422"/>
        <v/>
      </c>
      <c r="AB1002" s="96" t="str">
        <f t="shared" si="423"/>
        <v/>
      </c>
      <c r="AC1002" s="96" t="str">
        <f t="shared" si="413"/>
        <v/>
      </c>
      <c r="AD1002" s="96" t="str">
        <f t="shared" si="424"/>
        <v/>
      </c>
      <c r="AE1002" s="96" t="str">
        <f t="shared" si="414"/>
        <v/>
      </c>
      <c r="AF1002" s="96" t="str">
        <f t="shared" si="415"/>
        <v/>
      </c>
      <c r="AG1002" s="96" t="str">
        <f t="shared" si="416"/>
        <v/>
      </c>
      <c r="AH1002" s="96" t="str">
        <f t="shared" si="425"/>
        <v/>
      </c>
      <c r="AI1002" s="129" t="str">
        <f t="shared" si="426"/>
        <v/>
      </c>
    </row>
    <row r="1003" spans="1:35" hidden="1">
      <c r="A1003" s="130"/>
      <c r="B1003" s="99"/>
      <c r="C1003" s="97"/>
      <c r="D1003" s="98"/>
      <c r="E1003" s="98"/>
      <c r="F1003" s="98"/>
      <c r="G1003" s="98"/>
      <c r="H1003" s="93" t="str">
        <f t="shared" si="402"/>
        <v/>
      </c>
      <c r="I1003" s="778"/>
      <c r="J1003" s="95" t="str">
        <f t="shared" si="403"/>
        <v/>
      </c>
      <c r="K1003" s="95" t="str">
        <f t="shared" si="404"/>
        <v/>
      </c>
      <c r="L1003" s="909"/>
      <c r="M1003" s="93" t="str">
        <f t="shared" si="417"/>
        <v/>
      </c>
      <c r="N1003" s="93" t="str">
        <f t="shared" si="405"/>
        <v/>
      </c>
      <c r="O1003" s="96"/>
      <c r="P1003" s="96" t="str">
        <f t="shared" si="418"/>
        <v/>
      </c>
      <c r="Q1003" s="96" t="str">
        <f t="shared" si="406"/>
        <v/>
      </c>
      <c r="R1003" s="96" t="str">
        <f t="shared" si="407"/>
        <v/>
      </c>
      <c r="S1003" s="96" t="str">
        <f t="shared" si="419"/>
        <v/>
      </c>
      <c r="T1003" s="96" t="str">
        <f t="shared" si="408"/>
        <v/>
      </c>
      <c r="U1003" s="96" t="str">
        <f t="shared" si="409"/>
        <v/>
      </c>
      <c r="V1003" s="96" t="str">
        <f t="shared" si="410"/>
        <v/>
      </c>
      <c r="W1003" s="96" t="str">
        <f t="shared" si="411"/>
        <v/>
      </c>
      <c r="X1003" s="96" t="str">
        <f t="shared" si="420"/>
        <v/>
      </c>
      <c r="Y1003" s="96" t="str">
        <f t="shared" si="421"/>
        <v/>
      </c>
      <c r="Z1003" s="96" t="str">
        <f t="shared" si="412"/>
        <v/>
      </c>
      <c r="AA1003" s="96" t="str">
        <f t="shared" si="422"/>
        <v/>
      </c>
      <c r="AB1003" s="96" t="str">
        <f t="shared" si="423"/>
        <v/>
      </c>
      <c r="AC1003" s="96" t="str">
        <f t="shared" si="413"/>
        <v/>
      </c>
      <c r="AD1003" s="96" t="str">
        <f t="shared" si="424"/>
        <v/>
      </c>
      <c r="AE1003" s="96" t="str">
        <f t="shared" si="414"/>
        <v/>
      </c>
      <c r="AF1003" s="96" t="str">
        <f t="shared" si="415"/>
        <v/>
      </c>
      <c r="AG1003" s="96" t="str">
        <f t="shared" si="416"/>
        <v/>
      </c>
      <c r="AH1003" s="96" t="str">
        <f t="shared" si="425"/>
        <v/>
      </c>
      <c r="AI1003" s="129" t="str">
        <f t="shared" si="426"/>
        <v/>
      </c>
    </row>
    <row r="1004" spans="1:35" hidden="1">
      <c r="A1004" s="130"/>
      <c r="B1004" s="99"/>
      <c r="C1004" s="97"/>
      <c r="D1004" s="98"/>
      <c r="E1004" s="98"/>
      <c r="F1004" s="98"/>
      <c r="G1004" s="98"/>
      <c r="H1004" s="93" t="str">
        <f t="shared" si="402"/>
        <v/>
      </c>
      <c r="I1004" s="778"/>
      <c r="J1004" s="95" t="str">
        <f t="shared" si="403"/>
        <v/>
      </c>
      <c r="K1004" s="95" t="str">
        <f t="shared" si="404"/>
        <v/>
      </c>
      <c r="L1004" s="909"/>
      <c r="M1004" s="93" t="str">
        <f t="shared" si="417"/>
        <v/>
      </c>
      <c r="N1004" s="93" t="str">
        <f t="shared" si="405"/>
        <v/>
      </c>
      <c r="O1004" s="96"/>
      <c r="P1004" s="96" t="str">
        <f t="shared" si="418"/>
        <v/>
      </c>
      <c r="Q1004" s="96" t="str">
        <f t="shared" si="406"/>
        <v/>
      </c>
      <c r="R1004" s="96" t="str">
        <f t="shared" si="407"/>
        <v/>
      </c>
      <c r="S1004" s="96" t="str">
        <f t="shared" si="419"/>
        <v/>
      </c>
      <c r="T1004" s="96" t="str">
        <f t="shared" si="408"/>
        <v/>
      </c>
      <c r="U1004" s="96" t="str">
        <f t="shared" si="409"/>
        <v/>
      </c>
      <c r="V1004" s="96" t="str">
        <f t="shared" si="410"/>
        <v/>
      </c>
      <c r="W1004" s="96" t="str">
        <f t="shared" si="411"/>
        <v/>
      </c>
      <c r="X1004" s="96" t="str">
        <f t="shared" si="420"/>
        <v/>
      </c>
      <c r="Y1004" s="96" t="str">
        <f t="shared" si="421"/>
        <v/>
      </c>
      <c r="Z1004" s="96" t="str">
        <f t="shared" si="412"/>
        <v/>
      </c>
      <c r="AA1004" s="96" t="str">
        <f t="shared" si="422"/>
        <v/>
      </c>
      <c r="AB1004" s="96" t="str">
        <f t="shared" si="423"/>
        <v/>
      </c>
      <c r="AC1004" s="96" t="str">
        <f t="shared" si="413"/>
        <v/>
      </c>
      <c r="AD1004" s="96" t="str">
        <f t="shared" si="424"/>
        <v/>
      </c>
      <c r="AE1004" s="96" t="str">
        <f t="shared" si="414"/>
        <v/>
      </c>
      <c r="AF1004" s="96" t="str">
        <f t="shared" si="415"/>
        <v/>
      </c>
      <c r="AG1004" s="96" t="str">
        <f t="shared" si="416"/>
        <v/>
      </c>
      <c r="AH1004" s="96" t="str">
        <f t="shared" si="425"/>
        <v/>
      </c>
      <c r="AI1004" s="129" t="str">
        <f t="shared" si="426"/>
        <v/>
      </c>
    </row>
    <row r="1005" spans="1:35" hidden="1">
      <c r="A1005" s="130"/>
      <c r="B1005" s="99"/>
      <c r="C1005" s="97"/>
      <c r="D1005" s="98"/>
      <c r="E1005" s="98"/>
      <c r="F1005" s="98"/>
      <c r="G1005" s="98"/>
      <c r="H1005" s="93" t="str">
        <f t="shared" si="402"/>
        <v/>
      </c>
      <c r="I1005" s="778"/>
      <c r="J1005" s="95" t="str">
        <f t="shared" si="403"/>
        <v/>
      </c>
      <c r="K1005" s="95" t="str">
        <f t="shared" si="404"/>
        <v/>
      </c>
      <c r="L1005" s="909"/>
      <c r="M1005" s="93" t="str">
        <f t="shared" si="417"/>
        <v/>
      </c>
      <c r="N1005" s="93" t="str">
        <f t="shared" si="405"/>
        <v/>
      </c>
      <c r="O1005" s="96"/>
      <c r="P1005" s="96" t="str">
        <f t="shared" si="418"/>
        <v/>
      </c>
      <c r="Q1005" s="96" t="str">
        <f t="shared" si="406"/>
        <v/>
      </c>
      <c r="R1005" s="96" t="str">
        <f t="shared" si="407"/>
        <v/>
      </c>
      <c r="S1005" s="96" t="str">
        <f t="shared" si="419"/>
        <v/>
      </c>
      <c r="T1005" s="96" t="str">
        <f t="shared" si="408"/>
        <v/>
      </c>
      <c r="U1005" s="96" t="str">
        <f t="shared" si="409"/>
        <v/>
      </c>
      <c r="V1005" s="96" t="str">
        <f t="shared" si="410"/>
        <v/>
      </c>
      <c r="W1005" s="96" t="str">
        <f t="shared" si="411"/>
        <v/>
      </c>
      <c r="X1005" s="96" t="str">
        <f t="shared" si="420"/>
        <v/>
      </c>
      <c r="Y1005" s="96" t="str">
        <f t="shared" si="421"/>
        <v/>
      </c>
      <c r="Z1005" s="96" t="str">
        <f t="shared" si="412"/>
        <v/>
      </c>
      <c r="AA1005" s="96" t="str">
        <f t="shared" si="422"/>
        <v/>
      </c>
      <c r="AB1005" s="96" t="str">
        <f t="shared" si="423"/>
        <v/>
      </c>
      <c r="AC1005" s="96" t="str">
        <f t="shared" si="413"/>
        <v/>
      </c>
      <c r="AD1005" s="96" t="str">
        <f t="shared" si="424"/>
        <v/>
      </c>
      <c r="AE1005" s="96" t="str">
        <f t="shared" si="414"/>
        <v/>
      </c>
      <c r="AF1005" s="96" t="str">
        <f t="shared" si="415"/>
        <v/>
      </c>
      <c r="AG1005" s="96" t="str">
        <f t="shared" si="416"/>
        <v/>
      </c>
      <c r="AH1005" s="96" t="str">
        <f t="shared" si="425"/>
        <v/>
      </c>
      <c r="AI1005" s="129" t="str">
        <f t="shared" si="426"/>
        <v/>
      </c>
    </row>
    <row r="1006" spans="1:35" hidden="1">
      <c r="A1006" s="130"/>
      <c r="B1006" s="99"/>
      <c r="C1006" s="97"/>
      <c r="D1006" s="98"/>
      <c r="E1006" s="98"/>
      <c r="F1006" s="98"/>
      <c r="G1006" s="98"/>
      <c r="H1006" s="93" t="str">
        <f t="shared" si="402"/>
        <v/>
      </c>
      <c r="I1006" s="778"/>
      <c r="J1006" s="95" t="str">
        <f t="shared" si="403"/>
        <v/>
      </c>
      <c r="K1006" s="95" t="str">
        <f t="shared" si="404"/>
        <v/>
      </c>
      <c r="L1006" s="909"/>
      <c r="M1006" s="93" t="str">
        <f t="shared" si="417"/>
        <v/>
      </c>
      <c r="N1006" s="93" t="str">
        <f t="shared" si="405"/>
        <v/>
      </c>
      <c r="O1006" s="96"/>
      <c r="P1006" s="96" t="str">
        <f t="shared" si="418"/>
        <v/>
      </c>
      <c r="Q1006" s="96" t="str">
        <f t="shared" si="406"/>
        <v/>
      </c>
      <c r="R1006" s="96" t="str">
        <f t="shared" si="407"/>
        <v/>
      </c>
      <c r="S1006" s="96" t="str">
        <f t="shared" si="419"/>
        <v/>
      </c>
      <c r="T1006" s="96" t="str">
        <f t="shared" si="408"/>
        <v/>
      </c>
      <c r="U1006" s="96" t="str">
        <f t="shared" si="409"/>
        <v/>
      </c>
      <c r="V1006" s="96" t="str">
        <f t="shared" si="410"/>
        <v/>
      </c>
      <c r="W1006" s="96" t="str">
        <f t="shared" si="411"/>
        <v/>
      </c>
      <c r="X1006" s="96" t="str">
        <f t="shared" si="420"/>
        <v/>
      </c>
      <c r="Y1006" s="96" t="str">
        <f t="shared" si="421"/>
        <v/>
      </c>
      <c r="Z1006" s="96" t="str">
        <f t="shared" si="412"/>
        <v/>
      </c>
      <c r="AA1006" s="96" t="str">
        <f t="shared" si="422"/>
        <v/>
      </c>
      <c r="AB1006" s="96" t="str">
        <f t="shared" si="423"/>
        <v/>
      </c>
      <c r="AC1006" s="96" t="str">
        <f t="shared" si="413"/>
        <v/>
      </c>
      <c r="AD1006" s="96" t="str">
        <f t="shared" si="424"/>
        <v/>
      </c>
      <c r="AE1006" s="96" t="str">
        <f t="shared" si="414"/>
        <v/>
      </c>
      <c r="AF1006" s="96" t="str">
        <f t="shared" si="415"/>
        <v/>
      </c>
      <c r="AG1006" s="96" t="str">
        <f t="shared" si="416"/>
        <v/>
      </c>
      <c r="AH1006" s="96" t="str">
        <f t="shared" si="425"/>
        <v/>
      </c>
      <c r="AI1006" s="129" t="str">
        <f t="shared" si="426"/>
        <v/>
      </c>
    </row>
    <row r="1007" spans="1:35" hidden="1">
      <c r="A1007" s="130"/>
      <c r="B1007" s="99"/>
      <c r="C1007" s="97"/>
      <c r="D1007" s="98"/>
      <c r="E1007" s="98"/>
      <c r="F1007" s="98"/>
      <c r="G1007" s="98"/>
      <c r="H1007" s="93" t="str">
        <f t="shared" si="402"/>
        <v/>
      </c>
      <c r="I1007" s="778"/>
      <c r="J1007" s="95" t="str">
        <f t="shared" si="403"/>
        <v/>
      </c>
      <c r="K1007" s="95" t="str">
        <f t="shared" si="404"/>
        <v/>
      </c>
      <c r="L1007" s="909"/>
      <c r="M1007" s="93" t="str">
        <f t="shared" si="417"/>
        <v/>
      </c>
      <c r="N1007" s="93" t="str">
        <f t="shared" si="405"/>
        <v/>
      </c>
      <c r="O1007" s="96"/>
      <c r="P1007" s="96" t="str">
        <f t="shared" si="418"/>
        <v/>
      </c>
      <c r="Q1007" s="96" t="str">
        <f t="shared" si="406"/>
        <v/>
      </c>
      <c r="R1007" s="96" t="str">
        <f t="shared" si="407"/>
        <v/>
      </c>
      <c r="S1007" s="96" t="str">
        <f t="shared" si="419"/>
        <v/>
      </c>
      <c r="T1007" s="96" t="str">
        <f t="shared" si="408"/>
        <v/>
      </c>
      <c r="U1007" s="96" t="str">
        <f t="shared" si="409"/>
        <v/>
      </c>
      <c r="V1007" s="96" t="str">
        <f t="shared" si="410"/>
        <v/>
      </c>
      <c r="W1007" s="96" t="str">
        <f t="shared" si="411"/>
        <v/>
      </c>
      <c r="X1007" s="96" t="str">
        <f t="shared" si="420"/>
        <v/>
      </c>
      <c r="Y1007" s="96" t="str">
        <f t="shared" si="421"/>
        <v/>
      </c>
      <c r="Z1007" s="96" t="str">
        <f t="shared" si="412"/>
        <v/>
      </c>
      <c r="AA1007" s="96" t="str">
        <f t="shared" si="422"/>
        <v/>
      </c>
      <c r="AB1007" s="96" t="str">
        <f t="shared" si="423"/>
        <v/>
      </c>
      <c r="AC1007" s="96" t="str">
        <f t="shared" si="413"/>
        <v/>
      </c>
      <c r="AD1007" s="96" t="str">
        <f t="shared" si="424"/>
        <v/>
      </c>
      <c r="AE1007" s="96" t="str">
        <f t="shared" si="414"/>
        <v/>
      </c>
      <c r="AF1007" s="96" t="str">
        <f t="shared" si="415"/>
        <v/>
      </c>
      <c r="AG1007" s="96" t="str">
        <f t="shared" si="416"/>
        <v/>
      </c>
      <c r="AH1007" s="96" t="str">
        <f t="shared" si="425"/>
        <v/>
      </c>
      <c r="AI1007" s="129" t="str">
        <f t="shared" si="426"/>
        <v/>
      </c>
    </row>
    <row r="1008" spans="1:35" ht="9" hidden="1" customHeight="1">
      <c r="A1008" s="130"/>
      <c r="B1008" s="99"/>
      <c r="C1008" s="97"/>
      <c r="D1008" s="98"/>
      <c r="E1008" s="98"/>
      <c r="F1008" s="98"/>
      <c r="G1008" s="98"/>
      <c r="H1008" s="93" t="str">
        <f t="shared" si="402"/>
        <v/>
      </c>
      <c r="I1008" s="778"/>
      <c r="J1008" s="95" t="str">
        <f t="shared" si="403"/>
        <v/>
      </c>
      <c r="K1008" s="95" t="str">
        <f t="shared" si="404"/>
        <v/>
      </c>
      <c r="L1008" s="909"/>
      <c r="M1008" s="93" t="str">
        <f t="shared" si="417"/>
        <v/>
      </c>
      <c r="N1008" s="93" t="str">
        <f t="shared" si="405"/>
        <v/>
      </c>
      <c r="O1008" s="96"/>
      <c r="P1008" s="96" t="str">
        <f t="shared" si="418"/>
        <v/>
      </c>
      <c r="Q1008" s="96" t="str">
        <f t="shared" si="406"/>
        <v/>
      </c>
      <c r="R1008" s="96" t="str">
        <f t="shared" si="407"/>
        <v/>
      </c>
      <c r="S1008" s="96" t="str">
        <f t="shared" si="419"/>
        <v/>
      </c>
      <c r="T1008" s="96" t="str">
        <f t="shared" si="408"/>
        <v/>
      </c>
      <c r="U1008" s="96" t="str">
        <f t="shared" si="409"/>
        <v/>
      </c>
      <c r="V1008" s="96" t="str">
        <f t="shared" si="410"/>
        <v/>
      </c>
      <c r="W1008" s="96" t="str">
        <f t="shared" si="411"/>
        <v/>
      </c>
      <c r="X1008" s="96" t="str">
        <f t="shared" si="420"/>
        <v/>
      </c>
      <c r="Y1008" s="96" t="str">
        <f t="shared" si="421"/>
        <v/>
      </c>
      <c r="Z1008" s="96" t="str">
        <f t="shared" si="412"/>
        <v/>
      </c>
      <c r="AA1008" s="96" t="str">
        <f t="shared" si="422"/>
        <v/>
      </c>
      <c r="AB1008" s="96" t="str">
        <f t="shared" si="423"/>
        <v/>
      </c>
      <c r="AC1008" s="96" t="str">
        <f t="shared" si="413"/>
        <v/>
      </c>
      <c r="AD1008" s="96" t="str">
        <f t="shared" si="424"/>
        <v/>
      </c>
      <c r="AE1008" s="96" t="str">
        <f t="shared" si="414"/>
        <v/>
      </c>
      <c r="AF1008" s="96" t="str">
        <f t="shared" si="415"/>
        <v/>
      </c>
      <c r="AG1008" s="96" t="str">
        <f t="shared" si="416"/>
        <v/>
      </c>
      <c r="AH1008" s="96" t="str">
        <f t="shared" si="425"/>
        <v/>
      </c>
      <c r="AI1008" s="129" t="str">
        <f t="shared" si="426"/>
        <v/>
      </c>
    </row>
    <row r="1009" spans="1:35" hidden="1">
      <c r="A1009" s="1394" t="s">
        <v>238</v>
      </c>
      <c r="B1009" s="1395"/>
      <c r="C1009" s="84"/>
      <c r="D1009" s="848"/>
      <c r="E1009" s="848"/>
      <c r="F1009" s="848"/>
      <c r="G1009" s="848"/>
      <c r="H1009" s="84"/>
      <c r="I1009" s="778"/>
      <c r="J1009" s="95" t="str">
        <f t="shared" si="403"/>
        <v/>
      </c>
      <c r="K1009" s="95" t="str">
        <f t="shared" si="404"/>
        <v/>
      </c>
      <c r="L1009" s="909"/>
      <c r="M1009" s="93" t="str">
        <f t="shared" si="417"/>
        <v/>
      </c>
      <c r="N1009" s="93" t="str">
        <f t="shared" si="405"/>
        <v/>
      </c>
      <c r="O1009" s="96"/>
      <c r="P1009" s="96" t="str">
        <f t="shared" si="418"/>
        <v/>
      </c>
      <c r="Q1009" s="96" t="str">
        <f t="shared" si="406"/>
        <v/>
      </c>
      <c r="R1009" s="96" t="str">
        <f t="shared" si="407"/>
        <v/>
      </c>
      <c r="S1009" s="96" t="str">
        <f t="shared" si="419"/>
        <v/>
      </c>
      <c r="T1009" s="96" t="str">
        <f t="shared" si="408"/>
        <v/>
      </c>
      <c r="U1009" s="96" t="str">
        <f t="shared" si="409"/>
        <v/>
      </c>
      <c r="V1009" s="96" t="str">
        <f t="shared" si="410"/>
        <v/>
      </c>
      <c r="W1009" s="96" t="str">
        <f t="shared" si="411"/>
        <v/>
      </c>
      <c r="X1009" s="96" t="str">
        <f t="shared" si="420"/>
        <v/>
      </c>
      <c r="Y1009" s="96" t="str">
        <f t="shared" si="421"/>
        <v/>
      </c>
      <c r="Z1009" s="96" t="str">
        <f t="shared" si="412"/>
        <v/>
      </c>
      <c r="AA1009" s="96" t="str">
        <f t="shared" si="422"/>
        <v/>
      </c>
      <c r="AB1009" s="96" t="str">
        <f t="shared" si="423"/>
        <v/>
      </c>
      <c r="AC1009" s="96" t="str">
        <f t="shared" si="413"/>
        <v/>
      </c>
      <c r="AD1009" s="96" t="str">
        <f t="shared" si="424"/>
        <v/>
      </c>
      <c r="AE1009" s="96" t="str">
        <f t="shared" si="414"/>
        <v/>
      </c>
      <c r="AF1009" s="96" t="str">
        <f t="shared" si="415"/>
        <v/>
      </c>
      <c r="AG1009" s="96" t="str">
        <f t="shared" si="416"/>
        <v/>
      </c>
      <c r="AH1009" s="96" t="str">
        <f t="shared" si="425"/>
        <v/>
      </c>
      <c r="AI1009" s="129" t="str">
        <f t="shared" si="426"/>
        <v/>
      </c>
    </row>
    <row r="1010" spans="1:35" ht="12" thickBot="1">
      <c r="A1010" s="131" t="s">
        <v>239</v>
      </c>
      <c r="B1010" s="849"/>
      <c r="C1010" s="850"/>
      <c r="D1010" s="851"/>
      <c r="E1010" s="851"/>
      <c r="F1010" s="851"/>
      <c r="G1010" s="851"/>
      <c r="H1010" s="851"/>
      <c r="I1010" s="878"/>
      <c r="J1010" s="851"/>
      <c r="K1010" s="852"/>
      <c r="L1010" s="851"/>
      <c r="M1010" s="134">
        <f>ROUND(SUM(M17:M1009),1)</f>
        <v>309</v>
      </c>
      <c r="N1010" s="853"/>
      <c r="O1010" s="854"/>
      <c r="P1010" s="854"/>
      <c r="Q1010" s="854"/>
      <c r="R1010" s="854"/>
      <c r="S1010" s="854"/>
      <c r="T1010" s="854"/>
      <c r="U1010" s="854"/>
      <c r="V1010" s="855"/>
      <c r="W1010" s="138">
        <f>ROUND(SUM(W17:W1009),2)</f>
        <v>305.60000000000002</v>
      </c>
      <c r="X1010" s="136"/>
      <c r="Y1010" s="137"/>
      <c r="Z1010" s="855"/>
      <c r="AA1010" s="138">
        <f t="shared" ref="AA1010:AF1010" si="427">ROUND(SUM(AA17:AA1009),2)</f>
        <v>226.94</v>
      </c>
      <c r="AB1010" s="138">
        <f t="shared" si="427"/>
        <v>0</v>
      </c>
      <c r="AC1010" s="138">
        <f t="shared" si="427"/>
        <v>567.33000000000004</v>
      </c>
      <c r="AD1010" s="138">
        <f t="shared" si="427"/>
        <v>0</v>
      </c>
      <c r="AE1010" s="138">
        <f t="shared" si="427"/>
        <v>4425.18</v>
      </c>
      <c r="AF1010" s="138">
        <f t="shared" si="427"/>
        <v>0</v>
      </c>
      <c r="AG1010" s="136"/>
      <c r="AH1010" s="974" t="str">
        <f t="shared" si="425"/>
        <v/>
      </c>
      <c r="AI1010" s="975" t="str">
        <f t="shared" si="426"/>
        <v/>
      </c>
    </row>
    <row r="1011" spans="1:35" ht="11.25" customHeight="1">
      <c r="D1011" s="1396" t="s">
        <v>1160</v>
      </c>
      <c r="E1011" s="1396"/>
      <c r="F1011" s="1396"/>
      <c r="G1011" s="1396"/>
      <c r="H1011" s="1396"/>
      <c r="I1011" s="1396"/>
      <c r="J1011" s="1396"/>
      <c r="K1011" s="1396"/>
      <c r="L1011" s="1396"/>
      <c r="M1011" s="1396"/>
      <c r="N1011" s="100"/>
      <c r="O1011" s="100"/>
      <c r="P1011" s="100"/>
      <c r="Q1011" s="102"/>
      <c r="R1011" s="102"/>
      <c r="S1011" s="102"/>
      <c r="T1011" s="102"/>
      <c r="U1011" s="1397" t="s">
        <v>1161</v>
      </c>
      <c r="V1011" s="1397"/>
      <c r="W1011" s="1397"/>
      <c r="X1011" s="1397"/>
      <c r="Y1011" s="1397"/>
      <c r="Z1011" s="1397"/>
      <c r="AA1011" s="1397"/>
      <c r="AB1011" s="1397"/>
      <c r="AC1011" s="1397"/>
      <c r="AD1011" s="1397"/>
      <c r="AE1011" s="1397"/>
      <c r="AF1011" s="856"/>
      <c r="AG1011" s="856"/>
      <c r="AH1011" s="856"/>
      <c r="AI1011" s="856"/>
    </row>
    <row r="1012" spans="1:35">
      <c r="D1012" s="103" t="s">
        <v>241</v>
      </c>
      <c r="E1012" s="103"/>
      <c r="F1012" s="103"/>
      <c r="G1012" s="103"/>
      <c r="H1012" s="103"/>
      <c r="I1012" s="879"/>
      <c r="J1012" s="103"/>
      <c r="K1012" s="101"/>
      <c r="L1012" s="103"/>
      <c r="M1012" s="100"/>
      <c r="N1012" s="100"/>
      <c r="O1012" s="100"/>
      <c r="P1012" s="100"/>
      <c r="Q1012" s="104"/>
      <c r="R1012" s="104"/>
      <c r="S1012" s="104"/>
      <c r="T1012" s="104"/>
      <c r="U1012" s="1397"/>
      <c r="V1012" s="1397"/>
      <c r="W1012" s="1397"/>
      <c r="X1012" s="1397"/>
      <c r="Y1012" s="1397"/>
      <c r="Z1012" s="1397"/>
      <c r="AA1012" s="1397"/>
      <c r="AB1012" s="1397"/>
      <c r="AC1012" s="1397"/>
      <c r="AD1012" s="1397"/>
      <c r="AE1012" s="1397"/>
      <c r="AF1012" s="856"/>
      <c r="AG1012" s="856"/>
      <c r="AH1012" s="856"/>
    </row>
    <row r="1013" spans="1:35" ht="11.25" customHeight="1">
      <c r="D1013" s="103"/>
      <c r="E1013" s="103"/>
      <c r="F1013" s="103"/>
      <c r="G1013" s="103"/>
      <c r="H1013" s="103"/>
      <c r="I1013" s="879"/>
      <c r="J1013" s="103"/>
      <c r="K1013" s="101"/>
      <c r="L1013" s="103"/>
      <c r="M1013" s="100"/>
      <c r="N1013" s="100"/>
      <c r="O1013" s="100"/>
      <c r="P1013" s="100"/>
      <c r="Q1013" s="104"/>
      <c r="R1013" s="104"/>
      <c r="S1013" s="104"/>
      <c r="T1013" s="104"/>
      <c r="U1013" s="1397" t="s">
        <v>1162</v>
      </c>
      <c r="V1013" s="1397"/>
      <c r="W1013" s="1397"/>
      <c r="X1013" s="1397"/>
      <c r="Y1013" s="1397"/>
      <c r="Z1013" s="1397"/>
      <c r="AA1013" s="1397"/>
      <c r="AB1013" s="1397"/>
      <c r="AC1013" s="1397"/>
      <c r="AD1013" s="1397"/>
      <c r="AE1013" s="1397"/>
      <c r="AF1013" s="856"/>
      <c r="AG1013" s="856"/>
      <c r="AH1013" s="856"/>
    </row>
    <row r="1014" spans="1:35" ht="9" customHeight="1" thickBot="1">
      <c r="D1014" s="103"/>
      <c r="E1014" s="103"/>
      <c r="F1014" s="103"/>
      <c r="G1014" s="103"/>
      <c r="H1014" s="103"/>
      <c r="I1014" s="879"/>
      <c r="J1014" s="103"/>
      <c r="K1014" s="101"/>
      <c r="L1014" s="103"/>
      <c r="M1014" s="100"/>
      <c r="N1014" s="100"/>
      <c r="O1014" s="100"/>
      <c r="P1014" s="100"/>
      <c r="Q1014" s="104"/>
      <c r="R1014" s="104"/>
      <c r="S1014" s="104"/>
      <c r="T1014" s="104"/>
      <c r="U1014" s="104"/>
      <c r="V1014" s="104"/>
      <c r="W1014" s="104"/>
      <c r="X1014" s="105"/>
      <c r="Y1014" s="105"/>
      <c r="Z1014" s="105"/>
      <c r="AA1014" s="105"/>
      <c r="AB1014" s="105"/>
      <c r="AC1014" s="105"/>
      <c r="AD1014" s="105"/>
      <c r="AE1014" s="105"/>
      <c r="AF1014" s="105"/>
      <c r="AG1014" s="105"/>
      <c r="AH1014" s="105"/>
      <c r="AI1014" s="105"/>
    </row>
    <row r="1015" spans="1:35" ht="15" customHeight="1" thickBot="1">
      <c r="B1015" s="1375" t="s">
        <v>243</v>
      </c>
      <c r="C1015" s="1376"/>
      <c r="D1015" s="1376"/>
      <c r="E1015" s="1376"/>
      <c r="F1015" s="1376"/>
      <c r="G1015" s="1376"/>
      <c r="H1015" s="1376"/>
      <c r="I1015" s="1376"/>
      <c r="J1015" s="1376"/>
      <c r="K1015" s="1376"/>
      <c r="L1015" s="1376"/>
      <c r="M1015" s="1376"/>
      <c r="N1015" s="1377"/>
      <c r="O1015" s="1398" t="s">
        <v>244</v>
      </c>
      <c r="P1015" s="1398"/>
      <c r="Q1015" s="1398"/>
      <c r="R1015" s="1398"/>
      <c r="S1015" s="1398"/>
      <c r="T1015" s="1398"/>
      <c r="U1015" s="1398"/>
      <c r="V1015" s="1398"/>
      <c r="W1015" s="1398"/>
      <c r="X1015" s="1398"/>
      <c r="Y1015" s="1398"/>
      <c r="Z1015" s="1398"/>
      <c r="AA1015" s="1398"/>
      <c r="AB1015" s="1398"/>
      <c r="AC1015" s="1398"/>
      <c r="AD1015" s="1398"/>
      <c r="AE1015" s="1398"/>
      <c r="AF1015" s="1399"/>
    </row>
    <row r="1016" spans="1:35" ht="6" customHeight="1">
      <c r="B1016" s="142"/>
      <c r="N1016" s="143"/>
      <c r="O1016" s="907"/>
      <c r="P1016" s="107"/>
      <c r="Q1016" s="107"/>
      <c r="R1016" s="107"/>
      <c r="S1016" s="107"/>
      <c r="T1016" s="107"/>
      <c r="U1016" s="107"/>
      <c r="V1016" s="107"/>
      <c r="W1016" s="107"/>
      <c r="X1016" s="107"/>
      <c r="Y1016" s="107"/>
      <c r="Z1016" s="107"/>
      <c r="AA1016" s="107"/>
      <c r="AB1016" s="107"/>
      <c r="AC1016" s="107"/>
      <c r="AD1016" s="107"/>
      <c r="AE1016" s="108"/>
      <c r="AF1016" s="141"/>
    </row>
    <row r="1017" spans="1:35" ht="11.25" customHeight="1">
      <c r="B1017" s="142"/>
      <c r="C1017" s="1400" t="s">
        <v>1163</v>
      </c>
      <c r="D1017" s="1400"/>
      <c r="E1017" s="1400"/>
      <c r="F1017" s="1400"/>
      <c r="G1017" s="1400"/>
      <c r="H1017" s="1400"/>
      <c r="I1017" s="1400"/>
      <c r="J1017" s="1400"/>
      <c r="K1017" s="1400"/>
      <c r="L1017" s="1400"/>
      <c r="M1017" s="1400"/>
      <c r="N1017" s="143"/>
      <c r="P1017" s="1378" t="s">
        <v>245</v>
      </c>
      <c r="Q1017" s="1379"/>
      <c r="S1017" s="1378" t="s">
        <v>246</v>
      </c>
      <c r="T1017" s="1380"/>
      <c r="U1017" s="1380"/>
      <c r="V1017" s="1380"/>
      <c r="W1017" s="1379"/>
      <c r="X1017" s="109"/>
      <c r="Y1017" s="1378" t="s">
        <v>247</v>
      </c>
      <c r="Z1017" s="1380"/>
      <c r="AA1017" s="1380"/>
      <c r="AB1017" s="1379"/>
      <c r="AF1017" s="143"/>
    </row>
    <row r="1018" spans="1:35" ht="11.25" customHeight="1">
      <c r="B1018" s="142"/>
      <c r="C1018" s="1401" t="s">
        <v>248</v>
      </c>
      <c r="D1018" s="1402"/>
      <c r="E1018" s="1402"/>
      <c r="F1018" s="1403"/>
      <c r="G1018" s="1385" t="s">
        <v>249</v>
      </c>
      <c r="H1018" s="1385"/>
      <c r="I1018" s="1385"/>
      <c r="J1018" s="1385"/>
      <c r="K1018" s="1388" t="s">
        <v>1385</v>
      </c>
      <c r="L1018" s="85" t="s">
        <v>1164</v>
      </c>
      <c r="M1018" s="1388" t="s">
        <v>1175</v>
      </c>
      <c r="N1018" s="143"/>
      <c r="P1018" s="85" t="s">
        <v>216</v>
      </c>
      <c r="Q1018" s="85" t="s">
        <v>250</v>
      </c>
      <c r="S1018" s="85" t="s">
        <v>251</v>
      </c>
      <c r="T1018" s="85" t="s">
        <v>252</v>
      </c>
      <c r="U1018" s="85" t="s">
        <v>253</v>
      </c>
      <c r="V1018" s="85" t="s">
        <v>254</v>
      </c>
      <c r="W1018" s="86" t="s">
        <v>255</v>
      </c>
      <c r="Y1018" s="86" t="s">
        <v>251</v>
      </c>
      <c r="Z1018" s="85" t="s">
        <v>1057</v>
      </c>
      <c r="AA1018" s="85" t="s">
        <v>1058</v>
      </c>
      <c r="AB1018" s="86" t="s">
        <v>256</v>
      </c>
      <c r="AF1018" s="143"/>
      <c r="AI1018" s="857"/>
    </row>
    <row r="1019" spans="1:35" ht="11.25" customHeight="1">
      <c r="B1019" s="142"/>
      <c r="C1019" s="85" t="s">
        <v>216</v>
      </c>
      <c r="D1019" s="86" t="s">
        <v>1165</v>
      </c>
      <c r="E1019" s="85" t="s">
        <v>218</v>
      </c>
      <c r="F1019" s="85" t="s">
        <v>1166</v>
      </c>
      <c r="G1019" s="85" t="s">
        <v>258</v>
      </c>
      <c r="H1019" s="85" t="s">
        <v>259</v>
      </c>
      <c r="I1019" s="785" t="s">
        <v>260</v>
      </c>
      <c r="J1019" s="85" t="s">
        <v>261</v>
      </c>
      <c r="K1019" s="1386"/>
      <c r="L1019" s="85" t="s">
        <v>1386</v>
      </c>
      <c r="M1019" s="1386"/>
      <c r="N1019" s="143"/>
      <c r="P1019" s="89" t="s">
        <v>233</v>
      </c>
      <c r="Q1019" s="89" t="s">
        <v>230</v>
      </c>
      <c r="S1019" s="85" t="s">
        <v>262</v>
      </c>
      <c r="T1019" s="93">
        <f>ROUND(SUMIFS($V$17:$V$1009,$Q$17:$Q$1009,"&lt;1,5",$T$17:$T$1009,"&lt;0,8"),2)</f>
        <v>0</v>
      </c>
      <c r="U1019" s="93">
        <f>ROUND(SUMIFS($V$17:$V$1009,$Q$17:$Q$1009,"&gt;=1,5",$Q$17:$Q$1009,"&lt;3",$T$17:$T$1009,"&lt;0,8"),2)</f>
        <v>0</v>
      </c>
      <c r="V1019" s="93">
        <f>ROUND(SUMIFS($V$17:$V$1009,$Q$17:$Q$1009,"&gt;=3",$Q$17:$Q$1009,"&lt;4,5",$T$17:$T$1009,"&lt;0,8"),2)</f>
        <v>0</v>
      </c>
      <c r="W1019" s="93">
        <f>ROUND(SUMIFS($V$17:$V$1009,$Q$17:$Q$1009,"&gt;=4,5",$T$17:$T$1009,"&lt;0,8"),2)</f>
        <v>0</v>
      </c>
      <c r="Y1019" s="85" t="s">
        <v>1059</v>
      </c>
      <c r="Z1019" s="93">
        <f>ROUND(SUMIFS($AG$17:$AG$1009,$Q$17:$Q$1009,"&gt;=1,5",$Q$17:$Q$1009,"&lt;2,5",$T$17:$T$1009,"&lt;2"),2)</f>
        <v>68.88</v>
      </c>
      <c r="AA1019" s="93">
        <f>ROUND(SUMIFS($AG$17:$AG$1009,$Q$17:$Q$1009,"&gt;=2,5",$Q$17:$Q$1009,"&lt;4,5",$T$17:$T$1009,"&lt;2"),2)</f>
        <v>0</v>
      </c>
      <c r="AB1019" s="93">
        <f>ROUND(SUMIFS($AG$17:$AG$1009,$Q$17:$Q$1009,"&gt;=4,5",$T$17:$T$1009,"&lt;2"),2)</f>
        <v>0</v>
      </c>
      <c r="AF1019" s="143"/>
    </row>
    <row r="1020" spans="1:35" ht="12.75">
      <c r="B1020" s="142"/>
      <c r="C1020" s="85" t="s">
        <v>233</v>
      </c>
      <c r="D1020" s="85" t="s">
        <v>230</v>
      </c>
      <c r="E1020" s="85" t="s">
        <v>230</v>
      </c>
      <c r="F1020" s="85" t="s">
        <v>230</v>
      </c>
      <c r="G1020" s="1400" t="s">
        <v>1167</v>
      </c>
      <c r="H1020" s="1400"/>
      <c r="I1020" s="1400"/>
      <c r="J1020" s="1400"/>
      <c r="K1020" s="85" t="s">
        <v>230</v>
      </c>
      <c r="L1020" s="85" t="s">
        <v>230</v>
      </c>
      <c r="M1020" s="85" t="s">
        <v>230</v>
      </c>
      <c r="N1020" s="143"/>
      <c r="P1020" s="85">
        <v>30</v>
      </c>
      <c r="Q1020" s="93">
        <f t="shared" ref="Q1020:Q1027" si="428">SUMIF($I$17:$I$1009,P1020,$M$17:$M$1009)</f>
        <v>0</v>
      </c>
      <c r="S1020" s="85" t="s">
        <v>263</v>
      </c>
      <c r="T1020" s="93">
        <f>ROUND(SUMIFS($V$17:$V$1009,$Q$17:$Q$1009,"&lt;1,5",$T$17:$T$1009,"&gt;=0,8",$T$17:$T$1009,"&lt;1,5"),2)</f>
        <v>0</v>
      </c>
      <c r="U1020" s="93">
        <f>ROUND(SUMIFS($V$17:$V$1009,$Q$17:$Q$1009,"&gt;=1,5",$Q$17:$Q$1009,"&lt;3",$T$17:$T$1009,"&gt;=0,8",$T$17:$T$1009,"&lt;1,5"),2)</f>
        <v>0</v>
      </c>
      <c r="V1020" s="93">
        <f>ROUND(SUMIFS($V$17:$V$1009,$Q$17:$Q$1009,"&gt;=3",$Q$17:$Q$1009,"&lt;4,5",$T$17:$T$1009,"&gt;=0,8",T17:T1009,"&lt;1,5"),2)</f>
        <v>0</v>
      </c>
      <c r="W1020" s="93">
        <f>ROUND(SUMIFS($V$17:$V$1009,$Q$17:$Q$1009,"&gt;=4,5",$T$17:$T$1009,"&gt;=0,8",$T$17:$T$1009,"&lt;1,5"),2)</f>
        <v>0</v>
      </c>
      <c r="Y1020" s="85" t="s">
        <v>1061</v>
      </c>
      <c r="Z1020" s="93">
        <f>ROUND(SUMIFS($AG$17:$AG$1009,$Q$17:$Q$1009,"&gt;=1,5",$Q$17:$Q$1009,"&lt;2,5",$T$17:$T$1009,"&gt;=2"),2)</f>
        <v>361.09</v>
      </c>
      <c r="AA1020" s="93">
        <f>ROUND(SUMIFS($AG$17:$AG$1009,$Q$17:$Q$1009,"&gt;=2,5",$Q$17:$Q$1009,"&lt;4,5",$T$17:$T$1009,"&gt;=2"),2)</f>
        <v>0</v>
      </c>
      <c r="AB1020" s="93">
        <f>ROUND(SUMIFS($AG$17:$AG$1009,$Q$17:$Q$1009,"&gt;=4,5",$T$17:$T$1009,"&gt;=2"),2)</f>
        <v>0</v>
      </c>
      <c r="AF1020" s="143"/>
    </row>
    <row r="1021" spans="1:35">
      <c r="B1021" s="142"/>
      <c r="C1021" s="110">
        <v>30</v>
      </c>
      <c r="D1021" s="92">
        <v>0.03</v>
      </c>
      <c r="E1021" s="111">
        <f>ROUND(C1021/100+D1021*2,3)</f>
        <v>0.36</v>
      </c>
      <c r="F1021" s="84">
        <v>0.3</v>
      </c>
      <c r="G1021" s="84">
        <v>0.25</v>
      </c>
      <c r="H1021" s="84">
        <v>0.35</v>
      </c>
      <c r="I1021" s="778">
        <v>0.4</v>
      </c>
      <c r="J1021" s="84">
        <v>0.45</v>
      </c>
      <c r="K1021" s="858">
        <v>0.5</v>
      </c>
      <c r="L1021" s="909">
        <f t="shared" ref="L1021:L1028" si="429">ROUND(E1021+0.1,3)</f>
        <v>0.46</v>
      </c>
      <c r="M1021" s="778"/>
      <c r="N1021" s="143"/>
      <c r="P1021" s="85">
        <v>40</v>
      </c>
      <c r="Q1021" s="93">
        <f t="shared" si="428"/>
        <v>40</v>
      </c>
      <c r="S1021" s="85" t="s">
        <v>264</v>
      </c>
      <c r="T1021" s="93">
        <f>ROUND(SUMIFS($V$17:$V$1009,$Q$17:$Q$1009,"&lt;1,5",$T$17:$T$1009,"&gt;=1,5"),2)</f>
        <v>179.63</v>
      </c>
      <c r="U1021" s="93">
        <f>ROUND(SUMIFS($V$17:$V$1009,$Q$17:$Q$1009,"&gt;=1,5",$Q$17:$Q$1009,"&lt;3",$T$17:$T$1009,"&gt;=1,5"),2)</f>
        <v>614.64</v>
      </c>
      <c r="V1021" s="93">
        <f>ROUND(SUMIFS($V$17:$V$1009,$Q$17:$Q$1009,"&gt;=3",$Q$17:$Q$1009,"&lt;4,5",$T$17:$T$1009,"&gt;=1,5"),2)</f>
        <v>0</v>
      </c>
      <c r="W1021" s="93">
        <f>ROUND(SUMIFS($V$17:$V$1009,$Q$17:$Q$1009,"&gt;=4,5",$T$17:$T$1009,"&gt;=1,5"),2)</f>
        <v>0</v>
      </c>
      <c r="AF1021" s="143"/>
    </row>
    <row r="1022" spans="1:35">
      <c r="B1022" s="142"/>
      <c r="C1022" s="110">
        <v>40</v>
      </c>
      <c r="D1022" s="92">
        <v>4.4999999999999998E-2</v>
      </c>
      <c r="E1022" s="111">
        <f t="shared" ref="E1022:E1028" si="430">ROUND(C1022/100+D1022*2,3)</f>
        <v>0.49</v>
      </c>
      <c r="F1022" s="84">
        <v>0.3</v>
      </c>
      <c r="G1022" s="84">
        <v>0.35</v>
      </c>
      <c r="H1022" s="84">
        <v>0.45</v>
      </c>
      <c r="I1022" s="778">
        <v>0.5</v>
      </c>
      <c r="J1022" s="84">
        <v>0.55000000000000004</v>
      </c>
      <c r="K1022" s="858">
        <v>0.5</v>
      </c>
      <c r="L1022" s="909">
        <f t="shared" si="429"/>
        <v>0.59</v>
      </c>
      <c r="M1022" s="778">
        <v>0.25</v>
      </c>
      <c r="N1022" s="143"/>
      <c r="P1022" s="85">
        <v>60</v>
      </c>
      <c r="Q1022" s="93">
        <f t="shared" si="428"/>
        <v>64</v>
      </c>
      <c r="T1022" s="112"/>
      <c r="U1022" s="112"/>
      <c r="V1022" s="112"/>
      <c r="W1022" s="112"/>
      <c r="X1022" s="112"/>
      <c r="AF1022" s="143"/>
    </row>
    <row r="1023" spans="1:35" ht="11.25" customHeight="1">
      <c r="B1023" s="142"/>
      <c r="C1023" s="110">
        <v>60</v>
      </c>
      <c r="D1023" s="92">
        <v>0.06</v>
      </c>
      <c r="E1023" s="111">
        <f t="shared" si="430"/>
        <v>0.72</v>
      </c>
      <c r="F1023" s="84">
        <v>0.3</v>
      </c>
      <c r="G1023" s="84">
        <v>0.4</v>
      </c>
      <c r="H1023" s="84">
        <v>0.5</v>
      </c>
      <c r="I1023" s="778">
        <v>0.55000000000000004</v>
      </c>
      <c r="J1023" s="84">
        <v>0.6</v>
      </c>
      <c r="K1023" s="858">
        <v>0.5</v>
      </c>
      <c r="L1023" s="909">
        <f t="shared" si="429"/>
        <v>0.82</v>
      </c>
      <c r="M1023" s="778">
        <v>0.35</v>
      </c>
      <c r="N1023" s="143"/>
      <c r="P1023" s="85">
        <v>80</v>
      </c>
      <c r="Q1023" s="93">
        <f t="shared" si="428"/>
        <v>64</v>
      </c>
      <c r="S1023" s="1378" t="s">
        <v>265</v>
      </c>
      <c r="T1023" s="1380"/>
      <c r="U1023" s="1380"/>
      <c r="V1023" s="1380"/>
      <c r="W1023" s="1379"/>
      <c r="X1023" s="109"/>
      <c r="Y1023" s="1404" t="s">
        <v>1270</v>
      </c>
      <c r="Z1023" s="1405"/>
      <c r="AF1023" s="143"/>
    </row>
    <row r="1024" spans="1:35" ht="11.25" customHeight="1">
      <c r="B1024" s="142"/>
      <c r="C1024" s="110">
        <v>80</v>
      </c>
      <c r="D1024" s="92">
        <v>7.1999999999999995E-2</v>
      </c>
      <c r="E1024" s="111">
        <f t="shared" si="430"/>
        <v>0.94399999999999995</v>
      </c>
      <c r="F1024" s="84">
        <v>0.3</v>
      </c>
      <c r="G1024" s="84">
        <v>0.4</v>
      </c>
      <c r="H1024" s="84">
        <v>0.5</v>
      </c>
      <c r="I1024" s="778">
        <v>0.55000000000000004</v>
      </c>
      <c r="J1024" s="84">
        <v>0.6</v>
      </c>
      <c r="K1024" s="858">
        <v>0.5</v>
      </c>
      <c r="L1024" s="909">
        <f t="shared" si="429"/>
        <v>1.044</v>
      </c>
      <c r="M1024" s="778">
        <v>0.45</v>
      </c>
      <c r="N1024" s="143"/>
      <c r="P1024" s="85">
        <v>100</v>
      </c>
      <c r="Q1024" s="93">
        <f t="shared" si="428"/>
        <v>119</v>
      </c>
      <c r="S1024" s="85" t="s">
        <v>251</v>
      </c>
      <c r="T1024" s="85" t="s">
        <v>252</v>
      </c>
      <c r="U1024" s="85" t="s">
        <v>253</v>
      </c>
      <c r="V1024" s="85" t="s">
        <v>254</v>
      </c>
      <c r="W1024" s="86" t="s">
        <v>256</v>
      </c>
      <c r="X1024" s="109"/>
      <c r="Y1024" s="1406" t="s">
        <v>266</v>
      </c>
      <c r="Z1024" s="1407"/>
      <c r="AF1024" s="143"/>
    </row>
    <row r="1025" spans="1:35">
      <c r="B1025" s="142"/>
      <c r="C1025" s="110">
        <v>100</v>
      </c>
      <c r="D1025" s="92">
        <v>0.08</v>
      </c>
      <c r="E1025" s="111">
        <f t="shared" si="430"/>
        <v>1.1599999999999999</v>
      </c>
      <c r="F1025" s="84">
        <v>0.3</v>
      </c>
      <c r="G1025" s="84">
        <v>0.45</v>
      </c>
      <c r="H1025" s="84">
        <v>0.55000000000000004</v>
      </c>
      <c r="I1025" s="778">
        <v>0.6</v>
      </c>
      <c r="J1025" s="84">
        <v>0.65</v>
      </c>
      <c r="K1025" s="858">
        <v>0.5</v>
      </c>
      <c r="L1025" s="909">
        <f t="shared" si="429"/>
        <v>1.26</v>
      </c>
      <c r="M1025" s="778">
        <v>0.55000000000000004</v>
      </c>
      <c r="N1025" s="143"/>
      <c r="P1025" s="85">
        <v>120</v>
      </c>
      <c r="Q1025" s="93">
        <f t="shared" si="428"/>
        <v>22</v>
      </c>
      <c r="S1025" s="85" t="s">
        <v>262</v>
      </c>
      <c r="T1025" s="93">
        <f>ROUND(SUMIFS($AA$17:$AA$1009,$Q$17:$Q$1009,"&lt;1,5",$T$17:$T$1009,"&lt;0,8"),2)</f>
        <v>0</v>
      </c>
      <c r="U1025" s="93">
        <f>ROUND(SUMIFS($AA$17:$AA$1009,$Q$17:$Q$1009,"&gt;=1,5",$Q$17:$Q$1009,"&lt;3",$T$17:$T$1009,"&lt;0,8"),2)</f>
        <v>0</v>
      </c>
      <c r="V1025" s="93">
        <f>ROUND(SUMIFS($AA$17:$AA$1009,$Q$17:$Q$1009,"&gt;=3",$Q$17:$Q$1009,"&lt;4,5",$T$17:$T$1009,"&lt;,8"),2)</f>
        <v>0</v>
      </c>
      <c r="W1025" s="93">
        <f>ROUND(SUMIFS($AA$17:$AA$1009,$Q$17:$Q$1009,"&gt;=4,5",$T$17:$T$1009,"&lt;0,8"),2)</f>
        <v>0</v>
      </c>
      <c r="X1025" s="61"/>
      <c r="Y1025" s="88" t="s">
        <v>267</v>
      </c>
      <c r="Z1025" s="88" t="s">
        <v>268</v>
      </c>
      <c r="AF1025" s="143"/>
    </row>
    <row r="1026" spans="1:35">
      <c r="B1026" s="142"/>
      <c r="C1026" s="110">
        <v>120</v>
      </c>
      <c r="D1026" s="92">
        <v>9.6000000000000002E-2</v>
      </c>
      <c r="E1026" s="111">
        <f t="shared" si="430"/>
        <v>1.3919999999999999</v>
      </c>
      <c r="F1026" s="84">
        <v>0.3</v>
      </c>
      <c r="G1026" s="84">
        <v>0.45</v>
      </c>
      <c r="H1026" s="84">
        <v>0.55000000000000004</v>
      </c>
      <c r="I1026" s="778">
        <v>0.6</v>
      </c>
      <c r="J1026" s="84">
        <v>0.65</v>
      </c>
      <c r="K1026" s="858">
        <v>0.5</v>
      </c>
      <c r="L1026" s="909">
        <f t="shared" si="429"/>
        <v>1.492</v>
      </c>
      <c r="M1026" s="778">
        <v>0.7</v>
      </c>
      <c r="N1026" s="143"/>
      <c r="P1026" s="85">
        <v>150</v>
      </c>
      <c r="Q1026" s="93">
        <f t="shared" si="428"/>
        <v>0</v>
      </c>
      <c r="S1026" s="85" t="s">
        <v>269</v>
      </c>
      <c r="T1026" s="93">
        <f>ROUND(SUMIFS($AA$17:$AA$1009,$Q$17:$Q$1009,"&lt;1,5",$T$17:$T$1009,"&gt;=0,8",$T$17:$T$1009,"&lt;1,5"),2)</f>
        <v>0</v>
      </c>
      <c r="U1026" s="93">
        <f>ROUND(SUMIFS($AA$17:$AA$1009,$Q$17:$Q$1009,"&gt;=1,5",$Q$17:$Q$1009,"&lt;3",$T$17:$T$1009,"&gt;=0,8",$T$17:$T$1009,"&lt;1,5"),2)</f>
        <v>0</v>
      </c>
      <c r="V1026" s="93">
        <f>ROUND(SUMIFS($AA$17:$AA$1009,$Q$17:$Q$1009,"&gt;=3",$Q$17:$Q$1009,"&lt;4,5",$T$17:$T$1009,"&gt;=0,8",$T$17:$T$1009,"&lt;1,5"),2)</f>
        <v>0</v>
      </c>
      <c r="W1026" s="93">
        <f>ROUND(SUMIFS($AA$17:$AA$1009,$Q$17:$Q$1009,"&gt;=4,5",$T$17:$T$1009,"&gt;=0,8",$T$17:$T$1009,"&lt;1,5"),2)</f>
        <v>0</v>
      </c>
      <c r="X1026" s="113"/>
      <c r="Y1026" s="93">
        <f>ROUND(SUMIF($T$17:$T$1009,"&lt;1,5",$P$17:$P$1009),2)</f>
        <v>0</v>
      </c>
      <c r="Z1026" s="93">
        <f>ROUND(SUMIF($T$17:$T$1009,"&gt;=1,5",$P$17:$P$1009),2)</f>
        <v>157.07</v>
      </c>
      <c r="AF1026" s="143"/>
    </row>
    <row r="1027" spans="1:35" ht="12" customHeight="1">
      <c r="B1027" s="142"/>
      <c r="C1027" s="110">
        <v>150</v>
      </c>
      <c r="D1027" s="92">
        <v>0.12</v>
      </c>
      <c r="E1027" s="111">
        <f t="shared" si="430"/>
        <v>1.74</v>
      </c>
      <c r="F1027" s="84">
        <v>0.3</v>
      </c>
      <c r="G1027" s="84">
        <v>0.5</v>
      </c>
      <c r="H1027" s="84">
        <v>0.6</v>
      </c>
      <c r="I1027" s="778">
        <v>0.65</v>
      </c>
      <c r="J1027" s="84">
        <v>0.7</v>
      </c>
      <c r="K1027" s="858">
        <v>0.5</v>
      </c>
      <c r="L1027" s="909">
        <f t="shared" si="429"/>
        <v>1.84</v>
      </c>
      <c r="M1027" s="778">
        <v>0.85</v>
      </c>
      <c r="N1027" s="143"/>
      <c r="P1027" s="85">
        <v>200</v>
      </c>
      <c r="Q1027" s="93">
        <f t="shared" si="428"/>
        <v>0</v>
      </c>
      <c r="S1027" s="85" t="s">
        <v>264</v>
      </c>
      <c r="T1027" s="93">
        <f>ROUND(SUMIFS($AA$17:$AA$1009,$Q$17:$Q$1009,"&lt;1,5",$T$17:$T$1009,"&gt;=1,5"),2)</f>
        <v>49.21</v>
      </c>
      <c r="U1027" s="93">
        <f>ROUND(SUMIFS($AA$17:$AA$1009,$Q$17:$Q$1009,"&gt;=1,5",$Q$17:$Q$1009,"&lt;3",$T$17:$T$1009,"&gt;=1,5"),2)</f>
        <v>177.73</v>
      </c>
      <c r="V1027" s="93">
        <f>ROUND(SUMIFS($AA$17:$AA$1009,$Q$17:$Q$1009,"&gt;=3",$Q$17:$Q$1009,"&lt;4,5",$T$17:$T$1009,"&gt;=1,5"),2)</f>
        <v>0</v>
      </c>
      <c r="W1027" s="93">
        <f>ROUND(SUMIFS($AA$17:$AA$1009,$Q$17:$Q$1009,"&gt;=4,5",$T$17:$T$1009,"&gt;=1,5"),2)</f>
        <v>0</v>
      </c>
      <c r="X1027" s="112"/>
      <c r="Y1027" s="112"/>
      <c r="AF1027" s="143"/>
    </row>
    <row r="1028" spans="1:35">
      <c r="B1028" s="142"/>
      <c r="C1028" s="115">
        <v>200</v>
      </c>
      <c r="D1028" s="92">
        <v>0.18</v>
      </c>
      <c r="E1028" s="111">
        <f t="shared" si="430"/>
        <v>2.36</v>
      </c>
      <c r="F1028" s="84">
        <v>0.3</v>
      </c>
      <c r="G1028" s="84">
        <v>0.6</v>
      </c>
      <c r="H1028" s="84">
        <v>0.7</v>
      </c>
      <c r="I1028" s="778">
        <v>0.75</v>
      </c>
      <c r="J1028" s="84">
        <v>0.8</v>
      </c>
      <c r="K1028" s="858">
        <v>0.5</v>
      </c>
      <c r="L1028" s="909">
        <f t="shared" si="429"/>
        <v>2.46</v>
      </c>
      <c r="M1028" s="778"/>
      <c r="N1028" s="143"/>
      <c r="X1028" s="112"/>
      <c r="Y1028" s="112"/>
      <c r="AC1028" s="112"/>
      <c r="AF1028" s="146"/>
    </row>
    <row r="1029" spans="1:35" ht="11.25" customHeight="1">
      <c r="B1029" s="142"/>
      <c r="C1029" s="792" t="s">
        <v>1168</v>
      </c>
      <c r="D1029" s="792"/>
      <c r="E1029" s="792"/>
      <c r="F1029" s="792"/>
      <c r="G1029" s="792"/>
      <c r="H1029" s="792"/>
      <c r="I1029" s="908"/>
      <c r="J1029" s="792"/>
      <c r="L1029" s="792"/>
      <c r="N1029" s="143"/>
      <c r="AF1029" s="143"/>
    </row>
    <row r="1030" spans="1:35" ht="11.25" customHeight="1">
      <c r="B1030" s="142"/>
      <c r="C1030" s="103" t="s">
        <v>1169</v>
      </c>
      <c r="D1030" s="103"/>
      <c r="E1030" s="103"/>
      <c r="F1030" s="103"/>
      <c r="G1030" s="103"/>
      <c r="H1030" s="103"/>
      <c r="I1030" s="879"/>
      <c r="J1030" s="103"/>
      <c r="L1030" s="103"/>
      <c r="N1030" s="143"/>
      <c r="AF1030" s="143"/>
    </row>
    <row r="1031" spans="1:35" ht="11.25" customHeight="1">
      <c r="B1031" s="142"/>
      <c r="C1031" s="103" t="s">
        <v>1170</v>
      </c>
      <c r="D1031" s="103"/>
      <c r="E1031" s="103"/>
      <c r="F1031" s="103"/>
      <c r="G1031" s="103"/>
      <c r="H1031" s="103"/>
      <c r="I1031" s="879"/>
      <c r="J1031" s="103"/>
      <c r="L1031" s="103"/>
      <c r="N1031" s="143"/>
      <c r="AF1031" s="143"/>
    </row>
    <row r="1032" spans="1:35" ht="11.25" hidden="1" customHeight="1">
      <c r="B1032" s="142"/>
      <c r="C1032" s="103" t="s">
        <v>1171</v>
      </c>
      <c r="D1032" s="103"/>
      <c r="E1032" s="103"/>
      <c r="F1032" s="103"/>
      <c r="G1032" s="103"/>
      <c r="H1032" s="103"/>
      <c r="I1032" s="879"/>
      <c r="J1032" s="103"/>
      <c r="L1032" s="103"/>
      <c r="N1032" s="143"/>
      <c r="AF1032" s="143"/>
    </row>
    <row r="1033" spans="1:35" ht="12" thickBot="1">
      <c r="B1033" s="144"/>
      <c r="C1033" s="859" t="s">
        <v>1387</v>
      </c>
      <c r="D1033" s="859"/>
      <c r="E1033" s="859"/>
      <c r="F1033" s="859"/>
      <c r="G1033" s="859"/>
      <c r="H1033" s="859"/>
      <c r="I1033" s="880"/>
      <c r="J1033" s="147"/>
      <c r="K1033" s="147"/>
      <c r="L1033" s="859"/>
      <c r="M1033" s="147"/>
      <c r="N1033" s="145"/>
      <c r="O1033" s="147"/>
      <c r="P1033" s="147"/>
      <c r="Q1033" s="147"/>
      <c r="R1033" s="147"/>
      <c r="S1033" s="147"/>
      <c r="T1033" s="147"/>
      <c r="U1033" s="147"/>
      <c r="V1033" s="147"/>
      <c r="W1033" s="147"/>
      <c r="X1033" s="147"/>
      <c r="Y1033" s="147"/>
      <c r="Z1033" s="147"/>
      <c r="AA1033" s="147"/>
      <c r="AB1033" s="147"/>
      <c r="AC1033" s="147"/>
      <c r="AD1033" s="147"/>
      <c r="AE1033" s="147"/>
      <c r="AF1033" s="145"/>
    </row>
    <row r="1034" spans="1:35" ht="12" thickBot="1"/>
    <row r="1035" spans="1:35" ht="15" customHeight="1">
      <c r="A1035" s="1066" t="s">
        <v>16</v>
      </c>
      <c r="B1035" s="1067"/>
      <c r="C1035" s="1067"/>
      <c r="D1035" s="1067"/>
      <c r="E1035" s="1067"/>
      <c r="F1035" s="1067"/>
      <c r="G1035" s="1067"/>
      <c r="H1035" s="1067"/>
      <c r="I1035" s="1067"/>
      <c r="J1035" s="1067"/>
      <c r="K1035" s="1067"/>
      <c r="L1035" s="1067"/>
      <c r="M1035" s="1067"/>
      <c r="N1035" s="1067"/>
      <c r="O1035" s="1067"/>
      <c r="P1035" s="1067"/>
      <c r="Q1035" s="1067"/>
      <c r="R1035" s="1067"/>
      <c r="S1035" s="1067"/>
      <c r="T1035" s="1067"/>
      <c r="U1035" s="1067"/>
      <c r="V1035" s="1067"/>
      <c r="W1035" s="1067"/>
      <c r="X1035" s="1067"/>
      <c r="Y1035" s="1067"/>
      <c r="Z1035" s="1067"/>
      <c r="AA1035" s="1067"/>
      <c r="AB1035" s="1067"/>
      <c r="AC1035" s="1067"/>
      <c r="AD1035" s="1067"/>
      <c r="AE1035" s="1067"/>
      <c r="AF1035" s="1067"/>
      <c r="AG1035" s="1067"/>
      <c r="AH1035" s="1067"/>
      <c r="AI1035" s="1068"/>
    </row>
    <row r="1036" spans="1:35" ht="15" customHeight="1">
      <c r="A1036" s="1029" t="s">
        <v>44</v>
      </c>
      <c r="B1036" s="1030"/>
      <c r="C1036" s="1030"/>
      <c r="D1036" s="1030"/>
      <c r="E1036" s="1030"/>
      <c r="F1036" s="1030"/>
      <c r="G1036" s="1030"/>
      <c r="H1036" s="1030"/>
      <c r="I1036" s="1030"/>
      <c r="J1036" s="1030"/>
      <c r="K1036" s="1030"/>
      <c r="L1036" s="1030"/>
      <c r="M1036" s="1030"/>
      <c r="N1036" s="1030"/>
      <c r="O1036" s="1030"/>
      <c r="P1036" s="1030"/>
      <c r="Q1036" s="1030"/>
      <c r="R1036" s="1030"/>
      <c r="S1036" s="1030"/>
      <c r="T1036" s="1030"/>
      <c r="U1036" s="1030"/>
      <c r="V1036" s="1030"/>
      <c r="W1036" s="1030"/>
      <c r="X1036" s="1030"/>
      <c r="Y1036" s="1030"/>
      <c r="Z1036" s="1030"/>
      <c r="AA1036" s="1030"/>
      <c r="AB1036" s="1030"/>
      <c r="AC1036" s="1030"/>
      <c r="AD1036" s="1030"/>
      <c r="AE1036" s="1030"/>
      <c r="AF1036" s="1030"/>
      <c r="AG1036" s="1030"/>
      <c r="AH1036" s="1030"/>
      <c r="AI1036" s="1031"/>
    </row>
    <row r="1037" spans="1:35" ht="15" customHeight="1">
      <c r="A1037" s="1029" t="s">
        <v>45</v>
      </c>
      <c r="B1037" s="1030"/>
      <c r="C1037" s="1030"/>
      <c r="D1037" s="1030"/>
      <c r="E1037" s="1030"/>
      <c r="F1037" s="1030"/>
      <c r="G1037" s="1030"/>
      <c r="H1037" s="1030"/>
      <c r="I1037" s="1030"/>
      <c r="J1037" s="1030"/>
      <c r="K1037" s="1030"/>
      <c r="L1037" s="1030"/>
      <c r="M1037" s="1030"/>
      <c r="N1037" s="1030"/>
      <c r="O1037" s="1030"/>
      <c r="P1037" s="1030"/>
      <c r="Q1037" s="1030"/>
      <c r="R1037" s="1030"/>
      <c r="S1037" s="1030"/>
      <c r="T1037" s="1030"/>
      <c r="U1037" s="1030"/>
      <c r="V1037" s="1030"/>
      <c r="W1037" s="1030"/>
      <c r="X1037" s="1030"/>
      <c r="Y1037" s="1030"/>
      <c r="Z1037" s="1030"/>
      <c r="AA1037" s="1030"/>
      <c r="AB1037" s="1030"/>
      <c r="AC1037" s="1030"/>
      <c r="AD1037" s="1030"/>
      <c r="AE1037" s="1030"/>
      <c r="AF1037" s="1030"/>
      <c r="AG1037" s="1030"/>
      <c r="AH1037" s="1030"/>
      <c r="AI1037" s="1031"/>
    </row>
    <row r="1038" spans="1:35" ht="15" customHeight="1">
      <c r="A1038" s="1029" t="s">
        <v>270</v>
      </c>
      <c r="B1038" s="1030"/>
      <c r="C1038" s="1030"/>
      <c r="D1038" s="1030"/>
      <c r="E1038" s="1030"/>
      <c r="F1038" s="1030"/>
      <c r="G1038" s="1030"/>
      <c r="H1038" s="1030"/>
      <c r="I1038" s="1030"/>
      <c r="J1038" s="1030"/>
      <c r="K1038" s="1030"/>
      <c r="L1038" s="1030"/>
      <c r="M1038" s="1030"/>
      <c r="N1038" s="1030"/>
      <c r="O1038" s="1030"/>
      <c r="P1038" s="1030"/>
      <c r="Q1038" s="1030"/>
      <c r="R1038" s="1030"/>
      <c r="S1038" s="1030"/>
      <c r="T1038" s="1030"/>
      <c r="U1038" s="1030"/>
      <c r="V1038" s="1030"/>
      <c r="W1038" s="1030"/>
      <c r="X1038" s="1030"/>
      <c r="Y1038" s="1030"/>
      <c r="Z1038" s="1030"/>
      <c r="AA1038" s="1030"/>
      <c r="AB1038" s="1030"/>
      <c r="AC1038" s="1030"/>
      <c r="AD1038" s="1030"/>
      <c r="AE1038" s="1030"/>
      <c r="AF1038" s="1030"/>
      <c r="AG1038" s="1030"/>
      <c r="AH1038" s="1030"/>
      <c r="AI1038" s="1031"/>
    </row>
    <row r="1039" spans="1:35" ht="15" customHeight="1">
      <c r="A1039" s="1074"/>
      <c r="B1039" s="1075"/>
      <c r="C1039" s="1075"/>
      <c r="D1039" s="1075"/>
      <c r="E1039" s="1075"/>
      <c r="F1039" s="1075"/>
      <c r="G1039" s="1075"/>
      <c r="H1039" s="1075"/>
      <c r="I1039" s="1075"/>
      <c r="J1039" s="1075"/>
      <c r="K1039" s="1075"/>
      <c r="L1039" s="1075"/>
      <c r="M1039" s="1075"/>
      <c r="N1039" s="1075"/>
      <c r="O1039" s="1075"/>
      <c r="P1039" s="1075"/>
      <c r="Q1039" s="1075"/>
      <c r="R1039" s="1075"/>
      <c r="S1039" s="1075"/>
      <c r="T1039" s="1075"/>
      <c r="U1039" s="1075"/>
      <c r="V1039" s="1075"/>
      <c r="W1039" s="1075"/>
      <c r="X1039" s="1075"/>
      <c r="Y1039" s="1075"/>
      <c r="Z1039" s="1075"/>
      <c r="AA1039" s="1075"/>
      <c r="AB1039" s="1075"/>
      <c r="AC1039" s="1075"/>
      <c r="AD1039" s="1075"/>
      <c r="AE1039" s="1075"/>
      <c r="AF1039" s="1075"/>
      <c r="AG1039" s="1075"/>
      <c r="AH1039" s="1075"/>
      <c r="AI1039" s="1076"/>
    </row>
    <row r="1040" spans="1:35" ht="15" customHeight="1">
      <c r="A1040" s="1074"/>
      <c r="B1040" s="1075"/>
      <c r="C1040" s="1075"/>
      <c r="D1040" s="1075"/>
      <c r="E1040" s="1075"/>
      <c r="F1040" s="1075"/>
      <c r="G1040" s="1075"/>
      <c r="H1040" s="1075"/>
      <c r="I1040" s="1075"/>
      <c r="J1040" s="1075"/>
      <c r="K1040" s="1075"/>
      <c r="L1040" s="1075"/>
      <c r="M1040" s="1075"/>
      <c r="N1040" s="1075"/>
      <c r="O1040" s="1075"/>
      <c r="P1040" s="1075"/>
      <c r="Q1040" s="1075"/>
      <c r="R1040" s="1075"/>
      <c r="S1040" s="1075"/>
      <c r="T1040" s="1075"/>
      <c r="U1040" s="1075"/>
      <c r="V1040" s="1075"/>
      <c r="W1040" s="1075"/>
      <c r="X1040" s="1075"/>
      <c r="Y1040" s="1075"/>
      <c r="Z1040" s="1075"/>
      <c r="AA1040" s="1075"/>
      <c r="AB1040" s="1075"/>
      <c r="AC1040" s="1075"/>
      <c r="AD1040" s="1075"/>
      <c r="AE1040" s="1075"/>
      <c r="AF1040" s="1075"/>
      <c r="AG1040" s="1075"/>
      <c r="AH1040" s="1075"/>
      <c r="AI1040" s="1076"/>
    </row>
    <row r="1041" spans="1:35" ht="15" customHeight="1">
      <c r="A1041" s="1074"/>
      <c r="B1041" s="1075"/>
      <c r="C1041" s="1075"/>
      <c r="D1041" s="1075"/>
      <c r="E1041" s="1075"/>
      <c r="F1041" s="1075"/>
      <c r="G1041" s="1075"/>
      <c r="H1041" s="1075"/>
      <c r="I1041" s="1075"/>
      <c r="J1041" s="1075"/>
      <c r="K1041" s="1075"/>
      <c r="L1041" s="1075"/>
      <c r="M1041" s="1075"/>
      <c r="N1041" s="1075"/>
      <c r="O1041" s="1075"/>
      <c r="P1041" s="1075"/>
      <c r="Q1041" s="1075"/>
      <c r="R1041" s="1075"/>
      <c r="S1041" s="1075"/>
      <c r="T1041" s="1075"/>
      <c r="U1041" s="1075"/>
      <c r="V1041" s="1075"/>
      <c r="W1041" s="1075"/>
      <c r="X1041" s="1075"/>
      <c r="Y1041" s="1075"/>
      <c r="Z1041" s="1075"/>
      <c r="AA1041" s="1075"/>
      <c r="AB1041" s="1075"/>
      <c r="AC1041" s="1075"/>
      <c r="AD1041" s="1075"/>
      <c r="AE1041" s="1075"/>
      <c r="AF1041" s="1075"/>
      <c r="AG1041" s="1075"/>
      <c r="AH1041" s="1075"/>
      <c r="AI1041" s="1076"/>
    </row>
    <row r="1042" spans="1:35" ht="15" customHeight="1">
      <c r="A1042" s="1074" t="s">
        <v>46</v>
      </c>
      <c r="B1042" s="1075"/>
      <c r="C1042" s="1075"/>
      <c r="D1042" s="1075"/>
      <c r="E1042" s="1075"/>
      <c r="F1042" s="1075"/>
      <c r="G1042" s="1075"/>
      <c r="H1042" s="1075"/>
      <c r="I1042" s="1075"/>
      <c r="J1042" s="1075"/>
      <c r="K1042" s="1075"/>
      <c r="L1042" s="1075"/>
      <c r="M1042" s="1075"/>
      <c r="N1042" s="1075"/>
      <c r="O1042" s="1075"/>
      <c r="P1042" s="1075"/>
      <c r="Q1042" s="1075"/>
      <c r="R1042" s="1075"/>
      <c r="S1042" s="1075"/>
      <c r="T1042" s="1075"/>
      <c r="U1042" s="1075"/>
      <c r="V1042" s="1075"/>
      <c r="W1042" s="1075"/>
      <c r="X1042" s="1075"/>
      <c r="Y1042" s="1075"/>
      <c r="Z1042" s="1075"/>
      <c r="AA1042" s="1075"/>
      <c r="AB1042" s="1075"/>
      <c r="AC1042" s="1075"/>
      <c r="AD1042" s="1075"/>
      <c r="AE1042" s="1075"/>
      <c r="AF1042" s="1075"/>
      <c r="AG1042" s="1075"/>
      <c r="AH1042" s="1075"/>
      <c r="AI1042" s="1076"/>
    </row>
    <row r="1043" spans="1:35" ht="20.100000000000001" customHeight="1">
      <c r="A1043" s="1038" t="str">
        <f>NOME_TÉCNICO</f>
        <v>FERNANDA BASTOS ALVES</v>
      </c>
      <c r="B1043" s="1039"/>
      <c r="C1043" s="1039"/>
      <c r="D1043" s="1039"/>
      <c r="E1043" s="1039"/>
      <c r="F1043" s="1039"/>
      <c r="G1043" s="1039"/>
      <c r="H1043" s="1039"/>
      <c r="I1043" s="1039"/>
      <c r="J1043" s="1039"/>
      <c r="K1043" s="1039"/>
      <c r="L1043" s="1039"/>
      <c r="M1043" s="1039"/>
      <c r="N1043" s="1039"/>
      <c r="O1043" s="1039"/>
      <c r="P1043" s="1039"/>
      <c r="Q1043" s="1039"/>
      <c r="R1043" s="1039"/>
      <c r="S1043" s="1039"/>
      <c r="T1043" s="1039"/>
      <c r="U1043" s="1039"/>
      <c r="V1043" s="1039"/>
      <c r="W1043" s="1039"/>
      <c r="X1043" s="1039"/>
      <c r="Y1043" s="1039"/>
      <c r="Z1043" s="1039"/>
      <c r="AA1043" s="1039"/>
      <c r="AB1043" s="1039"/>
      <c r="AC1043" s="1039"/>
      <c r="AD1043" s="1039"/>
      <c r="AE1043" s="1039"/>
      <c r="AF1043" s="1039"/>
      <c r="AG1043" s="1039"/>
      <c r="AH1043" s="1039"/>
      <c r="AI1043" s="1040"/>
    </row>
    <row r="1044" spans="1:35" ht="15" customHeight="1" thickBot="1">
      <c r="A1044" s="1081" t="str">
        <f>PROFISSÃO_TÉCNICO</f>
        <v>ENGENHEIRA CIVIL CREA-SC 163.653-1</v>
      </c>
      <c r="B1044" s="1082"/>
      <c r="C1044" s="1082"/>
      <c r="D1044" s="1082"/>
      <c r="E1044" s="1082"/>
      <c r="F1044" s="1082"/>
      <c r="G1044" s="1082"/>
      <c r="H1044" s="1082"/>
      <c r="I1044" s="1082"/>
      <c r="J1044" s="1082"/>
      <c r="K1044" s="1082"/>
      <c r="L1044" s="1082"/>
      <c r="M1044" s="1082"/>
      <c r="N1044" s="1082"/>
      <c r="O1044" s="1082"/>
      <c r="P1044" s="1082"/>
      <c r="Q1044" s="1082"/>
      <c r="R1044" s="1082"/>
      <c r="S1044" s="1082"/>
      <c r="T1044" s="1082"/>
      <c r="U1044" s="1082"/>
      <c r="V1044" s="1082"/>
      <c r="W1044" s="1082"/>
      <c r="X1044" s="1082"/>
      <c r="Y1044" s="1082"/>
      <c r="Z1044" s="1082"/>
      <c r="AA1044" s="1082"/>
      <c r="AB1044" s="1082"/>
      <c r="AC1044" s="1082"/>
      <c r="AD1044" s="1082"/>
      <c r="AE1044" s="1082"/>
      <c r="AF1044" s="1082"/>
      <c r="AG1044" s="1082"/>
      <c r="AH1044" s="1082"/>
      <c r="AI1044" s="1083"/>
    </row>
    <row r="1045" spans="1:35" ht="15" customHeight="1">
      <c r="Q1045" s="116"/>
      <c r="R1045" s="116"/>
      <c r="S1045" s="116"/>
    </row>
    <row r="1046" spans="1:35">
      <c r="Q1046" s="116"/>
      <c r="R1046" s="116"/>
      <c r="S1046" s="116"/>
    </row>
    <row r="1047" spans="1:35">
      <c r="Q1047" s="116"/>
      <c r="R1047" s="116"/>
      <c r="S1047" s="116"/>
    </row>
    <row r="1048" spans="1:35">
      <c r="Q1048" s="116"/>
      <c r="R1048" s="116"/>
      <c r="S1048" s="116"/>
    </row>
    <row r="1049" spans="1:35">
      <c r="Q1049" s="116"/>
      <c r="R1049" s="116"/>
      <c r="S1049" s="116"/>
    </row>
    <row r="1050" spans="1:35">
      <c r="Q1050" s="116"/>
      <c r="R1050" s="116"/>
      <c r="S1050" s="116"/>
    </row>
    <row r="1051" spans="1:35">
      <c r="Q1051" s="116"/>
      <c r="R1051" s="116"/>
      <c r="S1051" s="116"/>
    </row>
    <row r="1052" spans="1:35">
      <c r="Q1052" s="116"/>
      <c r="R1052" s="116"/>
      <c r="S1052" s="116"/>
    </row>
    <row r="1053" spans="1:35">
      <c r="Q1053" s="116"/>
      <c r="R1053" s="116"/>
      <c r="S1053" s="116"/>
    </row>
    <row r="1054" spans="1:35">
      <c r="Q1054" s="116"/>
      <c r="R1054" s="116"/>
      <c r="S1054" s="116"/>
    </row>
    <row r="1055" spans="1:35">
      <c r="Q1055" s="116"/>
      <c r="R1055" s="116"/>
      <c r="S1055" s="116"/>
    </row>
    <row r="1056" spans="1:35">
      <c r="Q1056" s="116"/>
      <c r="R1056" s="116"/>
      <c r="S1056" s="116"/>
    </row>
    <row r="1057" spans="17:19">
      <c r="Q1057" s="116"/>
      <c r="R1057" s="116"/>
      <c r="S1057" s="116"/>
    </row>
    <row r="1058" spans="17:19">
      <c r="Q1058" s="116"/>
      <c r="R1058" s="116"/>
      <c r="S1058" s="116"/>
    </row>
    <row r="1059" spans="17:19">
      <c r="Q1059" s="116"/>
      <c r="R1059" s="116"/>
      <c r="S1059" s="116"/>
    </row>
    <row r="1060" spans="17:19">
      <c r="Q1060" s="116"/>
      <c r="R1060" s="116"/>
      <c r="S1060" s="116"/>
    </row>
    <row r="1061" spans="17:19">
      <c r="Q1061" s="116"/>
      <c r="R1061" s="116"/>
      <c r="S1061" s="116"/>
    </row>
    <row r="1062" spans="17:19">
      <c r="Q1062" s="116"/>
      <c r="R1062" s="116"/>
      <c r="S1062" s="116"/>
    </row>
    <row r="1063" spans="17:19">
      <c r="Q1063" s="116"/>
      <c r="R1063" s="116"/>
      <c r="S1063" s="116"/>
    </row>
  </sheetData>
  <sheetProtection formatColumns="0" formatRows="0"/>
  <mergeCells count="55">
    <mergeCell ref="A1044:AI1044"/>
    <mergeCell ref="C1017:M1017"/>
    <mergeCell ref="A1040:AI1040"/>
    <mergeCell ref="A1041:AI1041"/>
    <mergeCell ref="A1042:AI1042"/>
    <mergeCell ref="A1043:AI1043"/>
    <mergeCell ref="A1039:AI1039"/>
    <mergeCell ref="C1018:F1018"/>
    <mergeCell ref="G1018:J1018"/>
    <mergeCell ref="K1018:K1019"/>
    <mergeCell ref="G1020:J1020"/>
    <mergeCell ref="S1023:W1023"/>
    <mergeCell ref="Y1023:Z1023"/>
    <mergeCell ref="Y1024:Z1024"/>
    <mergeCell ref="A1035:AI1035"/>
    <mergeCell ref="A1036:AI1036"/>
    <mergeCell ref="A1038:AI1038"/>
    <mergeCell ref="M1018:M1019"/>
    <mergeCell ref="A1037:AI1037"/>
    <mergeCell ref="AH13:AI14"/>
    <mergeCell ref="Z14:AA14"/>
    <mergeCell ref="AB14:AB15"/>
    <mergeCell ref="A15:B15"/>
    <mergeCell ref="D15:E15"/>
    <mergeCell ref="F15:G15"/>
    <mergeCell ref="AE13:AF13"/>
    <mergeCell ref="AG13:AG14"/>
    <mergeCell ref="A1009:B1009"/>
    <mergeCell ref="D1011:M1011"/>
    <mergeCell ref="U1013:AE1013"/>
    <mergeCell ref="O1015:AF1015"/>
    <mergeCell ref="U1011:AE1012"/>
    <mergeCell ref="B1015:N1015"/>
    <mergeCell ref="P1017:Q1017"/>
    <mergeCell ref="S1017:W1017"/>
    <mergeCell ref="Y1017:AB1017"/>
    <mergeCell ref="A8:B8"/>
    <mergeCell ref="C8:AI8"/>
    <mergeCell ref="AE11:AF11"/>
    <mergeCell ref="A13:C14"/>
    <mergeCell ref="D13:H14"/>
    <mergeCell ref="I13:N14"/>
    <mergeCell ref="O13:P14"/>
    <mergeCell ref="Q13:U14"/>
    <mergeCell ref="V13:V14"/>
    <mergeCell ref="W13:W14"/>
    <mergeCell ref="X13:Y14"/>
    <mergeCell ref="Z13:AB13"/>
    <mergeCell ref="AC13:AD13"/>
    <mergeCell ref="A7:AI7"/>
    <mergeCell ref="A2:AJ2"/>
    <mergeCell ref="A3:AJ3"/>
    <mergeCell ref="A4:AI4"/>
    <mergeCell ref="A5:AI5"/>
    <mergeCell ref="A6:AI6"/>
  </mergeCells>
  <conditionalFormatting sqref="X1010">
    <cfRule type="cellIs" priority="1" operator="lessThan">
      <formula>1</formula>
    </cfRule>
  </conditionalFormatting>
  <conditionalFormatting sqref="Y18:Y44">
    <cfRule type="cellIs" dxfId="9" priority="2" operator="between">
      <formula>-0.5</formula>
      <formula>-0.01</formula>
    </cfRule>
  </conditionalFormatting>
  <conditionalFormatting sqref="Z28">
    <cfRule type="expression" dxfId="8" priority="3">
      <formula>$Y$18:$Y$44&lt;0</formula>
    </cfRule>
  </conditionalFormatting>
  <printOptions horizontalCentered="1"/>
  <pageMargins left="0.39370078740157483" right="0.39370078740157483" top="0.78740157480314965" bottom="0.39370078740157483" header="0.78740157480314965" footer="0.19685039370078741"/>
  <pageSetup paperSize="8" scale="57" orientation="landscape" r:id="rId1"/>
  <headerFooter>
    <oddHeader>&amp;L  &amp;G</oddHeader>
    <oddFooter>Página &amp;P de &amp;N</oddFooter>
  </headerFooter>
  <rowBreaks count="1" manualBreakCount="1">
    <brk id="1014" max="34" man="1"/>
  </rowBreaks>
  <colBreaks count="1" manualBreakCount="1">
    <brk id="35" min="1" max="1024" man="1"/>
  </colBreaks>
  <drawing r:id="rId2"/>
  <legacyDrawing r:id="rId3"/>
  <legacyDrawingHF r:id="rId4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E86B8-3028-4931-81D0-1FBEAB4C2C5C}">
  <dimension ref="A1:AP41"/>
  <sheetViews>
    <sheetView zoomScale="80" zoomScaleNormal="80" zoomScaleSheetLayoutView="100" workbookViewId="0">
      <pane ySplit="10" topLeftCell="A11" activePane="bottomLeft" state="frozen"/>
      <selection activeCell="A14" sqref="A14:C14"/>
      <selection pane="bottomLeft" activeCell="A14" sqref="A14:C14"/>
    </sheetView>
  </sheetViews>
  <sheetFormatPr defaultRowHeight="15" outlineLevelRow="1"/>
  <cols>
    <col min="1" max="1" width="10.7109375" style="376" customWidth="1"/>
    <col min="2" max="2" width="11.7109375" style="761" customWidth="1"/>
    <col min="3" max="4" width="11.7109375" style="762" customWidth="1"/>
    <col min="5" max="5" width="12" style="762" customWidth="1"/>
    <col min="6" max="6" width="11.7109375" style="762" customWidth="1"/>
    <col min="7" max="8" width="16.7109375" style="762" customWidth="1"/>
    <col min="9" max="11" width="14.7109375" style="762" customWidth="1"/>
    <col min="12" max="12" width="11.7109375" style="762" customWidth="1"/>
    <col min="13" max="13" width="14.7109375" style="762" customWidth="1"/>
    <col min="14" max="14" width="52.140625" style="762" hidden="1" customWidth="1"/>
    <col min="15" max="16" width="14.7109375" style="762" customWidth="1"/>
    <col min="17" max="17" width="12.42578125" style="762" customWidth="1"/>
    <col min="18" max="18" width="12.85546875" style="762" hidden="1" customWidth="1"/>
    <col min="19" max="19" width="10.85546875" style="762" hidden="1" customWidth="1"/>
    <col min="20" max="20" width="10.85546875" style="762" customWidth="1"/>
    <col min="21" max="21" width="12.5703125" style="762" bestFit="1" customWidth="1"/>
    <col min="22" max="26" width="10.85546875" style="762" customWidth="1"/>
    <col min="27" max="27" width="10.85546875" style="762" hidden="1" customWidth="1"/>
    <col min="28" max="36" width="10.85546875" style="762" customWidth="1"/>
    <col min="37" max="37" width="13" style="376" customWidth="1"/>
    <col min="38" max="38" width="12.28515625" style="376" customWidth="1"/>
    <col min="39" max="39" width="11" style="376" bestFit="1" customWidth="1"/>
    <col min="40" max="280" width="9.140625" style="376"/>
    <col min="281" max="282" width="9.28515625" style="376" customWidth="1"/>
    <col min="283" max="283" width="11.140625" style="376" customWidth="1"/>
    <col min="284" max="284" width="10.7109375" style="376" bestFit="1" customWidth="1"/>
    <col min="285" max="285" width="11.42578125" style="376" customWidth="1"/>
    <col min="286" max="286" width="11.28515625" style="376" customWidth="1"/>
    <col min="287" max="287" width="13.140625" style="376" customWidth="1"/>
    <col min="288" max="288" width="11" style="376" customWidth="1"/>
    <col min="289" max="289" width="13.42578125" style="376" customWidth="1"/>
    <col min="290" max="290" width="7.140625" style="376" bestFit="1" customWidth="1"/>
    <col min="291" max="291" width="10.42578125" style="376" bestFit="1" customWidth="1"/>
    <col min="292" max="292" width="11.42578125" style="376" customWidth="1"/>
    <col min="293" max="293" width="11.28515625" style="376" customWidth="1"/>
    <col min="294" max="536" width="9.140625" style="376"/>
    <col min="537" max="538" width="9.28515625" style="376" customWidth="1"/>
    <col min="539" max="539" width="11.140625" style="376" customWidth="1"/>
    <col min="540" max="540" width="10.7109375" style="376" bestFit="1" customWidth="1"/>
    <col min="541" max="541" width="11.42578125" style="376" customWidth="1"/>
    <col min="542" max="542" width="11.28515625" style="376" customWidth="1"/>
    <col min="543" max="543" width="13.140625" style="376" customWidth="1"/>
    <col min="544" max="544" width="11" style="376" customWidth="1"/>
    <col min="545" max="545" width="13.42578125" style="376" customWidth="1"/>
    <col min="546" max="546" width="7.140625" style="376" bestFit="1" customWidth="1"/>
    <col min="547" max="547" width="10.42578125" style="376" bestFit="1" customWidth="1"/>
    <col min="548" max="548" width="11.42578125" style="376" customWidth="1"/>
    <col min="549" max="549" width="11.28515625" style="376" customWidth="1"/>
    <col min="550" max="792" width="9.140625" style="376"/>
    <col min="793" max="794" width="9.28515625" style="376" customWidth="1"/>
    <col min="795" max="795" width="11.140625" style="376" customWidth="1"/>
    <col min="796" max="796" width="10.7109375" style="376" bestFit="1" customWidth="1"/>
    <col min="797" max="797" width="11.42578125" style="376" customWidth="1"/>
    <col min="798" max="798" width="11.28515625" style="376" customWidth="1"/>
    <col min="799" max="799" width="13.140625" style="376" customWidth="1"/>
    <col min="800" max="800" width="11" style="376" customWidth="1"/>
    <col min="801" max="801" width="13.42578125" style="376" customWidth="1"/>
    <col min="802" max="802" width="7.140625" style="376" bestFit="1" customWidth="1"/>
    <col min="803" max="803" width="10.42578125" style="376" bestFit="1" customWidth="1"/>
    <col min="804" max="804" width="11.42578125" style="376" customWidth="1"/>
    <col min="805" max="805" width="11.28515625" style="376" customWidth="1"/>
    <col min="806" max="1048" width="9.140625" style="376"/>
    <col min="1049" max="1050" width="9.28515625" style="376" customWidth="1"/>
    <col min="1051" max="1051" width="11.140625" style="376" customWidth="1"/>
    <col min="1052" max="1052" width="10.7109375" style="376" bestFit="1" customWidth="1"/>
    <col min="1053" max="1053" width="11.42578125" style="376" customWidth="1"/>
    <col min="1054" max="1054" width="11.28515625" style="376" customWidth="1"/>
    <col min="1055" max="1055" width="13.140625" style="376" customWidth="1"/>
    <col min="1056" max="1056" width="11" style="376" customWidth="1"/>
    <col min="1057" max="1057" width="13.42578125" style="376" customWidth="1"/>
    <col min="1058" max="1058" width="7.140625" style="376" bestFit="1" customWidth="1"/>
    <col min="1059" max="1059" width="10.42578125" style="376" bestFit="1" customWidth="1"/>
    <col min="1060" max="1060" width="11.42578125" style="376" customWidth="1"/>
    <col min="1061" max="1061" width="11.28515625" style="376" customWidth="1"/>
    <col min="1062" max="1304" width="9.140625" style="376"/>
    <col min="1305" max="1306" width="9.28515625" style="376" customWidth="1"/>
    <col min="1307" max="1307" width="11.140625" style="376" customWidth="1"/>
    <col min="1308" max="1308" width="10.7109375" style="376" bestFit="1" customWidth="1"/>
    <col min="1309" max="1309" width="11.42578125" style="376" customWidth="1"/>
    <col min="1310" max="1310" width="11.28515625" style="376" customWidth="1"/>
    <col min="1311" max="1311" width="13.140625" style="376" customWidth="1"/>
    <col min="1312" max="1312" width="11" style="376" customWidth="1"/>
    <col min="1313" max="1313" width="13.42578125" style="376" customWidth="1"/>
    <col min="1314" max="1314" width="7.140625" style="376" bestFit="1" customWidth="1"/>
    <col min="1315" max="1315" width="10.42578125" style="376" bestFit="1" customWidth="1"/>
    <col min="1316" max="1316" width="11.42578125" style="376" customWidth="1"/>
    <col min="1317" max="1317" width="11.28515625" style="376" customWidth="1"/>
    <col min="1318" max="1560" width="9.140625" style="376"/>
    <col min="1561" max="1562" width="9.28515625" style="376" customWidth="1"/>
    <col min="1563" max="1563" width="11.140625" style="376" customWidth="1"/>
    <col min="1564" max="1564" width="10.7109375" style="376" bestFit="1" customWidth="1"/>
    <col min="1565" max="1565" width="11.42578125" style="376" customWidth="1"/>
    <col min="1566" max="1566" width="11.28515625" style="376" customWidth="1"/>
    <col min="1567" max="1567" width="13.140625" style="376" customWidth="1"/>
    <col min="1568" max="1568" width="11" style="376" customWidth="1"/>
    <col min="1569" max="1569" width="13.42578125" style="376" customWidth="1"/>
    <col min="1570" max="1570" width="7.140625" style="376" bestFit="1" customWidth="1"/>
    <col min="1571" max="1571" width="10.42578125" style="376" bestFit="1" customWidth="1"/>
    <col min="1572" max="1572" width="11.42578125" style="376" customWidth="1"/>
    <col min="1573" max="1573" width="11.28515625" style="376" customWidth="1"/>
    <col min="1574" max="1816" width="9.140625" style="376"/>
    <col min="1817" max="1818" width="9.28515625" style="376" customWidth="1"/>
    <col min="1819" max="1819" width="11.140625" style="376" customWidth="1"/>
    <col min="1820" max="1820" width="10.7109375" style="376" bestFit="1" customWidth="1"/>
    <col min="1821" max="1821" width="11.42578125" style="376" customWidth="1"/>
    <col min="1822" max="1822" width="11.28515625" style="376" customWidth="1"/>
    <col min="1823" max="1823" width="13.140625" style="376" customWidth="1"/>
    <col min="1824" max="1824" width="11" style="376" customWidth="1"/>
    <col min="1825" max="1825" width="13.42578125" style="376" customWidth="1"/>
    <col min="1826" max="1826" width="7.140625" style="376" bestFit="1" customWidth="1"/>
    <col min="1827" max="1827" width="10.42578125" style="376" bestFit="1" customWidth="1"/>
    <col min="1828" max="1828" width="11.42578125" style="376" customWidth="1"/>
    <col min="1829" max="1829" width="11.28515625" style="376" customWidth="1"/>
    <col min="1830" max="2072" width="9.140625" style="376"/>
    <col min="2073" max="2074" width="9.28515625" style="376" customWidth="1"/>
    <col min="2075" max="2075" width="11.140625" style="376" customWidth="1"/>
    <col min="2076" max="2076" width="10.7109375" style="376" bestFit="1" customWidth="1"/>
    <col min="2077" max="2077" width="11.42578125" style="376" customWidth="1"/>
    <col min="2078" max="2078" width="11.28515625" style="376" customWidth="1"/>
    <col min="2079" max="2079" width="13.140625" style="376" customWidth="1"/>
    <col min="2080" max="2080" width="11" style="376" customWidth="1"/>
    <col min="2081" max="2081" width="13.42578125" style="376" customWidth="1"/>
    <col min="2082" max="2082" width="7.140625" style="376" bestFit="1" customWidth="1"/>
    <col min="2083" max="2083" width="10.42578125" style="376" bestFit="1" customWidth="1"/>
    <col min="2084" max="2084" width="11.42578125" style="376" customWidth="1"/>
    <col min="2085" max="2085" width="11.28515625" style="376" customWidth="1"/>
    <col min="2086" max="2328" width="9.140625" style="376"/>
    <col min="2329" max="2330" width="9.28515625" style="376" customWidth="1"/>
    <col min="2331" max="2331" width="11.140625" style="376" customWidth="1"/>
    <col min="2332" max="2332" width="10.7109375" style="376" bestFit="1" customWidth="1"/>
    <col min="2333" max="2333" width="11.42578125" style="376" customWidth="1"/>
    <col min="2334" max="2334" width="11.28515625" style="376" customWidth="1"/>
    <col min="2335" max="2335" width="13.140625" style="376" customWidth="1"/>
    <col min="2336" max="2336" width="11" style="376" customWidth="1"/>
    <col min="2337" max="2337" width="13.42578125" style="376" customWidth="1"/>
    <col min="2338" max="2338" width="7.140625" style="376" bestFit="1" customWidth="1"/>
    <col min="2339" max="2339" width="10.42578125" style="376" bestFit="1" customWidth="1"/>
    <col min="2340" max="2340" width="11.42578125" style="376" customWidth="1"/>
    <col min="2341" max="2341" width="11.28515625" style="376" customWidth="1"/>
    <col min="2342" max="2584" width="9.140625" style="376"/>
    <col min="2585" max="2586" width="9.28515625" style="376" customWidth="1"/>
    <col min="2587" max="2587" width="11.140625" style="376" customWidth="1"/>
    <col min="2588" max="2588" width="10.7109375" style="376" bestFit="1" customWidth="1"/>
    <col min="2589" max="2589" width="11.42578125" style="376" customWidth="1"/>
    <col min="2590" max="2590" width="11.28515625" style="376" customWidth="1"/>
    <col min="2591" max="2591" width="13.140625" style="376" customWidth="1"/>
    <col min="2592" max="2592" width="11" style="376" customWidth="1"/>
    <col min="2593" max="2593" width="13.42578125" style="376" customWidth="1"/>
    <col min="2594" max="2594" width="7.140625" style="376" bestFit="1" customWidth="1"/>
    <col min="2595" max="2595" width="10.42578125" style="376" bestFit="1" customWidth="1"/>
    <col min="2596" max="2596" width="11.42578125" style="376" customWidth="1"/>
    <col min="2597" max="2597" width="11.28515625" style="376" customWidth="1"/>
    <col min="2598" max="2840" width="9.140625" style="376"/>
    <col min="2841" max="2842" width="9.28515625" style="376" customWidth="1"/>
    <col min="2843" max="2843" width="11.140625" style="376" customWidth="1"/>
    <col min="2844" max="2844" width="10.7109375" style="376" bestFit="1" customWidth="1"/>
    <col min="2845" max="2845" width="11.42578125" style="376" customWidth="1"/>
    <col min="2846" max="2846" width="11.28515625" style="376" customWidth="1"/>
    <col min="2847" max="2847" width="13.140625" style="376" customWidth="1"/>
    <col min="2848" max="2848" width="11" style="376" customWidth="1"/>
    <col min="2849" max="2849" width="13.42578125" style="376" customWidth="1"/>
    <col min="2850" max="2850" width="7.140625" style="376" bestFit="1" customWidth="1"/>
    <col min="2851" max="2851" width="10.42578125" style="376" bestFit="1" customWidth="1"/>
    <col min="2852" max="2852" width="11.42578125" style="376" customWidth="1"/>
    <col min="2853" max="2853" width="11.28515625" style="376" customWidth="1"/>
    <col min="2854" max="3096" width="9.140625" style="376"/>
    <col min="3097" max="3098" width="9.28515625" style="376" customWidth="1"/>
    <col min="3099" max="3099" width="11.140625" style="376" customWidth="1"/>
    <col min="3100" max="3100" width="10.7109375" style="376" bestFit="1" customWidth="1"/>
    <col min="3101" max="3101" width="11.42578125" style="376" customWidth="1"/>
    <col min="3102" max="3102" width="11.28515625" style="376" customWidth="1"/>
    <col min="3103" max="3103" width="13.140625" style="376" customWidth="1"/>
    <col min="3104" max="3104" width="11" style="376" customWidth="1"/>
    <col min="3105" max="3105" width="13.42578125" style="376" customWidth="1"/>
    <col min="3106" max="3106" width="7.140625" style="376" bestFit="1" customWidth="1"/>
    <col min="3107" max="3107" width="10.42578125" style="376" bestFit="1" customWidth="1"/>
    <col min="3108" max="3108" width="11.42578125" style="376" customWidth="1"/>
    <col min="3109" max="3109" width="11.28515625" style="376" customWidth="1"/>
    <col min="3110" max="3352" width="9.140625" style="376"/>
    <col min="3353" max="3354" width="9.28515625" style="376" customWidth="1"/>
    <col min="3355" max="3355" width="11.140625" style="376" customWidth="1"/>
    <col min="3356" max="3356" width="10.7109375" style="376" bestFit="1" customWidth="1"/>
    <col min="3357" max="3357" width="11.42578125" style="376" customWidth="1"/>
    <col min="3358" max="3358" width="11.28515625" style="376" customWidth="1"/>
    <col min="3359" max="3359" width="13.140625" style="376" customWidth="1"/>
    <col min="3360" max="3360" width="11" style="376" customWidth="1"/>
    <col min="3361" max="3361" width="13.42578125" style="376" customWidth="1"/>
    <col min="3362" max="3362" width="7.140625" style="376" bestFit="1" customWidth="1"/>
    <col min="3363" max="3363" width="10.42578125" style="376" bestFit="1" customWidth="1"/>
    <col min="3364" max="3364" width="11.42578125" style="376" customWidth="1"/>
    <col min="3365" max="3365" width="11.28515625" style="376" customWidth="1"/>
    <col min="3366" max="3608" width="9.140625" style="376"/>
    <col min="3609" max="3610" width="9.28515625" style="376" customWidth="1"/>
    <col min="3611" max="3611" width="11.140625" style="376" customWidth="1"/>
    <col min="3612" max="3612" width="10.7109375" style="376" bestFit="1" customWidth="1"/>
    <col min="3613" max="3613" width="11.42578125" style="376" customWidth="1"/>
    <col min="3614" max="3614" width="11.28515625" style="376" customWidth="1"/>
    <col min="3615" max="3615" width="13.140625" style="376" customWidth="1"/>
    <col min="3616" max="3616" width="11" style="376" customWidth="1"/>
    <col min="3617" max="3617" width="13.42578125" style="376" customWidth="1"/>
    <col min="3618" max="3618" width="7.140625" style="376" bestFit="1" customWidth="1"/>
    <col min="3619" max="3619" width="10.42578125" style="376" bestFit="1" customWidth="1"/>
    <col min="3620" max="3620" width="11.42578125" style="376" customWidth="1"/>
    <col min="3621" max="3621" width="11.28515625" style="376" customWidth="1"/>
    <col min="3622" max="3864" width="9.140625" style="376"/>
    <col min="3865" max="3866" width="9.28515625" style="376" customWidth="1"/>
    <col min="3867" max="3867" width="11.140625" style="376" customWidth="1"/>
    <col min="3868" max="3868" width="10.7109375" style="376" bestFit="1" customWidth="1"/>
    <col min="3869" max="3869" width="11.42578125" style="376" customWidth="1"/>
    <col min="3870" max="3870" width="11.28515625" style="376" customWidth="1"/>
    <col min="3871" max="3871" width="13.140625" style="376" customWidth="1"/>
    <col min="3872" max="3872" width="11" style="376" customWidth="1"/>
    <col min="3873" max="3873" width="13.42578125" style="376" customWidth="1"/>
    <col min="3874" max="3874" width="7.140625" style="376" bestFit="1" customWidth="1"/>
    <col min="3875" max="3875" width="10.42578125" style="376" bestFit="1" customWidth="1"/>
    <col min="3876" max="3876" width="11.42578125" style="376" customWidth="1"/>
    <col min="3877" max="3877" width="11.28515625" style="376" customWidth="1"/>
    <col min="3878" max="4120" width="9.140625" style="376"/>
    <col min="4121" max="4122" width="9.28515625" style="376" customWidth="1"/>
    <col min="4123" max="4123" width="11.140625" style="376" customWidth="1"/>
    <col min="4124" max="4124" width="10.7109375" style="376" bestFit="1" customWidth="1"/>
    <col min="4125" max="4125" width="11.42578125" style="376" customWidth="1"/>
    <col min="4126" max="4126" width="11.28515625" style="376" customWidth="1"/>
    <col min="4127" max="4127" width="13.140625" style="376" customWidth="1"/>
    <col min="4128" max="4128" width="11" style="376" customWidth="1"/>
    <col min="4129" max="4129" width="13.42578125" style="376" customWidth="1"/>
    <col min="4130" max="4130" width="7.140625" style="376" bestFit="1" customWidth="1"/>
    <col min="4131" max="4131" width="10.42578125" style="376" bestFit="1" customWidth="1"/>
    <col min="4132" max="4132" width="11.42578125" style="376" customWidth="1"/>
    <col min="4133" max="4133" width="11.28515625" style="376" customWidth="1"/>
    <col min="4134" max="4376" width="9.140625" style="376"/>
    <col min="4377" max="4378" width="9.28515625" style="376" customWidth="1"/>
    <col min="4379" max="4379" width="11.140625" style="376" customWidth="1"/>
    <col min="4380" max="4380" width="10.7109375" style="376" bestFit="1" customWidth="1"/>
    <col min="4381" max="4381" width="11.42578125" style="376" customWidth="1"/>
    <col min="4382" max="4382" width="11.28515625" style="376" customWidth="1"/>
    <col min="4383" max="4383" width="13.140625" style="376" customWidth="1"/>
    <col min="4384" max="4384" width="11" style="376" customWidth="1"/>
    <col min="4385" max="4385" width="13.42578125" style="376" customWidth="1"/>
    <col min="4386" max="4386" width="7.140625" style="376" bestFit="1" customWidth="1"/>
    <col min="4387" max="4387" width="10.42578125" style="376" bestFit="1" customWidth="1"/>
    <col min="4388" max="4388" width="11.42578125" style="376" customWidth="1"/>
    <col min="4389" max="4389" width="11.28515625" style="376" customWidth="1"/>
    <col min="4390" max="4632" width="9.140625" style="376"/>
    <col min="4633" max="4634" width="9.28515625" style="376" customWidth="1"/>
    <col min="4635" max="4635" width="11.140625" style="376" customWidth="1"/>
    <col min="4636" max="4636" width="10.7109375" style="376" bestFit="1" customWidth="1"/>
    <col min="4637" max="4637" width="11.42578125" style="376" customWidth="1"/>
    <col min="4638" max="4638" width="11.28515625" style="376" customWidth="1"/>
    <col min="4639" max="4639" width="13.140625" style="376" customWidth="1"/>
    <col min="4640" max="4640" width="11" style="376" customWidth="1"/>
    <col min="4641" max="4641" width="13.42578125" style="376" customWidth="1"/>
    <col min="4642" max="4642" width="7.140625" style="376" bestFit="1" customWidth="1"/>
    <col min="4643" max="4643" width="10.42578125" style="376" bestFit="1" customWidth="1"/>
    <col min="4644" max="4644" width="11.42578125" style="376" customWidth="1"/>
    <col min="4645" max="4645" width="11.28515625" style="376" customWidth="1"/>
    <col min="4646" max="4888" width="9.140625" style="376"/>
    <col min="4889" max="4890" width="9.28515625" style="376" customWidth="1"/>
    <col min="4891" max="4891" width="11.140625" style="376" customWidth="1"/>
    <col min="4892" max="4892" width="10.7109375" style="376" bestFit="1" customWidth="1"/>
    <col min="4893" max="4893" width="11.42578125" style="376" customWidth="1"/>
    <col min="4894" max="4894" width="11.28515625" style="376" customWidth="1"/>
    <col min="4895" max="4895" width="13.140625" style="376" customWidth="1"/>
    <col min="4896" max="4896" width="11" style="376" customWidth="1"/>
    <col min="4897" max="4897" width="13.42578125" style="376" customWidth="1"/>
    <col min="4898" max="4898" width="7.140625" style="376" bestFit="1" customWidth="1"/>
    <col min="4899" max="4899" width="10.42578125" style="376" bestFit="1" customWidth="1"/>
    <col min="4900" max="4900" width="11.42578125" style="376" customWidth="1"/>
    <col min="4901" max="4901" width="11.28515625" style="376" customWidth="1"/>
    <col min="4902" max="5144" width="9.140625" style="376"/>
    <col min="5145" max="5146" width="9.28515625" style="376" customWidth="1"/>
    <col min="5147" max="5147" width="11.140625" style="376" customWidth="1"/>
    <col min="5148" max="5148" width="10.7109375" style="376" bestFit="1" customWidth="1"/>
    <col min="5149" max="5149" width="11.42578125" style="376" customWidth="1"/>
    <col min="5150" max="5150" width="11.28515625" style="376" customWidth="1"/>
    <col min="5151" max="5151" width="13.140625" style="376" customWidth="1"/>
    <col min="5152" max="5152" width="11" style="376" customWidth="1"/>
    <col min="5153" max="5153" width="13.42578125" style="376" customWidth="1"/>
    <col min="5154" max="5154" width="7.140625" style="376" bestFit="1" customWidth="1"/>
    <col min="5155" max="5155" width="10.42578125" style="376" bestFit="1" customWidth="1"/>
    <col min="5156" max="5156" width="11.42578125" style="376" customWidth="1"/>
    <col min="5157" max="5157" width="11.28515625" style="376" customWidth="1"/>
    <col min="5158" max="5400" width="9.140625" style="376"/>
    <col min="5401" max="5402" width="9.28515625" style="376" customWidth="1"/>
    <col min="5403" max="5403" width="11.140625" style="376" customWidth="1"/>
    <col min="5404" max="5404" width="10.7109375" style="376" bestFit="1" customWidth="1"/>
    <col min="5405" max="5405" width="11.42578125" style="376" customWidth="1"/>
    <col min="5406" max="5406" width="11.28515625" style="376" customWidth="1"/>
    <col min="5407" max="5407" width="13.140625" style="376" customWidth="1"/>
    <col min="5408" max="5408" width="11" style="376" customWidth="1"/>
    <col min="5409" max="5409" width="13.42578125" style="376" customWidth="1"/>
    <col min="5410" max="5410" width="7.140625" style="376" bestFit="1" customWidth="1"/>
    <col min="5411" max="5411" width="10.42578125" style="376" bestFit="1" customWidth="1"/>
    <col min="5412" max="5412" width="11.42578125" style="376" customWidth="1"/>
    <col min="5413" max="5413" width="11.28515625" style="376" customWidth="1"/>
    <col min="5414" max="5656" width="9.140625" style="376"/>
    <col min="5657" max="5658" width="9.28515625" style="376" customWidth="1"/>
    <col min="5659" max="5659" width="11.140625" style="376" customWidth="1"/>
    <col min="5660" max="5660" width="10.7109375" style="376" bestFit="1" customWidth="1"/>
    <col min="5661" max="5661" width="11.42578125" style="376" customWidth="1"/>
    <col min="5662" max="5662" width="11.28515625" style="376" customWidth="1"/>
    <col min="5663" max="5663" width="13.140625" style="376" customWidth="1"/>
    <col min="5664" max="5664" width="11" style="376" customWidth="1"/>
    <col min="5665" max="5665" width="13.42578125" style="376" customWidth="1"/>
    <col min="5666" max="5666" width="7.140625" style="376" bestFit="1" customWidth="1"/>
    <col min="5667" max="5667" width="10.42578125" style="376" bestFit="1" customWidth="1"/>
    <col min="5668" max="5668" width="11.42578125" style="376" customWidth="1"/>
    <col min="5669" max="5669" width="11.28515625" style="376" customWidth="1"/>
    <col min="5670" max="5912" width="9.140625" style="376"/>
    <col min="5913" max="5914" width="9.28515625" style="376" customWidth="1"/>
    <col min="5915" max="5915" width="11.140625" style="376" customWidth="1"/>
    <col min="5916" max="5916" width="10.7109375" style="376" bestFit="1" customWidth="1"/>
    <col min="5917" max="5917" width="11.42578125" style="376" customWidth="1"/>
    <col min="5918" max="5918" width="11.28515625" style="376" customWidth="1"/>
    <col min="5919" max="5919" width="13.140625" style="376" customWidth="1"/>
    <col min="5920" max="5920" width="11" style="376" customWidth="1"/>
    <col min="5921" max="5921" width="13.42578125" style="376" customWidth="1"/>
    <col min="5922" max="5922" width="7.140625" style="376" bestFit="1" customWidth="1"/>
    <col min="5923" max="5923" width="10.42578125" style="376" bestFit="1" customWidth="1"/>
    <col min="5924" max="5924" width="11.42578125" style="376" customWidth="1"/>
    <col min="5925" max="5925" width="11.28515625" style="376" customWidth="1"/>
    <col min="5926" max="6168" width="9.140625" style="376"/>
    <col min="6169" max="6170" width="9.28515625" style="376" customWidth="1"/>
    <col min="6171" max="6171" width="11.140625" style="376" customWidth="1"/>
    <col min="6172" max="6172" width="10.7109375" style="376" bestFit="1" customWidth="1"/>
    <col min="6173" max="6173" width="11.42578125" style="376" customWidth="1"/>
    <col min="6174" max="6174" width="11.28515625" style="376" customWidth="1"/>
    <col min="6175" max="6175" width="13.140625" style="376" customWidth="1"/>
    <col min="6176" max="6176" width="11" style="376" customWidth="1"/>
    <col min="6177" max="6177" width="13.42578125" style="376" customWidth="1"/>
    <col min="6178" max="6178" width="7.140625" style="376" bestFit="1" customWidth="1"/>
    <col min="6179" max="6179" width="10.42578125" style="376" bestFit="1" customWidth="1"/>
    <col min="6180" max="6180" width="11.42578125" style="376" customWidth="1"/>
    <col min="6181" max="6181" width="11.28515625" style="376" customWidth="1"/>
    <col min="6182" max="6424" width="9.140625" style="376"/>
    <col min="6425" max="6426" width="9.28515625" style="376" customWidth="1"/>
    <col min="6427" max="6427" width="11.140625" style="376" customWidth="1"/>
    <col min="6428" max="6428" width="10.7109375" style="376" bestFit="1" customWidth="1"/>
    <col min="6429" max="6429" width="11.42578125" style="376" customWidth="1"/>
    <col min="6430" max="6430" width="11.28515625" style="376" customWidth="1"/>
    <col min="6431" max="6431" width="13.140625" style="376" customWidth="1"/>
    <col min="6432" max="6432" width="11" style="376" customWidth="1"/>
    <col min="6433" max="6433" width="13.42578125" style="376" customWidth="1"/>
    <col min="6434" max="6434" width="7.140625" style="376" bestFit="1" customWidth="1"/>
    <col min="6435" max="6435" width="10.42578125" style="376" bestFit="1" customWidth="1"/>
    <col min="6436" max="6436" width="11.42578125" style="376" customWidth="1"/>
    <col min="6437" max="6437" width="11.28515625" style="376" customWidth="1"/>
    <col min="6438" max="6680" width="9.140625" style="376"/>
    <col min="6681" max="6682" width="9.28515625" style="376" customWidth="1"/>
    <col min="6683" max="6683" width="11.140625" style="376" customWidth="1"/>
    <col min="6684" max="6684" width="10.7109375" style="376" bestFit="1" customWidth="1"/>
    <col min="6685" max="6685" width="11.42578125" style="376" customWidth="1"/>
    <col min="6686" max="6686" width="11.28515625" style="376" customWidth="1"/>
    <col min="6687" max="6687" width="13.140625" style="376" customWidth="1"/>
    <col min="6688" max="6688" width="11" style="376" customWidth="1"/>
    <col min="6689" max="6689" width="13.42578125" style="376" customWidth="1"/>
    <col min="6690" max="6690" width="7.140625" style="376" bestFit="1" customWidth="1"/>
    <col min="6691" max="6691" width="10.42578125" style="376" bestFit="1" customWidth="1"/>
    <col min="6692" max="6692" width="11.42578125" style="376" customWidth="1"/>
    <col min="6693" max="6693" width="11.28515625" style="376" customWidth="1"/>
    <col min="6694" max="6936" width="9.140625" style="376"/>
    <col min="6937" max="6938" width="9.28515625" style="376" customWidth="1"/>
    <col min="6939" max="6939" width="11.140625" style="376" customWidth="1"/>
    <col min="6940" max="6940" width="10.7109375" style="376" bestFit="1" customWidth="1"/>
    <col min="6941" max="6941" width="11.42578125" style="376" customWidth="1"/>
    <col min="6942" max="6942" width="11.28515625" style="376" customWidth="1"/>
    <col min="6943" max="6943" width="13.140625" style="376" customWidth="1"/>
    <col min="6944" max="6944" width="11" style="376" customWidth="1"/>
    <col min="6945" max="6945" width="13.42578125" style="376" customWidth="1"/>
    <col min="6946" max="6946" width="7.140625" style="376" bestFit="1" customWidth="1"/>
    <col min="6947" max="6947" width="10.42578125" style="376" bestFit="1" customWidth="1"/>
    <col min="6948" max="6948" width="11.42578125" style="376" customWidth="1"/>
    <col min="6949" max="6949" width="11.28515625" style="376" customWidth="1"/>
    <col min="6950" max="7192" width="9.140625" style="376"/>
    <col min="7193" max="7194" width="9.28515625" style="376" customWidth="1"/>
    <col min="7195" max="7195" width="11.140625" style="376" customWidth="1"/>
    <col min="7196" max="7196" width="10.7109375" style="376" bestFit="1" customWidth="1"/>
    <col min="7197" max="7197" width="11.42578125" style="376" customWidth="1"/>
    <col min="7198" max="7198" width="11.28515625" style="376" customWidth="1"/>
    <col min="7199" max="7199" width="13.140625" style="376" customWidth="1"/>
    <col min="7200" max="7200" width="11" style="376" customWidth="1"/>
    <col min="7201" max="7201" width="13.42578125" style="376" customWidth="1"/>
    <col min="7202" max="7202" width="7.140625" style="376" bestFit="1" customWidth="1"/>
    <col min="7203" max="7203" width="10.42578125" style="376" bestFit="1" customWidth="1"/>
    <col min="7204" max="7204" width="11.42578125" style="376" customWidth="1"/>
    <col min="7205" max="7205" width="11.28515625" style="376" customWidth="1"/>
    <col min="7206" max="7448" width="9.140625" style="376"/>
    <col min="7449" max="7450" width="9.28515625" style="376" customWidth="1"/>
    <col min="7451" max="7451" width="11.140625" style="376" customWidth="1"/>
    <col min="7452" max="7452" width="10.7109375" style="376" bestFit="1" customWidth="1"/>
    <col min="7453" max="7453" width="11.42578125" style="376" customWidth="1"/>
    <col min="7454" max="7454" width="11.28515625" style="376" customWidth="1"/>
    <col min="7455" max="7455" width="13.140625" style="376" customWidth="1"/>
    <col min="7456" max="7456" width="11" style="376" customWidth="1"/>
    <col min="7457" max="7457" width="13.42578125" style="376" customWidth="1"/>
    <col min="7458" max="7458" width="7.140625" style="376" bestFit="1" customWidth="1"/>
    <col min="7459" max="7459" width="10.42578125" style="376" bestFit="1" customWidth="1"/>
    <col min="7460" max="7460" width="11.42578125" style="376" customWidth="1"/>
    <col min="7461" max="7461" width="11.28515625" style="376" customWidth="1"/>
    <col min="7462" max="7704" width="9.140625" style="376"/>
    <col min="7705" max="7706" width="9.28515625" style="376" customWidth="1"/>
    <col min="7707" max="7707" width="11.140625" style="376" customWidth="1"/>
    <col min="7708" max="7708" width="10.7109375" style="376" bestFit="1" customWidth="1"/>
    <col min="7709" max="7709" width="11.42578125" style="376" customWidth="1"/>
    <col min="7710" max="7710" width="11.28515625" style="376" customWidth="1"/>
    <col min="7711" max="7711" width="13.140625" style="376" customWidth="1"/>
    <col min="7712" max="7712" width="11" style="376" customWidth="1"/>
    <col min="7713" max="7713" width="13.42578125" style="376" customWidth="1"/>
    <col min="7714" max="7714" width="7.140625" style="376" bestFit="1" customWidth="1"/>
    <col min="7715" max="7715" width="10.42578125" style="376" bestFit="1" customWidth="1"/>
    <col min="7716" max="7716" width="11.42578125" style="376" customWidth="1"/>
    <col min="7717" max="7717" width="11.28515625" style="376" customWidth="1"/>
    <col min="7718" max="7960" width="9.140625" style="376"/>
    <col min="7961" max="7962" width="9.28515625" style="376" customWidth="1"/>
    <col min="7963" max="7963" width="11.140625" style="376" customWidth="1"/>
    <col min="7964" max="7964" width="10.7109375" style="376" bestFit="1" customWidth="1"/>
    <col min="7965" max="7965" width="11.42578125" style="376" customWidth="1"/>
    <col min="7966" max="7966" width="11.28515625" style="376" customWidth="1"/>
    <col min="7967" max="7967" width="13.140625" style="376" customWidth="1"/>
    <col min="7968" max="7968" width="11" style="376" customWidth="1"/>
    <col min="7969" max="7969" width="13.42578125" style="376" customWidth="1"/>
    <col min="7970" max="7970" width="7.140625" style="376" bestFit="1" customWidth="1"/>
    <col min="7971" max="7971" width="10.42578125" style="376" bestFit="1" customWidth="1"/>
    <col min="7972" max="7972" width="11.42578125" style="376" customWidth="1"/>
    <col min="7973" max="7973" width="11.28515625" style="376" customWidth="1"/>
    <col min="7974" max="8216" width="9.140625" style="376"/>
    <col min="8217" max="8218" width="9.28515625" style="376" customWidth="1"/>
    <col min="8219" max="8219" width="11.140625" style="376" customWidth="1"/>
    <col min="8220" max="8220" width="10.7109375" style="376" bestFit="1" customWidth="1"/>
    <col min="8221" max="8221" width="11.42578125" style="376" customWidth="1"/>
    <col min="8222" max="8222" width="11.28515625" style="376" customWidth="1"/>
    <col min="8223" max="8223" width="13.140625" style="376" customWidth="1"/>
    <col min="8224" max="8224" width="11" style="376" customWidth="1"/>
    <col min="8225" max="8225" width="13.42578125" style="376" customWidth="1"/>
    <col min="8226" max="8226" width="7.140625" style="376" bestFit="1" customWidth="1"/>
    <col min="8227" max="8227" width="10.42578125" style="376" bestFit="1" customWidth="1"/>
    <col min="8228" max="8228" width="11.42578125" style="376" customWidth="1"/>
    <col min="8229" max="8229" width="11.28515625" style="376" customWidth="1"/>
    <col min="8230" max="8472" width="9.140625" style="376"/>
    <col min="8473" max="8474" width="9.28515625" style="376" customWidth="1"/>
    <col min="8475" max="8475" width="11.140625" style="376" customWidth="1"/>
    <col min="8476" max="8476" width="10.7109375" style="376" bestFit="1" customWidth="1"/>
    <col min="8477" max="8477" width="11.42578125" style="376" customWidth="1"/>
    <col min="8478" max="8478" width="11.28515625" style="376" customWidth="1"/>
    <col min="8479" max="8479" width="13.140625" style="376" customWidth="1"/>
    <col min="8480" max="8480" width="11" style="376" customWidth="1"/>
    <col min="8481" max="8481" width="13.42578125" style="376" customWidth="1"/>
    <col min="8482" max="8482" width="7.140625" style="376" bestFit="1" customWidth="1"/>
    <col min="8483" max="8483" width="10.42578125" style="376" bestFit="1" customWidth="1"/>
    <col min="8484" max="8484" width="11.42578125" style="376" customWidth="1"/>
    <col min="8485" max="8485" width="11.28515625" style="376" customWidth="1"/>
    <col min="8486" max="8728" width="9.140625" style="376"/>
    <col min="8729" max="8730" width="9.28515625" style="376" customWidth="1"/>
    <col min="8731" max="8731" width="11.140625" style="376" customWidth="1"/>
    <col min="8732" max="8732" width="10.7109375" style="376" bestFit="1" customWidth="1"/>
    <col min="8733" max="8733" width="11.42578125" style="376" customWidth="1"/>
    <col min="8734" max="8734" width="11.28515625" style="376" customWidth="1"/>
    <col min="8735" max="8735" width="13.140625" style="376" customWidth="1"/>
    <col min="8736" max="8736" width="11" style="376" customWidth="1"/>
    <col min="8737" max="8737" width="13.42578125" style="376" customWidth="1"/>
    <col min="8738" max="8738" width="7.140625" style="376" bestFit="1" customWidth="1"/>
    <col min="8739" max="8739" width="10.42578125" style="376" bestFit="1" customWidth="1"/>
    <col min="8740" max="8740" width="11.42578125" style="376" customWidth="1"/>
    <col min="8741" max="8741" width="11.28515625" style="376" customWidth="1"/>
    <col min="8742" max="8984" width="9.140625" style="376"/>
    <col min="8985" max="8986" width="9.28515625" style="376" customWidth="1"/>
    <col min="8987" max="8987" width="11.140625" style="376" customWidth="1"/>
    <col min="8988" max="8988" width="10.7109375" style="376" bestFit="1" customWidth="1"/>
    <col min="8989" max="8989" width="11.42578125" style="376" customWidth="1"/>
    <col min="8990" max="8990" width="11.28515625" style="376" customWidth="1"/>
    <col min="8991" max="8991" width="13.140625" style="376" customWidth="1"/>
    <col min="8992" max="8992" width="11" style="376" customWidth="1"/>
    <col min="8993" max="8993" width="13.42578125" style="376" customWidth="1"/>
    <col min="8994" max="8994" width="7.140625" style="376" bestFit="1" customWidth="1"/>
    <col min="8995" max="8995" width="10.42578125" style="376" bestFit="1" customWidth="1"/>
    <col min="8996" max="8996" width="11.42578125" style="376" customWidth="1"/>
    <col min="8997" max="8997" width="11.28515625" style="376" customWidth="1"/>
    <col min="8998" max="9240" width="9.140625" style="376"/>
    <col min="9241" max="9242" width="9.28515625" style="376" customWidth="1"/>
    <col min="9243" max="9243" width="11.140625" style="376" customWidth="1"/>
    <col min="9244" max="9244" width="10.7109375" style="376" bestFit="1" customWidth="1"/>
    <col min="9245" max="9245" width="11.42578125" style="376" customWidth="1"/>
    <col min="9246" max="9246" width="11.28515625" style="376" customWidth="1"/>
    <col min="9247" max="9247" width="13.140625" style="376" customWidth="1"/>
    <col min="9248" max="9248" width="11" style="376" customWidth="1"/>
    <col min="9249" max="9249" width="13.42578125" style="376" customWidth="1"/>
    <col min="9250" max="9250" width="7.140625" style="376" bestFit="1" customWidth="1"/>
    <col min="9251" max="9251" width="10.42578125" style="376" bestFit="1" customWidth="1"/>
    <col min="9252" max="9252" width="11.42578125" style="376" customWidth="1"/>
    <col min="9253" max="9253" width="11.28515625" style="376" customWidth="1"/>
    <col min="9254" max="9496" width="9.140625" style="376"/>
    <col min="9497" max="9498" width="9.28515625" style="376" customWidth="1"/>
    <col min="9499" max="9499" width="11.140625" style="376" customWidth="1"/>
    <col min="9500" max="9500" width="10.7109375" style="376" bestFit="1" customWidth="1"/>
    <col min="9501" max="9501" width="11.42578125" style="376" customWidth="1"/>
    <col min="9502" max="9502" width="11.28515625" style="376" customWidth="1"/>
    <col min="9503" max="9503" width="13.140625" style="376" customWidth="1"/>
    <col min="9504" max="9504" width="11" style="376" customWidth="1"/>
    <col min="9505" max="9505" width="13.42578125" style="376" customWidth="1"/>
    <col min="9506" max="9506" width="7.140625" style="376" bestFit="1" customWidth="1"/>
    <col min="9507" max="9507" width="10.42578125" style="376" bestFit="1" customWidth="1"/>
    <col min="9508" max="9508" width="11.42578125" style="376" customWidth="1"/>
    <col min="9509" max="9509" width="11.28515625" style="376" customWidth="1"/>
    <col min="9510" max="9752" width="9.140625" style="376"/>
    <col min="9753" max="9754" width="9.28515625" style="376" customWidth="1"/>
    <col min="9755" max="9755" width="11.140625" style="376" customWidth="1"/>
    <col min="9756" max="9756" width="10.7109375" style="376" bestFit="1" customWidth="1"/>
    <col min="9757" max="9757" width="11.42578125" style="376" customWidth="1"/>
    <col min="9758" max="9758" width="11.28515625" style="376" customWidth="1"/>
    <col min="9759" max="9759" width="13.140625" style="376" customWidth="1"/>
    <col min="9760" max="9760" width="11" style="376" customWidth="1"/>
    <col min="9761" max="9761" width="13.42578125" style="376" customWidth="1"/>
    <col min="9762" max="9762" width="7.140625" style="376" bestFit="1" customWidth="1"/>
    <col min="9763" max="9763" width="10.42578125" style="376" bestFit="1" customWidth="1"/>
    <col min="9764" max="9764" width="11.42578125" style="376" customWidth="1"/>
    <col min="9765" max="9765" width="11.28515625" style="376" customWidth="1"/>
    <col min="9766" max="10008" width="9.140625" style="376"/>
    <col min="10009" max="10010" width="9.28515625" style="376" customWidth="1"/>
    <col min="10011" max="10011" width="11.140625" style="376" customWidth="1"/>
    <col min="10012" max="10012" width="10.7109375" style="376" bestFit="1" customWidth="1"/>
    <col min="10013" max="10013" width="11.42578125" style="376" customWidth="1"/>
    <col min="10014" max="10014" width="11.28515625" style="376" customWidth="1"/>
    <col min="10015" max="10015" width="13.140625" style="376" customWidth="1"/>
    <col min="10016" max="10016" width="11" style="376" customWidth="1"/>
    <col min="10017" max="10017" width="13.42578125" style="376" customWidth="1"/>
    <col min="10018" max="10018" width="7.140625" style="376" bestFit="1" customWidth="1"/>
    <col min="10019" max="10019" width="10.42578125" style="376" bestFit="1" customWidth="1"/>
    <col min="10020" max="10020" width="11.42578125" style="376" customWidth="1"/>
    <col min="10021" max="10021" width="11.28515625" style="376" customWidth="1"/>
    <col min="10022" max="10264" width="9.140625" style="376"/>
    <col min="10265" max="10266" width="9.28515625" style="376" customWidth="1"/>
    <col min="10267" max="10267" width="11.140625" style="376" customWidth="1"/>
    <col min="10268" max="10268" width="10.7109375" style="376" bestFit="1" customWidth="1"/>
    <col min="10269" max="10269" width="11.42578125" style="376" customWidth="1"/>
    <col min="10270" max="10270" width="11.28515625" style="376" customWidth="1"/>
    <col min="10271" max="10271" width="13.140625" style="376" customWidth="1"/>
    <col min="10272" max="10272" width="11" style="376" customWidth="1"/>
    <col min="10273" max="10273" width="13.42578125" style="376" customWidth="1"/>
    <col min="10274" max="10274" width="7.140625" style="376" bestFit="1" customWidth="1"/>
    <col min="10275" max="10275" width="10.42578125" style="376" bestFit="1" customWidth="1"/>
    <col min="10276" max="10276" width="11.42578125" style="376" customWidth="1"/>
    <col min="10277" max="10277" width="11.28515625" style="376" customWidth="1"/>
    <col min="10278" max="10520" width="9.140625" style="376"/>
    <col min="10521" max="10522" width="9.28515625" style="376" customWidth="1"/>
    <col min="10523" max="10523" width="11.140625" style="376" customWidth="1"/>
    <col min="10524" max="10524" width="10.7109375" style="376" bestFit="1" customWidth="1"/>
    <col min="10525" max="10525" width="11.42578125" style="376" customWidth="1"/>
    <col min="10526" max="10526" width="11.28515625" style="376" customWidth="1"/>
    <col min="10527" max="10527" width="13.140625" style="376" customWidth="1"/>
    <col min="10528" max="10528" width="11" style="376" customWidth="1"/>
    <col min="10529" max="10529" width="13.42578125" style="376" customWidth="1"/>
    <col min="10530" max="10530" width="7.140625" style="376" bestFit="1" customWidth="1"/>
    <col min="10531" max="10531" width="10.42578125" style="376" bestFit="1" customWidth="1"/>
    <col min="10532" max="10532" width="11.42578125" style="376" customWidth="1"/>
    <col min="10533" max="10533" width="11.28515625" style="376" customWidth="1"/>
    <col min="10534" max="10776" width="9.140625" style="376"/>
    <col min="10777" max="10778" width="9.28515625" style="376" customWidth="1"/>
    <col min="10779" max="10779" width="11.140625" style="376" customWidth="1"/>
    <col min="10780" max="10780" width="10.7109375" style="376" bestFit="1" customWidth="1"/>
    <col min="10781" max="10781" width="11.42578125" style="376" customWidth="1"/>
    <col min="10782" max="10782" width="11.28515625" style="376" customWidth="1"/>
    <col min="10783" max="10783" width="13.140625" style="376" customWidth="1"/>
    <col min="10784" max="10784" width="11" style="376" customWidth="1"/>
    <col min="10785" max="10785" width="13.42578125" style="376" customWidth="1"/>
    <col min="10786" max="10786" width="7.140625" style="376" bestFit="1" customWidth="1"/>
    <col min="10787" max="10787" width="10.42578125" style="376" bestFit="1" customWidth="1"/>
    <col min="10788" max="10788" width="11.42578125" style="376" customWidth="1"/>
    <col min="10789" max="10789" width="11.28515625" style="376" customWidth="1"/>
    <col min="10790" max="11032" width="9.140625" style="376"/>
    <col min="11033" max="11034" width="9.28515625" style="376" customWidth="1"/>
    <col min="11035" max="11035" width="11.140625" style="376" customWidth="1"/>
    <col min="11036" max="11036" width="10.7109375" style="376" bestFit="1" customWidth="1"/>
    <col min="11037" max="11037" width="11.42578125" style="376" customWidth="1"/>
    <col min="11038" max="11038" width="11.28515625" style="376" customWidth="1"/>
    <col min="11039" max="11039" width="13.140625" style="376" customWidth="1"/>
    <col min="11040" max="11040" width="11" style="376" customWidth="1"/>
    <col min="11041" max="11041" width="13.42578125" style="376" customWidth="1"/>
    <col min="11042" max="11042" width="7.140625" style="376" bestFit="1" customWidth="1"/>
    <col min="11043" max="11043" width="10.42578125" style="376" bestFit="1" customWidth="1"/>
    <col min="11044" max="11044" width="11.42578125" style="376" customWidth="1"/>
    <col min="11045" max="11045" width="11.28515625" style="376" customWidth="1"/>
    <col min="11046" max="11288" width="9.140625" style="376"/>
    <col min="11289" max="11290" width="9.28515625" style="376" customWidth="1"/>
    <col min="11291" max="11291" width="11.140625" style="376" customWidth="1"/>
    <col min="11292" max="11292" width="10.7109375" style="376" bestFit="1" customWidth="1"/>
    <col min="11293" max="11293" width="11.42578125" style="376" customWidth="1"/>
    <col min="11294" max="11294" width="11.28515625" style="376" customWidth="1"/>
    <col min="11295" max="11295" width="13.140625" style="376" customWidth="1"/>
    <col min="11296" max="11296" width="11" style="376" customWidth="1"/>
    <col min="11297" max="11297" width="13.42578125" style="376" customWidth="1"/>
    <col min="11298" max="11298" width="7.140625" style="376" bestFit="1" customWidth="1"/>
    <col min="11299" max="11299" width="10.42578125" style="376" bestFit="1" customWidth="1"/>
    <col min="11300" max="11300" width="11.42578125" style="376" customWidth="1"/>
    <col min="11301" max="11301" width="11.28515625" style="376" customWidth="1"/>
    <col min="11302" max="11544" width="9.140625" style="376"/>
    <col min="11545" max="11546" width="9.28515625" style="376" customWidth="1"/>
    <col min="11547" max="11547" width="11.140625" style="376" customWidth="1"/>
    <col min="11548" max="11548" width="10.7109375" style="376" bestFit="1" customWidth="1"/>
    <col min="11549" max="11549" width="11.42578125" style="376" customWidth="1"/>
    <col min="11550" max="11550" width="11.28515625" style="376" customWidth="1"/>
    <col min="11551" max="11551" width="13.140625" style="376" customWidth="1"/>
    <col min="11552" max="11552" width="11" style="376" customWidth="1"/>
    <col min="11553" max="11553" width="13.42578125" style="376" customWidth="1"/>
    <col min="11554" max="11554" width="7.140625" style="376" bestFit="1" customWidth="1"/>
    <col min="11555" max="11555" width="10.42578125" style="376" bestFit="1" customWidth="1"/>
    <col min="11556" max="11556" width="11.42578125" style="376" customWidth="1"/>
    <col min="11557" max="11557" width="11.28515625" style="376" customWidth="1"/>
    <col min="11558" max="11800" width="9.140625" style="376"/>
    <col min="11801" max="11802" width="9.28515625" style="376" customWidth="1"/>
    <col min="11803" max="11803" width="11.140625" style="376" customWidth="1"/>
    <col min="11804" max="11804" width="10.7109375" style="376" bestFit="1" customWidth="1"/>
    <col min="11805" max="11805" width="11.42578125" style="376" customWidth="1"/>
    <col min="11806" max="11806" width="11.28515625" style="376" customWidth="1"/>
    <col min="11807" max="11807" width="13.140625" style="376" customWidth="1"/>
    <col min="11808" max="11808" width="11" style="376" customWidth="1"/>
    <col min="11809" max="11809" width="13.42578125" style="376" customWidth="1"/>
    <col min="11810" max="11810" width="7.140625" style="376" bestFit="1" customWidth="1"/>
    <col min="11811" max="11811" width="10.42578125" style="376" bestFit="1" customWidth="1"/>
    <col min="11812" max="11812" width="11.42578125" style="376" customWidth="1"/>
    <col min="11813" max="11813" width="11.28515625" style="376" customWidth="1"/>
    <col min="11814" max="12056" width="9.140625" style="376"/>
    <col min="12057" max="12058" width="9.28515625" style="376" customWidth="1"/>
    <col min="12059" max="12059" width="11.140625" style="376" customWidth="1"/>
    <col min="12060" max="12060" width="10.7109375" style="376" bestFit="1" customWidth="1"/>
    <col min="12061" max="12061" width="11.42578125" style="376" customWidth="1"/>
    <col min="12062" max="12062" width="11.28515625" style="376" customWidth="1"/>
    <col min="12063" max="12063" width="13.140625" style="376" customWidth="1"/>
    <col min="12064" max="12064" width="11" style="376" customWidth="1"/>
    <col min="12065" max="12065" width="13.42578125" style="376" customWidth="1"/>
    <col min="12066" max="12066" width="7.140625" style="376" bestFit="1" customWidth="1"/>
    <col min="12067" max="12067" width="10.42578125" style="376" bestFit="1" customWidth="1"/>
    <col min="12068" max="12068" width="11.42578125" style="376" customWidth="1"/>
    <col min="12069" max="12069" width="11.28515625" style="376" customWidth="1"/>
    <col min="12070" max="12312" width="9.140625" style="376"/>
    <col min="12313" max="12314" width="9.28515625" style="376" customWidth="1"/>
    <col min="12315" max="12315" width="11.140625" style="376" customWidth="1"/>
    <col min="12316" max="12316" width="10.7109375" style="376" bestFit="1" customWidth="1"/>
    <col min="12317" max="12317" width="11.42578125" style="376" customWidth="1"/>
    <col min="12318" max="12318" width="11.28515625" style="376" customWidth="1"/>
    <col min="12319" max="12319" width="13.140625" style="376" customWidth="1"/>
    <col min="12320" max="12320" width="11" style="376" customWidth="1"/>
    <col min="12321" max="12321" width="13.42578125" style="376" customWidth="1"/>
    <col min="12322" max="12322" width="7.140625" style="376" bestFit="1" customWidth="1"/>
    <col min="12323" max="12323" width="10.42578125" style="376" bestFit="1" customWidth="1"/>
    <col min="12324" max="12324" width="11.42578125" style="376" customWidth="1"/>
    <col min="12325" max="12325" width="11.28515625" style="376" customWidth="1"/>
    <col min="12326" max="12568" width="9.140625" style="376"/>
    <col min="12569" max="12570" width="9.28515625" style="376" customWidth="1"/>
    <col min="12571" max="12571" width="11.140625" style="376" customWidth="1"/>
    <col min="12572" max="12572" width="10.7109375" style="376" bestFit="1" customWidth="1"/>
    <col min="12573" max="12573" width="11.42578125" style="376" customWidth="1"/>
    <col min="12574" max="12574" width="11.28515625" style="376" customWidth="1"/>
    <col min="12575" max="12575" width="13.140625" style="376" customWidth="1"/>
    <col min="12576" max="12576" width="11" style="376" customWidth="1"/>
    <col min="12577" max="12577" width="13.42578125" style="376" customWidth="1"/>
    <col min="12578" max="12578" width="7.140625" style="376" bestFit="1" customWidth="1"/>
    <col min="12579" max="12579" width="10.42578125" style="376" bestFit="1" customWidth="1"/>
    <col min="12580" max="12580" width="11.42578125" style="376" customWidth="1"/>
    <col min="12581" max="12581" width="11.28515625" style="376" customWidth="1"/>
    <col min="12582" max="12824" width="9.140625" style="376"/>
    <col min="12825" max="12826" width="9.28515625" style="376" customWidth="1"/>
    <col min="12827" max="12827" width="11.140625" style="376" customWidth="1"/>
    <col min="12828" max="12828" width="10.7109375" style="376" bestFit="1" customWidth="1"/>
    <col min="12829" max="12829" width="11.42578125" style="376" customWidth="1"/>
    <col min="12830" max="12830" width="11.28515625" style="376" customWidth="1"/>
    <col min="12831" max="12831" width="13.140625" style="376" customWidth="1"/>
    <col min="12832" max="12832" width="11" style="376" customWidth="1"/>
    <col min="12833" max="12833" width="13.42578125" style="376" customWidth="1"/>
    <col min="12834" max="12834" width="7.140625" style="376" bestFit="1" customWidth="1"/>
    <col min="12835" max="12835" width="10.42578125" style="376" bestFit="1" customWidth="1"/>
    <col min="12836" max="12836" width="11.42578125" style="376" customWidth="1"/>
    <col min="12837" max="12837" width="11.28515625" style="376" customWidth="1"/>
    <col min="12838" max="13080" width="9.140625" style="376"/>
    <col min="13081" max="13082" width="9.28515625" style="376" customWidth="1"/>
    <col min="13083" max="13083" width="11.140625" style="376" customWidth="1"/>
    <col min="13084" max="13084" width="10.7109375" style="376" bestFit="1" customWidth="1"/>
    <col min="13085" max="13085" width="11.42578125" style="376" customWidth="1"/>
    <col min="13086" max="13086" width="11.28515625" style="376" customWidth="1"/>
    <col min="13087" max="13087" width="13.140625" style="376" customWidth="1"/>
    <col min="13088" max="13088" width="11" style="376" customWidth="1"/>
    <col min="13089" max="13089" width="13.42578125" style="376" customWidth="1"/>
    <col min="13090" max="13090" width="7.140625" style="376" bestFit="1" customWidth="1"/>
    <col min="13091" max="13091" width="10.42578125" style="376" bestFit="1" customWidth="1"/>
    <col min="13092" max="13092" width="11.42578125" style="376" customWidth="1"/>
    <col min="13093" max="13093" width="11.28515625" style="376" customWidth="1"/>
    <col min="13094" max="13336" width="9.140625" style="376"/>
    <col min="13337" max="13338" width="9.28515625" style="376" customWidth="1"/>
    <col min="13339" max="13339" width="11.140625" style="376" customWidth="1"/>
    <col min="13340" max="13340" width="10.7109375" style="376" bestFit="1" customWidth="1"/>
    <col min="13341" max="13341" width="11.42578125" style="376" customWidth="1"/>
    <col min="13342" max="13342" width="11.28515625" style="376" customWidth="1"/>
    <col min="13343" max="13343" width="13.140625" style="376" customWidth="1"/>
    <col min="13344" max="13344" width="11" style="376" customWidth="1"/>
    <col min="13345" max="13345" width="13.42578125" style="376" customWidth="1"/>
    <col min="13346" max="13346" width="7.140625" style="376" bestFit="1" customWidth="1"/>
    <col min="13347" max="13347" width="10.42578125" style="376" bestFit="1" customWidth="1"/>
    <col min="13348" max="13348" width="11.42578125" style="376" customWidth="1"/>
    <col min="13349" max="13349" width="11.28515625" style="376" customWidth="1"/>
    <col min="13350" max="13592" width="9.140625" style="376"/>
    <col min="13593" max="13594" width="9.28515625" style="376" customWidth="1"/>
    <col min="13595" max="13595" width="11.140625" style="376" customWidth="1"/>
    <col min="13596" max="13596" width="10.7109375" style="376" bestFit="1" customWidth="1"/>
    <col min="13597" max="13597" width="11.42578125" style="376" customWidth="1"/>
    <col min="13598" max="13598" width="11.28515625" style="376" customWidth="1"/>
    <col min="13599" max="13599" width="13.140625" style="376" customWidth="1"/>
    <col min="13600" max="13600" width="11" style="376" customWidth="1"/>
    <col min="13601" max="13601" width="13.42578125" style="376" customWidth="1"/>
    <col min="13602" max="13602" width="7.140625" style="376" bestFit="1" customWidth="1"/>
    <col min="13603" max="13603" width="10.42578125" style="376" bestFit="1" customWidth="1"/>
    <col min="13604" max="13604" width="11.42578125" style="376" customWidth="1"/>
    <col min="13605" max="13605" width="11.28515625" style="376" customWidth="1"/>
    <col min="13606" max="13848" width="9.140625" style="376"/>
    <col min="13849" max="13850" width="9.28515625" style="376" customWidth="1"/>
    <col min="13851" max="13851" width="11.140625" style="376" customWidth="1"/>
    <col min="13852" max="13852" width="10.7109375" style="376" bestFit="1" customWidth="1"/>
    <col min="13853" max="13853" width="11.42578125" style="376" customWidth="1"/>
    <col min="13854" max="13854" width="11.28515625" style="376" customWidth="1"/>
    <col min="13855" max="13855" width="13.140625" style="376" customWidth="1"/>
    <col min="13856" max="13856" width="11" style="376" customWidth="1"/>
    <col min="13857" max="13857" width="13.42578125" style="376" customWidth="1"/>
    <col min="13858" max="13858" width="7.140625" style="376" bestFit="1" customWidth="1"/>
    <col min="13859" max="13859" width="10.42578125" style="376" bestFit="1" customWidth="1"/>
    <col min="13860" max="13860" width="11.42578125" style="376" customWidth="1"/>
    <col min="13861" max="13861" width="11.28515625" style="376" customWidth="1"/>
    <col min="13862" max="14104" width="9.140625" style="376"/>
    <col min="14105" max="14106" width="9.28515625" style="376" customWidth="1"/>
    <col min="14107" max="14107" width="11.140625" style="376" customWidth="1"/>
    <col min="14108" max="14108" width="10.7109375" style="376" bestFit="1" customWidth="1"/>
    <col min="14109" max="14109" width="11.42578125" style="376" customWidth="1"/>
    <col min="14110" max="14110" width="11.28515625" style="376" customWidth="1"/>
    <col min="14111" max="14111" width="13.140625" style="376" customWidth="1"/>
    <col min="14112" max="14112" width="11" style="376" customWidth="1"/>
    <col min="14113" max="14113" width="13.42578125" style="376" customWidth="1"/>
    <col min="14114" max="14114" width="7.140625" style="376" bestFit="1" customWidth="1"/>
    <col min="14115" max="14115" width="10.42578125" style="376" bestFit="1" customWidth="1"/>
    <col min="14116" max="14116" width="11.42578125" style="376" customWidth="1"/>
    <col min="14117" max="14117" width="11.28515625" style="376" customWidth="1"/>
    <col min="14118" max="14360" width="9.140625" style="376"/>
    <col min="14361" max="14362" width="9.28515625" style="376" customWidth="1"/>
    <col min="14363" max="14363" width="11.140625" style="376" customWidth="1"/>
    <col min="14364" max="14364" width="10.7109375" style="376" bestFit="1" customWidth="1"/>
    <col min="14365" max="14365" width="11.42578125" style="376" customWidth="1"/>
    <col min="14366" max="14366" width="11.28515625" style="376" customWidth="1"/>
    <col min="14367" max="14367" width="13.140625" style="376" customWidth="1"/>
    <col min="14368" max="14368" width="11" style="376" customWidth="1"/>
    <col min="14369" max="14369" width="13.42578125" style="376" customWidth="1"/>
    <col min="14370" max="14370" width="7.140625" style="376" bestFit="1" customWidth="1"/>
    <col min="14371" max="14371" width="10.42578125" style="376" bestFit="1" customWidth="1"/>
    <col min="14372" max="14372" width="11.42578125" style="376" customWidth="1"/>
    <col min="14373" max="14373" width="11.28515625" style="376" customWidth="1"/>
    <col min="14374" max="14616" width="9.140625" style="376"/>
    <col min="14617" max="14618" width="9.28515625" style="376" customWidth="1"/>
    <col min="14619" max="14619" width="11.140625" style="376" customWidth="1"/>
    <col min="14620" max="14620" width="10.7109375" style="376" bestFit="1" customWidth="1"/>
    <col min="14621" max="14621" width="11.42578125" style="376" customWidth="1"/>
    <col min="14622" max="14622" width="11.28515625" style="376" customWidth="1"/>
    <col min="14623" max="14623" width="13.140625" style="376" customWidth="1"/>
    <col min="14624" max="14624" width="11" style="376" customWidth="1"/>
    <col min="14625" max="14625" width="13.42578125" style="376" customWidth="1"/>
    <col min="14626" max="14626" width="7.140625" style="376" bestFit="1" customWidth="1"/>
    <col min="14627" max="14627" width="10.42578125" style="376" bestFit="1" customWidth="1"/>
    <col min="14628" max="14628" width="11.42578125" style="376" customWidth="1"/>
    <col min="14629" max="14629" width="11.28515625" style="376" customWidth="1"/>
    <col min="14630" max="14872" width="9.140625" style="376"/>
    <col min="14873" max="14874" width="9.28515625" style="376" customWidth="1"/>
    <col min="14875" max="14875" width="11.140625" style="376" customWidth="1"/>
    <col min="14876" max="14876" width="10.7109375" style="376" bestFit="1" customWidth="1"/>
    <col min="14877" max="14877" width="11.42578125" style="376" customWidth="1"/>
    <col min="14878" max="14878" width="11.28515625" style="376" customWidth="1"/>
    <col min="14879" max="14879" width="13.140625" style="376" customWidth="1"/>
    <col min="14880" max="14880" width="11" style="376" customWidth="1"/>
    <col min="14881" max="14881" width="13.42578125" style="376" customWidth="1"/>
    <col min="14882" max="14882" width="7.140625" style="376" bestFit="1" customWidth="1"/>
    <col min="14883" max="14883" width="10.42578125" style="376" bestFit="1" customWidth="1"/>
    <col min="14884" max="14884" width="11.42578125" style="376" customWidth="1"/>
    <col min="14885" max="14885" width="11.28515625" style="376" customWidth="1"/>
    <col min="14886" max="15128" width="9.140625" style="376"/>
    <col min="15129" max="15130" width="9.28515625" style="376" customWidth="1"/>
    <col min="15131" max="15131" width="11.140625" style="376" customWidth="1"/>
    <col min="15132" max="15132" width="10.7109375" style="376" bestFit="1" customWidth="1"/>
    <col min="15133" max="15133" width="11.42578125" style="376" customWidth="1"/>
    <col min="15134" max="15134" width="11.28515625" style="376" customWidth="1"/>
    <col min="15135" max="15135" width="13.140625" style="376" customWidth="1"/>
    <col min="15136" max="15136" width="11" style="376" customWidth="1"/>
    <col min="15137" max="15137" width="13.42578125" style="376" customWidth="1"/>
    <col min="15138" max="15138" width="7.140625" style="376" bestFit="1" customWidth="1"/>
    <col min="15139" max="15139" width="10.42578125" style="376" bestFit="1" customWidth="1"/>
    <col min="15140" max="15140" width="11.42578125" style="376" customWidth="1"/>
    <col min="15141" max="15141" width="11.28515625" style="376" customWidth="1"/>
    <col min="15142" max="15384" width="9.140625" style="376"/>
    <col min="15385" max="15386" width="9.28515625" style="376" customWidth="1"/>
    <col min="15387" max="15387" width="11.140625" style="376" customWidth="1"/>
    <col min="15388" max="15388" width="10.7109375" style="376" bestFit="1" customWidth="1"/>
    <col min="15389" max="15389" width="11.42578125" style="376" customWidth="1"/>
    <col min="15390" max="15390" width="11.28515625" style="376" customWidth="1"/>
    <col min="15391" max="15391" width="13.140625" style="376" customWidth="1"/>
    <col min="15392" max="15392" width="11" style="376" customWidth="1"/>
    <col min="15393" max="15393" width="13.42578125" style="376" customWidth="1"/>
    <col min="15394" max="15394" width="7.140625" style="376" bestFit="1" customWidth="1"/>
    <col min="15395" max="15395" width="10.42578125" style="376" bestFit="1" customWidth="1"/>
    <col min="15396" max="15396" width="11.42578125" style="376" customWidth="1"/>
    <col min="15397" max="15397" width="11.28515625" style="376" customWidth="1"/>
    <col min="15398" max="15640" width="9.140625" style="376"/>
    <col min="15641" max="15642" width="9.28515625" style="376" customWidth="1"/>
    <col min="15643" max="15643" width="11.140625" style="376" customWidth="1"/>
    <col min="15644" max="15644" width="10.7109375" style="376" bestFit="1" customWidth="1"/>
    <col min="15645" max="15645" width="11.42578125" style="376" customWidth="1"/>
    <col min="15646" max="15646" width="11.28515625" style="376" customWidth="1"/>
    <col min="15647" max="15647" width="13.140625" style="376" customWidth="1"/>
    <col min="15648" max="15648" width="11" style="376" customWidth="1"/>
    <col min="15649" max="15649" width="13.42578125" style="376" customWidth="1"/>
    <col min="15650" max="15650" width="7.140625" style="376" bestFit="1" customWidth="1"/>
    <col min="15651" max="15651" width="10.42578125" style="376" bestFit="1" customWidth="1"/>
    <col min="15652" max="15652" width="11.42578125" style="376" customWidth="1"/>
    <col min="15653" max="15653" width="11.28515625" style="376" customWidth="1"/>
    <col min="15654" max="15896" width="9.140625" style="376"/>
    <col min="15897" max="15898" width="9.28515625" style="376" customWidth="1"/>
    <col min="15899" max="15899" width="11.140625" style="376" customWidth="1"/>
    <col min="15900" max="15900" width="10.7109375" style="376" bestFit="1" customWidth="1"/>
    <col min="15901" max="15901" width="11.42578125" style="376" customWidth="1"/>
    <col min="15902" max="15902" width="11.28515625" style="376" customWidth="1"/>
    <col min="15903" max="15903" width="13.140625" style="376" customWidth="1"/>
    <col min="15904" max="15904" width="11" style="376" customWidth="1"/>
    <col min="15905" max="15905" width="13.42578125" style="376" customWidth="1"/>
    <col min="15906" max="15906" width="7.140625" style="376" bestFit="1" customWidth="1"/>
    <col min="15907" max="15907" width="10.42578125" style="376" bestFit="1" customWidth="1"/>
    <col min="15908" max="15908" width="11.42578125" style="376" customWidth="1"/>
    <col min="15909" max="15909" width="11.28515625" style="376" customWidth="1"/>
    <col min="15910" max="16152" width="9.140625" style="376"/>
    <col min="16153" max="16154" width="9.28515625" style="376" customWidth="1"/>
    <col min="16155" max="16155" width="11.140625" style="376" customWidth="1"/>
    <col min="16156" max="16156" width="10.7109375" style="376" bestFit="1" customWidth="1"/>
    <col min="16157" max="16157" width="11.42578125" style="376" customWidth="1"/>
    <col min="16158" max="16158" width="11.28515625" style="376" customWidth="1"/>
    <col min="16159" max="16159" width="13.140625" style="376" customWidth="1"/>
    <col min="16160" max="16160" width="11" style="376" customWidth="1"/>
    <col min="16161" max="16161" width="13.42578125" style="376" customWidth="1"/>
    <col min="16162" max="16162" width="7.140625" style="376" bestFit="1" customWidth="1"/>
    <col min="16163" max="16163" width="10.42578125" style="376" bestFit="1" customWidth="1"/>
    <col min="16164" max="16164" width="11.42578125" style="376" customWidth="1"/>
    <col min="16165" max="16165" width="11.28515625" style="376" customWidth="1"/>
    <col min="16166" max="16384" width="9.140625" style="376"/>
  </cols>
  <sheetData>
    <row r="1" spans="1:39" ht="23.25" customHeight="1" outlineLevel="1">
      <c r="A1" s="1045" t="str">
        <f>PREFEITURA_MUNICIPAL</f>
        <v>PREFEITURA MUNICIPAL DE PORTO BELO</v>
      </c>
      <c r="B1" s="1045"/>
      <c r="C1" s="1045"/>
      <c r="D1" s="1045"/>
      <c r="E1" s="1045"/>
      <c r="F1" s="1045"/>
      <c r="G1" s="1045"/>
      <c r="H1" s="1045"/>
      <c r="I1" s="1045"/>
      <c r="J1" s="1045"/>
      <c r="K1" s="1045"/>
      <c r="L1" s="1045"/>
      <c r="M1" s="1045"/>
      <c r="N1" s="1045"/>
      <c r="O1" s="1045"/>
      <c r="P1" s="1045"/>
      <c r="Q1" s="1045"/>
      <c r="R1" s="1045"/>
      <c r="S1" s="1045"/>
      <c r="T1" s="1045"/>
      <c r="U1" s="1045"/>
      <c r="V1" s="1045"/>
      <c r="W1" s="1045"/>
      <c r="X1" s="1045"/>
      <c r="Y1" s="1045"/>
      <c r="Z1" s="1045"/>
      <c r="AA1" s="1045"/>
      <c r="AB1" s="1045"/>
      <c r="AC1" s="1045"/>
      <c r="AD1" s="1045"/>
      <c r="AE1" s="1045"/>
      <c r="AF1" s="1045"/>
      <c r="AG1" s="1045"/>
      <c r="AH1" s="1045"/>
      <c r="AI1" s="1045"/>
      <c r="AJ1" s="1045"/>
      <c r="AK1" s="1045"/>
      <c r="AL1" s="374"/>
    </row>
    <row r="2" spans="1:39" ht="19.5" customHeight="1" outlineLevel="1" thickBot="1">
      <c r="A2" s="1084" t="s">
        <v>35</v>
      </c>
      <c r="B2" s="1084"/>
      <c r="C2" s="1084"/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84"/>
      <c r="O2" s="1084"/>
      <c r="P2" s="1084"/>
      <c r="Q2" s="1084"/>
      <c r="R2" s="1084"/>
      <c r="S2" s="1084"/>
      <c r="T2" s="1084"/>
      <c r="U2" s="1084"/>
      <c r="V2" s="1084"/>
      <c r="W2" s="1084"/>
      <c r="X2" s="1084"/>
      <c r="Y2" s="1084"/>
      <c r="Z2" s="1084"/>
      <c r="AA2" s="1084"/>
      <c r="AB2" s="1084"/>
      <c r="AC2" s="1084"/>
      <c r="AD2" s="1084"/>
      <c r="AE2" s="1084"/>
      <c r="AF2" s="1084"/>
      <c r="AG2" s="1084"/>
      <c r="AH2" s="1084"/>
      <c r="AI2" s="1084"/>
      <c r="AJ2" s="1084"/>
      <c r="AK2" s="1084"/>
      <c r="AL2" s="375"/>
    </row>
    <row r="3" spans="1:39" s="14" customFormat="1" outlineLevel="1">
      <c r="A3" s="1066" t="s">
        <v>12</v>
      </c>
      <c r="B3" s="1067"/>
      <c r="C3" s="1067"/>
      <c r="D3" s="1067"/>
      <c r="E3" s="1067"/>
      <c r="F3" s="1067"/>
      <c r="G3" s="1067"/>
      <c r="H3" s="1067"/>
      <c r="I3" s="1067"/>
      <c r="J3" s="1067"/>
      <c r="K3" s="1067"/>
      <c r="L3" s="1067"/>
      <c r="M3" s="1067"/>
      <c r="N3" s="1067"/>
      <c r="O3" s="1067"/>
      <c r="P3" s="1067"/>
      <c r="Q3" s="1067"/>
      <c r="R3" s="1067"/>
      <c r="S3" s="1067"/>
      <c r="T3" s="1067"/>
      <c r="U3" s="1067"/>
      <c r="V3" s="1067"/>
      <c r="W3" s="1067"/>
      <c r="X3" s="1067"/>
      <c r="Y3" s="1067"/>
      <c r="Z3" s="1067"/>
      <c r="AA3" s="1067"/>
      <c r="AB3" s="1067"/>
      <c r="AC3" s="1067"/>
      <c r="AD3" s="1067"/>
      <c r="AE3" s="1067"/>
      <c r="AF3" s="1067"/>
      <c r="AG3" s="1067"/>
      <c r="AH3" s="1067"/>
      <c r="AI3" s="1067"/>
      <c r="AJ3" s="1067"/>
      <c r="AK3" s="1068"/>
      <c r="AL3" s="294"/>
    </row>
    <row r="4" spans="1:39" s="14" customFormat="1" ht="18.75" outlineLevel="1">
      <c r="A4" s="1128" t="str">
        <f>PROJETO</f>
        <v>PAVIMENTAÇÃO ASFÁLTICA, DRENAGEM PLUVIAL E SINALIZAÇÃO VIÁRIA</v>
      </c>
      <c r="B4" s="1129"/>
      <c r="C4" s="1129"/>
      <c r="D4" s="1129"/>
      <c r="E4" s="1129"/>
      <c r="F4" s="1129"/>
      <c r="G4" s="1129"/>
      <c r="H4" s="1129"/>
      <c r="I4" s="1129"/>
      <c r="J4" s="1129"/>
      <c r="K4" s="1129"/>
      <c r="L4" s="1129"/>
      <c r="M4" s="1129"/>
      <c r="N4" s="1129"/>
      <c r="O4" s="1129"/>
      <c r="P4" s="1129"/>
      <c r="Q4" s="1129"/>
      <c r="R4" s="1129"/>
      <c r="S4" s="1129"/>
      <c r="T4" s="1129"/>
      <c r="U4" s="1129"/>
      <c r="V4" s="1129"/>
      <c r="W4" s="1129"/>
      <c r="X4" s="1129"/>
      <c r="Y4" s="1129"/>
      <c r="Z4" s="1129"/>
      <c r="AA4" s="1129"/>
      <c r="AB4" s="1129"/>
      <c r="AC4" s="1129"/>
      <c r="AD4" s="1129"/>
      <c r="AE4" s="1129"/>
      <c r="AF4" s="1129"/>
      <c r="AG4" s="1129"/>
      <c r="AH4" s="1129"/>
      <c r="AI4" s="1129"/>
      <c r="AJ4" s="1129"/>
      <c r="AK4" s="1130"/>
      <c r="AL4" s="377"/>
    </row>
    <row r="5" spans="1:39" s="14" customFormat="1" outlineLevel="1">
      <c r="A5" s="1060" t="s">
        <v>13</v>
      </c>
      <c r="B5" s="1061"/>
      <c r="C5" s="1061"/>
      <c r="D5" s="1061"/>
      <c r="E5" s="1061"/>
      <c r="F5" s="1061"/>
      <c r="G5" s="1061"/>
      <c r="H5" s="1061"/>
      <c r="I5" s="1061"/>
      <c r="J5" s="1061"/>
      <c r="K5" s="1061"/>
      <c r="L5" s="1061"/>
      <c r="M5" s="1061"/>
      <c r="N5" s="1061"/>
      <c r="O5" s="1061"/>
      <c r="P5" s="1061"/>
      <c r="Q5" s="1061"/>
      <c r="R5" s="1061"/>
      <c r="S5" s="1061"/>
      <c r="T5" s="1061"/>
      <c r="U5" s="1061"/>
      <c r="V5" s="1061"/>
      <c r="W5" s="1061"/>
      <c r="X5" s="1061"/>
      <c r="Y5" s="1061"/>
      <c r="Z5" s="1061"/>
      <c r="AA5" s="1061"/>
      <c r="AB5" s="1061"/>
      <c r="AC5" s="1061"/>
      <c r="AD5" s="1061"/>
      <c r="AE5" s="1061"/>
      <c r="AF5" s="1061"/>
      <c r="AG5" s="1061"/>
      <c r="AH5" s="1061"/>
      <c r="AI5" s="1061"/>
      <c r="AJ5" s="1061"/>
      <c r="AK5" s="1062"/>
      <c r="AL5" s="294"/>
    </row>
    <row r="6" spans="1:39" s="14" customFormat="1" ht="19.5" outlineLevel="1" thickBot="1">
      <c r="A6" s="1408" t="str">
        <f>LOCALIZAÇÃO</f>
        <v>ESTRADA GERAL DO SERTÃO DO VALONGO - BAIRRO SERTÃO SANTA LUZIA</v>
      </c>
      <c r="B6" s="1409"/>
      <c r="C6" s="1409"/>
      <c r="D6" s="1409"/>
      <c r="E6" s="1409"/>
      <c r="F6" s="1409"/>
      <c r="G6" s="1409"/>
      <c r="H6" s="1409"/>
      <c r="I6" s="1409"/>
      <c r="J6" s="1409"/>
      <c r="K6" s="1409"/>
      <c r="L6" s="1409"/>
      <c r="M6" s="1409"/>
      <c r="N6" s="1409"/>
      <c r="O6" s="1409"/>
      <c r="P6" s="1409"/>
      <c r="Q6" s="1409"/>
      <c r="R6" s="1409"/>
      <c r="S6" s="1409"/>
      <c r="T6" s="1409"/>
      <c r="U6" s="1409"/>
      <c r="V6" s="1409"/>
      <c r="W6" s="1409"/>
      <c r="X6" s="1409"/>
      <c r="Y6" s="1409"/>
      <c r="Z6" s="1409"/>
      <c r="AA6" s="1409"/>
      <c r="AB6" s="1409"/>
      <c r="AC6" s="1409"/>
      <c r="AD6" s="1409"/>
      <c r="AE6" s="1409"/>
      <c r="AF6" s="1409"/>
      <c r="AG6" s="1409"/>
      <c r="AH6" s="1409"/>
      <c r="AI6" s="1409"/>
      <c r="AJ6" s="1409"/>
      <c r="AK6" s="1410"/>
      <c r="AL6" s="377"/>
    </row>
    <row r="7" spans="1:39" s="20" customFormat="1" ht="19.5" outlineLevel="1" thickBot="1">
      <c r="A7" s="1254">
        <f>DATA_PROJETO</f>
        <v>46054</v>
      </c>
      <c r="B7" s="1254"/>
      <c r="C7" s="1251" t="s">
        <v>942</v>
      </c>
      <c r="D7" s="1251"/>
      <c r="E7" s="1251"/>
      <c r="F7" s="1251"/>
      <c r="G7" s="1251"/>
      <c r="H7" s="1251"/>
      <c r="I7" s="1251"/>
      <c r="J7" s="1251"/>
      <c r="K7" s="1251"/>
      <c r="L7" s="1251"/>
      <c r="M7" s="1251"/>
      <c r="N7" s="1251"/>
      <c r="O7" s="1251"/>
      <c r="P7" s="1251"/>
      <c r="Q7" s="1251"/>
      <c r="R7" s="1251"/>
      <c r="S7" s="1251"/>
      <c r="T7" s="1251"/>
      <c r="U7" s="1251"/>
      <c r="V7" s="1251"/>
      <c r="W7" s="1251"/>
      <c r="X7" s="1251"/>
      <c r="Y7" s="1251"/>
      <c r="Z7" s="1251"/>
      <c r="AA7" s="1251"/>
      <c r="AB7" s="1251"/>
      <c r="AC7" s="1251"/>
      <c r="AD7" s="1251"/>
      <c r="AE7" s="1251"/>
      <c r="AF7" s="1251"/>
      <c r="AG7" s="1251"/>
      <c r="AH7" s="1251"/>
      <c r="AI7" s="1251"/>
      <c r="AJ7" s="1251"/>
      <c r="AK7" s="1251"/>
      <c r="AL7" s="375"/>
    </row>
    <row r="8" spans="1:39" s="733" customFormat="1" ht="21.95" customHeight="1">
      <c r="A8" s="1266" t="s">
        <v>86</v>
      </c>
      <c r="B8" s="1255"/>
      <c r="C8" s="1255"/>
      <c r="D8" s="1255"/>
      <c r="E8" s="1255"/>
      <c r="F8" s="1267"/>
      <c r="G8" s="1275" t="s">
        <v>943</v>
      </c>
      <c r="H8" s="1275"/>
      <c r="I8" s="1275"/>
      <c r="J8" s="1275"/>
      <c r="K8" s="1275" t="s">
        <v>89</v>
      </c>
      <c r="L8" s="1275" t="s">
        <v>944</v>
      </c>
      <c r="M8" s="1275" t="s">
        <v>945</v>
      </c>
      <c r="N8" s="1348" t="s">
        <v>946</v>
      </c>
      <c r="O8" s="1275" t="s">
        <v>947</v>
      </c>
      <c r="P8" s="1275" t="s">
        <v>948</v>
      </c>
      <c r="Q8" s="1275" t="s">
        <v>949</v>
      </c>
      <c r="R8" s="1275" t="s">
        <v>91</v>
      </c>
      <c r="S8" s="1275"/>
      <c r="T8" s="1275" t="s">
        <v>370</v>
      </c>
      <c r="U8" s="1343" t="s">
        <v>950</v>
      </c>
      <c r="V8" s="1345"/>
      <c r="W8" s="1279" t="s">
        <v>951</v>
      </c>
      <c r="X8" s="1279" t="s">
        <v>952</v>
      </c>
      <c r="Y8" s="1279" t="s">
        <v>953</v>
      </c>
      <c r="Z8" s="1279" t="s">
        <v>954</v>
      </c>
      <c r="AA8" s="731" t="s">
        <v>955</v>
      </c>
      <c r="AB8" s="1279" t="s">
        <v>956</v>
      </c>
      <c r="AC8" s="1279" t="s">
        <v>957</v>
      </c>
      <c r="AD8" s="1279" t="s">
        <v>958</v>
      </c>
      <c r="AE8" s="1279" t="s">
        <v>959</v>
      </c>
      <c r="AF8" s="1279" t="s">
        <v>960</v>
      </c>
      <c r="AG8" s="1279" t="s">
        <v>961</v>
      </c>
      <c r="AH8" s="1279" t="s">
        <v>962</v>
      </c>
      <c r="AI8" s="1279" t="s">
        <v>963</v>
      </c>
      <c r="AJ8" s="1275" t="s">
        <v>682</v>
      </c>
      <c r="AK8" s="1413" t="s">
        <v>683</v>
      </c>
      <c r="AL8" s="379"/>
      <c r="AM8" s="379"/>
    </row>
    <row r="9" spans="1:39" s="733" customFormat="1" ht="30" customHeight="1">
      <c r="A9" s="1347" t="s">
        <v>369</v>
      </c>
      <c r="B9" s="1347"/>
      <c r="C9" s="1347" t="s">
        <v>87</v>
      </c>
      <c r="D9" s="1347"/>
      <c r="E9" s="1347" t="s">
        <v>964</v>
      </c>
      <c r="F9" s="1257" t="s">
        <v>965</v>
      </c>
      <c r="G9" s="1257" t="s">
        <v>966</v>
      </c>
      <c r="H9" s="1347" t="s">
        <v>967</v>
      </c>
      <c r="I9" s="1353" t="s">
        <v>968</v>
      </c>
      <c r="J9" s="1353" t="s">
        <v>969</v>
      </c>
      <c r="K9" s="1346"/>
      <c r="L9" s="1346"/>
      <c r="M9" s="1346"/>
      <c r="N9" s="1349"/>
      <c r="O9" s="1346"/>
      <c r="P9" s="1346"/>
      <c r="Q9" s="1346"/>
      <c r="R9" s="735"/>
      <c r="S9" s="735"/>
      <c r="T9" s="1346"/>
      <c r="U9" s="1347" t="s">
        <v>224</v>
      </c>
      <c r="V9" s="1347" t="s">
        <v>970</v>
      </c>
      <c r="W9" s="1276"/>
      <c r="X9" s="1276"/>
      <c r="Y9" s="1276"/>
      <c r="Z9" s="1276"/>
      <c r="AA9" s="732"/>
      <c r="AB9" s="1276"/>
      <c r="AC9" s="1276"/>
      <c r="AD9" s="1276"/>
      <c r="AE9" s="1276"/>
      <c r="AF9" s="1276"/>
      <c r="AG9" s="1276"/>
      <c r="AH9" s="1276"/>
      <c r="AI9" s="1276"/>
      <c r="AJ9" s="1346"/>
      <c r="AK9" s="1352"/>
      <c r="AL9" s="379"/>
      <c r="AM9" s="379"/>
    </row>
    <row r="10" spans="1:39" s="733" customFormat="1" ht="21.95" customHeight="1">
      <c r="A10" s="1347"/>
      <c r="B10" s="1347"/>
      <c r="C10" s="734" t="s">
        <v>92</v>
      </c>
      <c r="D10" s="734" t="s">
        <v>93</v>
      </c>
      <c r="E10" s="1347"/>
      <c r="F10" s="1346"/>
      <c r="G10" s="1346"/>
      <c r="H10" s="1347"/>
      <c r="I10" s="1353"/>
      <c r="J10" s="1353"/>
      <c r="K10" s="1347"/>
      <c r="L10" s="1347"/>
      <c r="M10" s="1347"/>
      <c r="N10" s="1350"/>
      <c r="O10" s="1347"/>
      <c r="P10" s="1347"/>
      <c r="Q10" s="1347"/>
      <c r="R10" s="734" t="s">
        <v>95</v>
      </c>
      <c r="S10" s="734" t="s">
        <v>96</v>
      </c>
      <c r="T10" s="1347"/>
      <c r="U10" s="1347"/>
      <c r="V10" s="1347"/>
      <c r="W10" s="1346"/>
      <c r="X10" s="1346"/>
      <c r="Y10" s="1346"/>
      <c r="Z10" s="1346"/>
      <c r="AA10" s="735" t="s">
        <v>971</v>
      </c>
      <c r="AB10" s="1346"/>
      <c r="AC10" s="1346"/>
      <c r="AD10" s="1346"/>
      <c r="AE10" s="1346"/>
      <c r="AF10" s="1346"/>
      <c r="AG10" s="1346"/>
      <c r="AH10" s="1346"/>
      <c r="AI10" s="1346"/>
      <c r="AJ10" s="1347"/>
      <c r="AK10" s="1414"/>
      <c r="AL10" s="379"/>
    </row>
    <row r="11" spans="1:39" s="380" customFormat="1" ht="15" customHeight="1">
      <c r="A11" s="1415"/>
      <c r="B11" s="1416"/>
      <c r="C11" s="1416"/>
      <c r="D11" s="1416"/>
      <c r="E11" s="1416"/>
      <c r="F11" s="1416"/>
      <c r="G11" s="1416"/>
      <c r="H11" s="1416"/>
      <c r="I11" s="1416"/>
      <c r="J11" s="1416"/>
      <c r="K11" s="1416"/>
      <c r="L11" s="1416"/>
      <c r="M11" s="1416"/>
      <c r="N11" s="1416"/>
      <c r="O11" s="1416"/>
      <c r="P11" s="1416"/>
      <c r="Q11" s="1416"/>
      <c r="R11" s="1416"/>
      <c r="S11" s="1416"/>
      <c r="T11" s="1417"/>
      <c r="U11" s="1417"/>
      <c r="V11" s="1417"/>
      <c r="W11" s="1417"/>
      <c r="X11" s="1417"/>
      <c r="Y11" s="1417"/>
      <c r="Z11" s="1417"/>
      <c r="AA11" s="1417"/>
      <c r="AB11" s="1417"/>
      <c r="AC11" s="1417"/>
      <c r="AD11" s="1417"/>
      <c r="AE11" s="1417"/>
      <c r="AF11" s="1417"/>
      <c r="AG11" s="1417"/>
      <c r="AH11" s="1417"/>
      <c r="AI11" s="1417"/>
      <c r="AJ11" s="1417"/>
      <c r="AK11" s="1418"/>
      <c r="AL11" s="382"/>
    </row>
    <row r="12" spans="1:39" s="430" customFormat="1" ht="30" hidden="1" customHeight="1">
      <c r="A12" s="883" t="s">
        <v>1074</v>
      </c>
      <c r="B12" s="507" t="s">
        <v>1075</v>
      </c>
      <c r="C12" s="383" t="s">
        <v>723</v>
      </c>
      <c r="D12" s="383" t="s">
        <v>1084</v>
      </c>
      <c r="E12" s="862"/>
      <c r="F12" s="385"/>
      <c r="G12" s="384"/>
      <c r="H12" s="383"/>
      <c r="I12" s="383"/>
      <c r="J12" s="383"/>
      <c r="K12" s="383"/>
      <c r="L12" s="383"/>
      <c r="M12" s="383"/>
      <c r="N12" s="383"/>
      <c r="O12" s="383"/>
      <c r="P12" s="384"/>
      <c r="Q12" s="387"/>
      <c r="R12" s="387"/>
      <c r="S12" s="388"/>
      <c r="T12" s="884"/>
      <c r="U12" s="885"/>
      <c r="V12" s="886"/>
      <c r="W12" s="864"/>
      <c r="X12" s="887"/>
      <c r="Y12" s="887"/>
      <c r="Z12" s="887"/>
      <c r="AA12" s="387"/>
      <c r="AB12" s="387"/>
      <c r="AC12" s="387"/>
      <c r="AD12" s="387"/>
      <c r="AE12" s="864"/>
      <c r="AF12" s="865"/>
      <c r="AG12" s="867"/>
      <c r="AH12" s="864"/>
      <c r="AI12" s="864"/>
      <c r="AJ12" s="863"/>
      <c r="AK12" s="888"/>
      <c r="AL12" s="889"/>
      <c r="AM12" s="890"/>
    </row>
    <row r="13" spans="1:39" s="380" customFormat="1" ht="15" customHeight="1">
      <c r="A13" s="751" t="s">
        <v>997</v>
      </c>
      <c r="B13" s="752" t="s">
        <v>998</v>
      </c>
      <c r="C13" s="736">
        <v>8.0500000000000007</v>
      </c>
      <c r="D13" s="736">
        <v>7.98</v>
      </c>
      <c r="E13" s="737">
        <v>15</v>
      </c>
      <c r="F13" s="474">
        <f>ABS((C13-D13)/E13)</f>
        <v>4.6666666666666853E-3</v>
      </c>
      <c r="G13" s="738">
        <v>352.2</v>
      </c>
      <c r="H13" s="736">
        <v>3803.99</v>
      </c>
      <c r="I13" s="736"/>
      <c r="J13" s="736">
        <v>2.29</v>
      </c>
      <c r="K13" s="736">
        <v>0.22</v>
      </c>
      <c r="L13" s="471">
        <v>47.56</v>
      </c>
      <c r="M13" s="471">
        <f>(E13/AI13)/60</f>
        <v>0.10591004184100417</v>
      </c>
      <c r="N13" s="736">
        <v>8.5754706071067097E-2</v>
      </c>
      <c r="O13" s="471">
        <f t="shared" ref="O13" si="0">L13+N13</f>
        <v>47.645754706071067</v>
      </c>
      <c r="P13" s="473">
        <v>118.07</v>
      </c>
      <c r="Q13" s="739">
        <v>9.56</v>
      </c>
      <c r="R13" s="739">
        <f>1.55*(Q13*RUGOSIDADE_TUBO/(F13^0.5))^0.375</f>
        <v>1.9399627612154373</v>
      </c>
      <c r="S13" s="740">
        <f t="shared" ref="S13" si="1">IF(R13&lt;0.6,0.6,IF(AND(R13&gt;0.6,R13&lt;0.8),0.8,IF(AND(R13&gt;0.8,R13&lt;1),1,IF(AND(R13&gt;1,R13&lt;1.2),1.2,IF(AND(R13&gt;1.2,R13&lt;1.5),1.5,2)))))</f>
        <v>2</v>
      </c>
      <c r="T13" s="741">
        <v>2</v>
      </c>
      <c r="U13" s="742">
        <v>1.5</v>
      </c>
      <c r="V13" s="742">
        <v>1.5</v>
      </c>
      <c r="W13" s="743">
        <f>ROUND(0.9*V13,2)</f>
        <v>1.35</v>
      </c>
      <c r="X13" s="744">
        <f>ROUND(U13*W13*T13,2)</f>
        <v>4.05</v>
      </c>
      <c r="Y13" s="744">
        <f>ROUND((U13+(2*W13))*T13,2)</f>
        <v>8.4</v>
      </c>
      <c r="Z13" s="744">
        <f>ROUND(X13/Y13,2)</f>
        <v>0.48</v>
      </c>
      <c r="AA13" s="739">
        <f>((PI()*S13^2)/(4*RUGOSIDADE_TUBO))*((S13/4)^(2/3)*(F13^(1/2)))</f>
        <v>10.399758325859642</v>
      </c>
      <c r="AB13" s="739">
        <f>(X13*(Z13^(2/3))*(F13^0.5))/RUGOSIDADE_TUBO</f>
        <v>13.046956657300578</v>
      </c>
      <c r="AC13" s="739">
        <f t="shared" ref="AC13" si="2">(Q13/AB13)/T13</f>
        <v>0.36636896446845285</v>
      </c>
      <c r="AD13" s="739">
        <f>((Q13*RUGOSIDADE_TUBO)/(U13*(Z13^(2/3))*(F13^0.5)))/T13</f>
        <v>0.98919620406482278</v>
      </c>
      <c r="AE13" s="743">
        <f>AD13/V13</f>
        <v>0.65946413604321519</v>
      </c>
      <c r="AF13" s="745" t="str">
        <f t="shared" ref="AF13" si="3">IF(AE13&lt;=0.9,"Ideal",IF(AND(AE13&gt;0.9),"Reavaliar"))</f>
        <v>Ideal</v>
      </c>
      <c r="AG13" s="746">
        <f>AI13/AH13</f>
        <v>0.73273792893690581</v>
      </c>
      <c r="AH13" s="743">
        <f>AB13/X13</f>
        <v>3.2214707795803896</v>
      </c>
      <c r="AI13" s="743">
        <f>Q13/X13</f>
        <v>2.3604938271604943</v>
      </c>
      <c r="AJ13" s="747" t="str">
        <f t="shared" ref="AJ13" si="4">IF(AI13&gt;0.75,("OK"),("Reavaliar"))</f>
        <v>OK</v>
      </c>
      <c r="AK13" s="748" t="str">
        <f t="shared" ref="AK13" si="5">IF(AI13&lt;4.5,"Ideal",IF(AND(4.5&lt;=AI13,AI13&lt;=5),"Aceitável",IF(AND(AI13&gt;5),"Reavaliar")))</f>
        <v>Ideal</v>
      </c>
      <c r="AL13" s="1411" t="s">
        <v>974</v>
      </c>
      <c r="AM13" s="1412"/>
    </row>
    <row r="14" spans="1:39" s="430" customFormat="1" ht="15" customHeight="1">
      <c r="A14" s="870"/>
      <c r="B14" s="861"/>
      <c r="C14" s="383"/>
      <c r="D14" s="383"/>
      <c r="E14" s="862"/>
      <c r="F14" s="385"/>
      <c r="G14" s="384"/>
      <c r="H14" s="383"/>
      <c r="I14" s="383"/>
      <c r="J14" s="383"/>
      <c r="K14" s="383"/>
      <c r="L14" s="383"/>
      <c r="M14" s="383"/>
      <c r="N14" s="383"/>
      <c r="O14" s="383"/>
      <c r="P14" s="384"/>
      <c r="Q14" s="387"/>
      <c r="R14" s="387"/>
      <c r="S14" s="388"/>
      <c r="T14" s="884"/>
      <c r="U14" s="886"/>
      <c r="V14" s="886"/>
      <c r="W14" s="864"/>
      <c r="X14" s="887"/>
      <c r="Y14" s="887"/>
      <c r="Z14" s="887"/>
      <c r="AA14" s="387"/>
      <c r="AB14" s="387"/>
      <c r="AC14" s="387"/>
      <c r="AD14" s="387"/>
      <c r="AE14" s="864"/>
      <c r="AF14" s="865"/>
      <c r="AG14" s="867"/>
      <c r="AH14" s="864"/>
      <c r="AI14" s="864"/>
      <c r="AJ14" s="863"/>
      <c r="AK14" s="888"/>
      <c r="AL14" s="889"/>
      <c r="AM14" s="889"/>
    </row>
    <row r="15" spans="1:39" s="430" customFormat="1" ht="30" hidden="1" customHeight="1">
      <c r="A15" s="870" t="s">
        <v>1085</v>
      </c>
      <c r="B15" s="507" t="s">
        <v>1086</v>
      </c>
      <c r="C15" s="383"/>
      <c r="D15" s="383" t="s">
        <v>1084</v>
      </c>
      <c r="E15" s="862"/>
      <c r="F15" s="385"/>
      <c r="G15" s="384"/>
      <c r="H15" s="383"/>
      <c r="I15" s="383"/>
      <c r="J15" s="383"/>
      <c r="K15" s="383"/>
      <c r="L15" s="383"/>
      <c r="M15" s="383"/>
      <c r="N15" s="383"/>
      <c r="O15" s="383"/>
      <c r="P15" s="384"/>
      <c r="Q15" s="387"/>
      <c r="R15" s="387"/>
      <c r="S15" s="388"/>
      <c r="T15" s="884"/>
      <c r="U15" s="885"/>
      <c r="V15" s="886"/>
      <c r="W15" s="864"/>
      <c r="X15" s="887"/>
      <c r="Y15" s="887"/>
      <c r="Z15" s="887"/>
      <c r="AA15" s="387"/>
      <c r="AB15" s="387"/>
      <c r="AC15" s="387"/>
      <c r="AD15" s="387"/>
      <c r="AE15" s="864"/>
      <c r="AF15" s="865"/>
      <c r="AG15" s="867"/>
      <c r="AH15" s="864"/>
      <c r="AI15" s="864"/>
      <c r="AJ15" s="863"/>
      <c r="AK15" s="888"/>
      <c r="AL15" s="889"/>
      <c r="AM15" s="890"/>
    </row>
    <row r="16" spans="1:39" s="380" customFormat="1" ht="15" customHeight="1">
      <c r="A16" s="751" t="s">
        <v>1116</v>
      </c>
      <c r="B16" s="752" t="s">
        <v>1101</v>
      </c>
      <c r="C16" s="736">
        <v>3.42</v>
      </c>
      <c r="D16" s="736">
        <v>3.38</v>
      </c>
      <c r="E16" s="737">
        <v>16</v>
      </c>
      <c r="F16" s="474">
        <f>ABS((C16-D16)/E16)</f>
        <v>2.5000000000000022E-3</v>
      </c>
      <c r="G16" s="736">
        <v>238.66</v>
      </c>
      <c r="H16" s="736">
        <v>2997.76</v>
      </c>
      <c r="I16" s="736"/>
      <c r="J16" s="736">
        <v>1.59</v>
      </c>
      <c r="K16" s="736">
        <v>0.28999999999999998</v>
      </c>
      <c r="L16" s="471">
        <v>45.5</v>
      </c>
      <c r="M16" s="471">
        <f>(E16/AI16)/60</f>
        <v>0.1210762331838565</v>
      </c>
      <c r="N16" s="736">
        <v>8.5754706071067097E-2</v>
      </c>
      <c r="O16" s="471">
        <f t="shared" ref="O16" si="6">L16+N16</f>
        <v>45.585754706071064</v>
      </c>
      <c r="P16" s="473">
        <v>118.07</v>
      </c>
      <c r="Q16" s="739">
        <v>8.92</v>
      </c>
      <c r="R16" s="739">
        <f>1.55*(Q16*RUGOSIDADE_TUBO/(F16^0.5))^0.375</f>
        <v>2.1248756710331853</v>
      </c>
      <c r="S16" s="740">
        <f t="shared" ref="S16" si="7">IF(R16&lt;0.6,0.6,IF(AND(R16&gt;0.6,R16&lt;0.8),0.8,IF(AND(R16&gt;0.8,R16&lt;1),1,IF(AND(R16&gt;1,R16&lt;1.2),1.2,IF(AND(R16&gt;1.2,R16&lt;1.5),1.5,2)))))</f>
        <v>2</v>
      </c>
      <c r="T16" s="741">
        <v>2</v>
      </c>
      <c r="U16" s="742">
        <v>1.5</v>
      </c>
      <c r="V16" s="742">
        <v>1.5</v>
      </c>
      <c r="W16" s="743">
        <f>ROUND(0.9*V16,2)</f>
        <v>1.35</v>
      </c>
      <c r="X16" s="744">
        <f>ROUND(U16*W16*T16,2)</f>
        <v>4.05</v>
      </c>
      <c r="Y16" s="744">
        <f>ROUND((U16+(2*W16))*T16,2)</f>
        <v>8.4</v>
      </c>
      <c r="Z16" s="744">
        <f>ROUND(X16/Y16,2)</f>
        <v>0.48</v>
      </c>
      <c r="AA16" s="739">
        <f>((PI()*S16^2)/(4*RUGOSIDADE_TUBO))*((S16/4)^(2/3)*(F16^(1/2)))</f>
        <v>7.6118436816401438</v>
      </c>
      <c r="AB16" s="739">
        <f>(X16*(Z16^(2/3))*(F16^0.5))/RUGOSIDADE_TUBO</f>
        <v>9.5493944652119733</v>
      </c>
      <c r="AC16" s="739">
        <f t="shared" ref="AC16" si="8">(Q16/AB16)/T16</f>
        <v>0.46704532064808768</v>
      </c>
      <c r="AD16" s="739">
        <f>((Q16*RUGOSIDADE_TUBO)/(U16*(Z16^(2/3))*(F16^0.5)))/T16</f>
        <v>1.2610223657498367</v>
      </c>
      <c r="AE16" s="743">
        <f>AD16/V16</f>
        <v>0.84068157716655778</v>
      </c>
      <c r="AF16" s="745" t="str">
        <f t="shared" ref="AF16" si="9">IF(AE16&lt;=0.9,"Ideal",IF(AND(AE16&gt;0.9),"Reavaliar"))</f>
        <v>Ideal</v>
      </c>
      <c r="AG16" s="746">
        <f>AI16/AH16</f>
        <v>0.93409064129617525</v>
      </c>
      <c r="AH16" s="743">
        <f>AB16/X16</f>
        <v>2.3578751765955492</v>
      </c>
      <c r="AI16" s="743">
        <f>Q16/X16</f>
        <v>2.2024691358024691</v>
      </c>
      <c r="AJ16" s="747" t="str">
        <f t="shared" ref="AJ16" si="10">IF(AI16&gt;0.75,("OK"),("Reavaliar"))</f>
        <v>OK</v>
      </c>
      <c r="AK16" s="748" t="str">
        <f t="shared" ref="AK16" si="11">IF(AI16&lt;4.5,"Ideal",IF(AND(4.5&lt;=AI16,AI16&lt;=5),"Aceitável",IF(AND(AI16&gt;5),"Reavaliar")))</f>
        <v>Ideal</v>
      </c>
      <c r="AL16" s="1411" t="s">
        <v>974</v>
      </c>
      <c r="AM16" s="1412"/>
    </row>
    <row r="17" spans="1:42" s="380" customFormat="1" ht="30" hidden="1" customHeight="1">
      <c r="A17" s="799" t="s">
        <v>1072</v>
      </c>
      <c r="B17" s="801" t="s">
        <v>1071</v>
      </c>
      <c r="C17" s="736"/>
      <c r="D17" s="736"/>
      <c r="E17" s="737"/>
      <c r="F17" s="474"/>
      <c r="G17" s="738"/>
      <c r="H17" s="736"/>
      <c r="I17" s="736"/>
      <c r="J17" s="736"/>
      <c r="K17" s="736"/>
      <c r="L17" s="471"/>
      <c r="M17" s="471"/>
      <c r="N17" s="736"/>
      <c r="O17" s="471"/>
      <c r="P17" s="473"/>
      <c r="Q17" s="739"/>
      <c r="R17" s="739"/>
      <c r="S17" s="740"/>
      <c r="T17" s="741"/>
      <c r="U17" s="796">
        <v>6817811</v>
      </c>
      <c r="V17" s="797" t="s">
        <v>1066</v>
      </c>
      <c r="W17" s="743"/>
      <c r="X17" s="744"/>
      <c r="Y17" s="744"/>
      <c r="Z17" s="744"/>
      <c r="AA17" s="739"/>
      <c r="AB17" s="739"/>
      <c r="AC17" s="739"/>
      <c r="AD17" s="739"/>
      <c r="AE17" s="743"/>
      <c r="AF17" s="745"/>
      <c r="AG17" s="746"/>
      <c r="AH17" s="743"/>
      <c r="AI17" s="743"/>
      <c r="AJ17" s="747"/>
      <c r="AK17" s="748"/>
      <c r="AL17" s="749"/>
      <c r="AM17" s="750"/>
    </row>
    <row r="18" spans="1:42" s="380" customFormat="1" ht="15" hidden="1" customHeight="1">
      <c r="A18" s="751" t="s">
        <v>972</v>
      </c>
      <c r="B18" s="752" t="s">
        <v>973</v>
      </c>
      <c r="C18" s="736">
        <v>12.5</v>
      </c>
      <c r="D18" s="736">
        <v>12.48</v>
      </c>
      <c r="E18" s="737">
        <v>11</v>
      </c>
      <c r="F18" s="474">
        <f>ABS((C18-D18)/E18)</f>
        <v>1.8181818181817794E-3</v>
      </c>
      <c r="G18" s="736">
        <v>132.58000000000001</v>
      </c>
      <c r="H18" s="736">
        <v>2581.2600000000002</v>
      </c>
      <c r="I18" s="736"/>
      <c r="J18" s="736">
        <v>13.47</v>
      </c>
      <c r="K18" s="736">
        <v>0.35</v>
      </c>
      <c r="L18" s="471">
        <v>17.829999999999998</v>
      </c>
      <c r="M18" s="471">
        <f>(E18/AI18)/60</f>
        <v>8.5640138408304492E-2</v>
      </c>
      <c r="N18" s="736">
        <v>8.5754706071067097E-2</v>
      </c>
      <c r="O18" s="471">
        <f t="shared" ref="O18" si="12">L18+N18</f>
        <v>17.915754706071066</v>
      </c>
      <c r="P18" s="473">
        <v>118.07</v>
      </c>
      <c r="Q18" s="739">
        <v>5.78</v>
      </c>
      <c r="R18" s="739">
        <f>1.55*(Q18*RUGOSIDADE_TUBO/(F18^0.5))^0.375</f>
        <v>1.9169085698522985</v>
      </c>
      <c r="S18" s="740">
        <f t="shared" ref="S18" si="13">IF(R18&lt;0.6,0.6,IF(AND(R18&gt;0.6,R18&lt;0.8),0.8,IF(AND(R18&gt;0.8,R18&lt;1),1,IF(AND(R18&gt;1,R18&lt;1.2),1.2,IF(AND(R18&gt;1.2,R18&lt;1.5),1.5,2)))))</f>
        <v>2</v>
      </c>
      <c r="T18" s="741">
        <v>1</v>
      </c>
      <c r="U18" s="742">
        <v>2</v>
      </c>
      <c r="V18" s="742">
        <v>1.5</v>
      </c>
      <c r="W18" s="743">
        <f t="shared" ref="W18" si="14">ROUND(0.9*V18,2)</f>
        <v>1.35</v>
      </c>
      <c r="X18" s="744">
        <f>ROUND(U18*W18*T18,2)</f>
        <v>2.7</v>
      </c>
      <c r="Y18" s="744">
        <f>ROUND((U18+(2*W18))*T18,2)</f>
        <v>4.7</v>
      </c>
      <c r="Z18" s="744">
        <f>ROUND(X18/Y18,2)</f>
        <v>0.56999999999999995</v>
      </c>
      <c r="AA18" s="739">
        <f>((PI()*S18^2)/(4*RUGOSIDADE_TUBO))*((S18/4)^(2/3)*(F18^(1/2)))</f>
        <v>6.4914021028503504</v>
      </c>
      <c r="AB18" s="739">
        <f>(X18*(Z18^(2/3))*(F18^0.5))/RUGOSIDADE_TUBO</f>
        <v>6.0882008429172263</v>
      </c>
      <c r="AC18" s="739">
        <f t="shared" ref="AC18" si="15">(Q18/AB18)/T18</f>
        <v>0.94937735287169855</v>
      </c>
      <c r="AD18" s="739">
        <f>((Q18*RUGOSIDADE_TUBO)/(U18*(Z18^(2/3))*(F18^0.5)))/T18</f>
        <v>1.2816594263767931</v>
      </c>
      <c r="AE18" s="743">
        <f>AD18/V18</f>
        <v>0.85443961758452869</v>
      </c>
      <c r="AF18" s="745" t="str">
        <f t="shared" ref="AF18" si="16">IF(AE18&lt;=0.9,"Ideal",IF(AND(AE18&gt;0.9),"Reavaliar"))</f>
        <v>Ideal</v>
      </c>
      <c r="AG18" s="746">
        <f>AI18/AH18</f>
        <v>0.94937735287169867</v>
      </c>
      <c r="AH18" s="743">
        <f>AB18/X18</f>
        <v>2.254889201080454</v>
      </c>
      <c r="AI18" s="743">
        <f>Q18/X18</f>
        <v>2.1407407407407408</v>
      </c>
      <c r="AJ18" s="747" t="str">
        <f t="shared" ref="AJ18" si="17">IF(AI18&gt;0.75,("OK"),("Reavaliar"))</f>
        <v>OK</v>
      </c>
      <c r="AK18" s="748" t="str">
        <f t="shared" ref="AK18" si="18">IF(AI18&lt;4.5,"Ideal",IF(AND(4.5&lt;=AI18,AI18&lt;=5),"Aceitável",IF(AND(AI18&gt;5),"Reavaliar")))</f>
        <v>Ideal</v>
      </c>
      <c r="AL18" s="1411" t="s">
        <v>974</v>
      </c>
      <c r="AM18" s="1412"/>
    </row>
    <row r="19" spans="1:42" s="430" customFormat="1" ht="15" hidden="1" customHeight="1">
      <c r="A19" s="883"/>
      <c r="B19" s="891"/>
      <c r="C19" s="892"/>
      <c r="D19" s="892"/>
      <c r="E19" s="893"/>
      <c r="F19" s="894"/>
      <c r="G19" s="892"/>
      <c r="H19" s="892"/>
      <c r="I19" s="892"/>
      <c r="J19" s="892"/>
      <c r="K19" s="892"/>
      <c r="L19" s="892"/>
      <c r="M19" s="892"/>
      <c r="N19" s="892"/>
      <c r="O19" s="892"/>
      <c r="P19" s="895"/>
      <c r="Q19" s="896"/>
      <c r="R19" s="896"/>
      <c r="S19" s="897"/>
      <c r="T19" s="898"/>
      <c r="U19" s="899"/>
      <c r="V19" s="899"/>
      <c r="W19" s="900"/>
      <c r="X19" s="900"/>
      <c r="Y19" s="900"/>
      <c r="Z19" s="900"/>
      <c r="AA19" s="901"/>
      <c r="AB19" s="901"/>
      <c r="AC19" s="901"/>
      <c r="AD19" s="901"/>
      <c r="AE19" s="900"/>
      <c r="AF19" s="902"/>
      <c r="AG19" s="903"/>
      <c r="AH19" s="900"/>
      <c r="AI19" s="900"/>
      <c r="AJ19" s="898"/>
      <c r="AK19" s="904"/>
      <c r="AL19" s="889"/>
      <c r="AM19" s="889"/>
    </row>
    <row r="20" spans="1:42" s="820" customFormat="1" ht="30" hidden="1" customHeight="1">
      <c r="A20" s="803" t="s">
        <v>1069</v>
      </c>
      <c r="B20" s="804" t="s">
        <v>1070</v>
      </c>
      <c r="C20" s="802"/>
      <c r="D20" s="802"/>
      <c r="E20" s="805"/>
      <c r="F20" s="806"/>
      <c r="G20" s="807"/>
      <c r="H20" s="802"/>
      <c r="I20" s="802"/>
      <c r="J20" s="802"/>
      <c r="K20" s="802"/>
      <c r="L20" s="802"/>
      <c r="M20" s="802"/>
      <c r="N20" s="802"/>
      <c r="O20" s="802"/>
      <c r="P20" s="807"/>
      <c r="Q20" s="808"/>
      <c r="R20" s="808"/>
      <c r="S20" s="809"/>
      <c r="T20" s="810"/>
      <c r="U20" s="811">
        <v>6817811</v>
      </c>
      <c r="V20" s="812" t="s">
        <v>1066</v>
      </c>
      <c r="W20" s="813"/>
      <c r="X20" s="814"/>
      <c r="Y20" s="814"/>
      <c r="Z20" s="814"/>
      <c r="AA20" s="808"/>
      <c r="AB20" s="808"/>
      <c r="AC20" s="808"/>
      <c r="AD20" s="808"/>
      <c r="AE20" s="813"/>
      <c r="AF20" s="815"/>
      <c r="AG20" s="816"/>
      <c r="AH20" s="813"/>
      <c r="AI20" s="813"/>
      <c r="AJ20" s="817"/>
      <c r="AK20" s="818"/>
      <c r="AL20" s="800"/>
      <c r="AM20" s="819"/>
    </row>
    <row r="21" spans="1:42" s="380" customFormat="1" ht="15" hidden="1" customHeight="1">
      <c r="A21" s="751" t="s">
        <v>972</v>
      </c>
      <c r="B21" s="752" t="s">
        <v>973</v>
      </c>
      <c r="C21" s="736">
        <v>23.29</v>
      </c>
      <c r="D21" s="736">
        <v>23.2</v>
      </c>
      <c r="E21" s="737">
        <v>10</v>
      </c>
      <c r="F21" s="474">
        <f>ABS((C21-D21)/E21)</f>
        <v>8.9999999999999854E-3</v>
      </c>
      <c r="G21" s="738">
        <v>96.15</v>
      </c>
      <c r="H21" s="736">
        <v>2374.42</v>
      </c>
      <c r="I21" s="736"/>
      <c r="J21" s="736">
        <v>7.91</v>
      </c>
      <c r="K21" s="736">
        <v>0.25</v>
      </c>
      <c r="L21" s="471">
        <v>20.52</v>
      </c>
      <c r="M21" s="471">
        <f>(E21/AI21)/60</f>
        <v>0.15789473684210525</v>
      </c>
      <c r="N21" s="736">
        <v>8.5754706071067097E-2</v>
      </c>
      <c r="O21" s="471">
        <f t="shared" ref="O21" si="19">L21+N21</f>
        <v>20.605754706071068</v>
      </c>
      <c r="P21" s="473">
        <v>118.07</v>
      </c>
      <c r="Q21" s="739">
        <v>2.85</v>
      </c>
      <c r="R21" s="739">
        <f>1.55*(Q21*RUGOSIDADE_TUBO/(F21^0.5))^0.375</f>
        <v>1.0894487558886843</v>
      </c>
      <c r="S21" s="740">
        <f t="shared" ref="S21" si="20">IF(R21&lt;0.6,0.6,IF(AND(R21&gt;0.6,R21&lt;0.8),0.8,IF(AND(R21&gt;0.8,R21&lt;1),1,IF(AND(R21&gt;1,R21&lt;1.2),1.2,IF(AND(R21&gt;1.2,R21&lt;1.5),1.5,2)))))</f>
        <v>1.2</v>
      </c>
      <c r="T21" s="741">
        <v>1</v>
      </c>
      <c r="U21" s="742">
        <v>2</v>
      </c>
      <c r="V21" s="742">
        <v>1.5</v>
      </c>
      <c r="W21" s="743">
        <f t="shared" ref="W21" si="21">ROUND(0.9*V21,2)</f>
        <v>1.35</v>
      </c>
      <c r="X21" s="744">
        <f>ROUND(U21*W21*T21,2)</f>
        <v>2.7</v>
      </c>
      <c r="Y21" s="744">
        <f>ROUND((U21+(2*W21))*T21,2)</f>
        <v>4.7</v>
      </c>
      <c r="Z21" s="744">
        <f>ROUND(X21/Y21,2)</f>
        <v>0.56999999999999995</v>
      </c>
      <c r="AA21" s="739">
        <f>((PI()*S21^2)/(4*RUGOSIDADE_TUBO))*((S21/4)^(2/3)*(F21^(1/2)))</f>
        <v>3.6986602992449304</v>
      </c>
      <c r="AB21" s="739">
        <f>(X21*(Z21^(2/3))*(F21^0.5))/RUGOSIDADE_TUBO</f>
        <v>13.545391764113317</v>
      </c>
      <c r="AC21" s="739">
        <f t="shared" ref="AC21" si="22">(Q21/AB21)/T21</f>
        <v>0.21040365975613121</v>
      </c>
      <c r="AD21" s="739">
        <f>((Q21*RUGOSIDADE_TUBO)/(U21*(Z21^(2/3))*(F21^0.5)))/T21</f>
        <v>0.28404494067077718</v>
      </c>
      <c r="AE21" s="743">
        <f>AD21/V21</f>
        <v>0.18936329378051811</v>
      </c>
      <c r="AF21" s="745" t="str">
        <f t="shared" ref="AF21" si="23">IF(AE21&lt;=0.9,"Ideal",IF(AND(AE21&gt;0.9),"Reavaliar"))</f>
        <v>Ideal</v>
      </c>
      <c r="AG21" s="746">
        <f>AI21/AH21</f>
        <v>0.21040365975613121</v>
      </c>
      <c r="AH21" s="743">
        <f>AB21/X21</f>
        <v>5.0168117644864134</v>
      </c>
      <c r="AI21" s="743">
        <f>Q21/X21</f>
        <v>1.0555555555555556</v>
      </c>
      <c r="AJ21" s="747" t="str">
        <f t="shared" ref="AJ21" si="24">IF(AI21&gt;0.75,("OK"),("Reavaliar"))</f>
        <v>OK</v>
      </c>
      <c r="AK21" s="748" t="str">
        <f t="shared" ref="AK21" si="25">IF(AI21&lt;4.5,"Ideal",IF(AND(4.5&lt;=AI21,AI21&lt;=5),"Aceitável",IF(AND(AI21&gt;5),"Reavaliar")))</f>
        <v>Ideal</v>
      </c>
      <c r="AL21" s="1411" t="s">
        <v>974</v>
      </c>
      <c r="AM21" s="1412"/>
    </row>
    <row r="22" spans="1:42" s="430" customFormat="1" ht="15" customHeight="1">
      <c r="A22" s="883"/>
      <c r="B22" s="891"/>
      <c r="C22" s="892"/>
      <c r="D22" s="892"/>
      <c r="E22" s="893"/>
      <c r="F22" s="894"/>
      <c r="G22" s="895"/>
      <c r="H22" s="892"/>
      <c r="I22" s="892"/>
      <c r="J22" s="892"/>
      <c r="K22" s="892"/>
      <c r="L22" s="892"/>
      <c r="M22" s="892"/>
      <c r="N22" s="892"/>
      <c r="O22" s="892"/>
      <c r="P22" s="895"/>
      <c r="Q22" s="896"/>
      <c r="R22" s="896"/>
      <c r="S22" s="897"/>
      <c r="T22" s="898"/>
      <c r="U22" s="899"/>
      <c r="V22" s="899"/>
      <c r="W22" s="900"/>
      <c r="X22" s="900"/>
      <c r="Y22" s="900"/>
      <c r="Z22" s="900"/>
      <c r="AA22" s="901"/>
      <c r="AB22" s="901"/>
      <c r="AC22" s="901"/>
      <c r="AD22" s="901"/>
      <c r="AE22" s="900"/>
      <c r="AF22" s="902"/>
      <c r="AG22" s="903"/>
      <c r="AH22" s="900"/>
      <c r="AI22" s="900"/>
      <c r="AJ22" s="898"/>
      <c r="AK22" s="904"/>
      <c r="AL22" s="889"/>
      <c r="AM22" s="889"/>
    </row>
    <row r="23" spans="1:42" s="380" customFormat="1" ht="15" customHeight="1" thickBot="1">
      <c r="A23" s="1419"/>
      <c r="B23" s="1420"/>
      <c r="C23" s="1420"/>
      <c r="D23" s="1420"/>
      <c r="E23" s="1420"/>
      <c r="F23" s="1420"/>
      <c r="G23" s="1420"/>
      <c r="H23" s="1420"/>
      <c r="I23" s="1420"/>
      <c r="J23" s="1420"/>
      <c r="K23" s="1420"/>
      <c r="L23" s="1420"/>
      <c r="M23" s="1420"/>
      <c r="N23" s="1420"/>
      <c r="O23" s="1420"/>
      <c r="P23" s="1420"/>
      <c r="Q23" s="1420"/>
      <c r="R23" s="1420"/>
      <c r="S23" s="1420"/>
      <c r="T23" s="1421"/>
      <c r="U23" s="1421"/>
      <c r="V23" s="1421"/>
      <c r="W23" s="1421"/>
      <c r="X23" s="1421"/>
      <c r="Y23" s="1421"/>
      <c r="Z23" s="1421"/>
      <c r="AA23" s="1421"/>
      <c r="AB23" s="1421"/>
      <c r="AC23" s="1421"/>
      <c r="AD23" s="1421"/>
      <c r="AE23" s="1421"/>
      <c r="AF23" s="1421"/>
      <c r="AG23" s="1421"/>
      <c r="AH23" s="1421"/>
      <c r="AI23" s="1421"/>
      <c r="AJ23" s="1421"/>
      <c r="AK23" s="1422"/>
      <c r="AL23" s="795" t="s">
        <v>1065</v>
      </c>
      <c r="AM23" s="753"/>
      <c r="AN23" s="753"/>
      <c r="AO23" s="753"/>
      <c r="AP23" s="753"/>
    </row>
    <row r="24" spans="1:42" s="380" customFormat="1" ht="15" customHeight="1" thickBot="1">
      <c r="B24" s="1292" t="s">
        <v>975</v>
      </c>
      <c r="C24" s="1292"/>
      <c r="D24" s="1292"/>
      <c r="E24" s="1292"/>
      <c r="G24" s="391"/>
      <c r="H24" s="1366"/>
      <c r="I24" s="1366"/>
      <c r="J24" s="1366"/>
      <c r="K24" s="405"/>
      <c r="L24" s="405"/>
      <c r="M24" s="405"/>
      <c r="N24" s="405"/>
      <c r="O24" s="405"/>
      <c r="P24" s="516" t="s">
        <v>976</v>
      </c>
      <c r="R24" s="516"/>
      <c r="S24" s="516"/>
      <c r="T24" s="391">
        <v>1.2999999999999999E-2</v>
      </c>
      <c r="U24" s="391"/>
      <c r="V24" s="391"/>
      <c r="W24" s="391"/>
      <c r="X24" s="391"/>
      <c r="Y24" s="391"/>
      <c r="Z24" s="391"/>
      <c r="AA24" s="405"/>
      <c r="AB24" s="405"/>
      <c r="AC24" s="405"/>
      <c r="AD24" s="405"/>
      <c r="AE24" s="405"/>
      <c r="AF24" s="405"/>
      <c r="AG24" s="405"/>
      <c r="AH24" s="405"/>
      <c r="AI24" s="405"/>
      <c r="AJ24" s="405"/>
      <c r="AL24" s="753"/>
      <c r="AM24" s="753"/>
      <c r="AN24" s="753"/>
      <c r="AO24" s="753"/>
      <c r="AP24" s="753"/>
    </row>
    <row r="25" spans="1:42" s="380" customFormat="1" ht="15" customHeight="1">
      <c r="A25" s="392"/>
      <c r="B25" s="393"/>
      <c r="C25" s="394"/>
      <c r="D25" s="395"/>
      <c r="E25" s="395"/>
      <c r="F25" s="395"/>
      <c r="G25" s="395"/>
      <c r="H25" s="1423" t="s">
        <v>977</v>
      </c>
      <c r="I25" s="1424"/>
      <c r="J25" s="1424"/>
      <c r="K25" s="1424"/>
      <c r="L25" s="1425"/>
      <c r="M25" s="947" t="s">
        <v>978</v>
      </c>
      <c r="N25" s="397"/>
      <c r="O25" s="948">
        <v>802.56</v>
      </c>
      <c r="P25" s="397"/>
      <c r="Q25" s="399"/>
      <c r="R25" s="1296"/>
      <c r="S25" s="1296"/>
      <c r="T25" s="400"/>
      <c r="U25" s="400"/>
      <c r="V25" s="400"/>
      <c r="W25" s="400"/>
      <c r="X25" s="400"/>
      <c r="Y25" s="400"/>
      <c r="Z25" s="400"/>
      <c r="AA25" s="400"/>
      <c r="AB25" s="400"/>
      <c r="AC25" s="400"/>
      <c r="AD25" s="400"/>
      <c r="AE25" s="400"/>
      <c r="AF25" s="400"/>
      <c r="AG25" s="400"/>
      <c r="AH25" s="400"/>
      <c r="AI25" s="400"/>
      <c r="AJ25" s="400"/>
      <c r="AK25" s="401"/>
      <c r="AL25" s="402"/>
      <c r="AN25" s="389"/>
    </row>
    <row r="26" spans="1:42" s="380" customFormat="1" ht="15" customHeight="1">
      <c r="A26" s="403"/>
      <c r="B26" s="404"/>
      <c r="C26" s="391"/>
      <c r="D26" s="390"/>
      <c r="E26" s="390"/>
      <c r="F26" s="390"/>
      <c r="G26" s="390"/>
      <c r="H26" s="1426" t="s">
        <v>979</v>
      </c>
      <c r="I26" s="1427"/>
      <c r="J26" s="1427"/>
      <c r="K26" s="1427"/>
      <c r="L26" s="1428"/>
      <c r="M26" s="949" t="s">
        <v>980</v>
      </c>
      <c r="N26" s="950"/>
      <c r="O26" s="951">
        <v>0.23200000000000001</v>
      </c>
      <c r="P26" s="406"/>
      <c r="Q26" s="390"/>
      <c r="R26" s="1297"/>
      <c r="S26" s="1297"/>
      <c r="T26" s="408"/>
      <c r="U26" s="408"/>
      <c r="V26" s="408"/>
      <c r="W26" s="408"/>
      <c r="X26" s="408"/>
      <c r="Y26" s="408"/>
      <c r="Z26" s="408"/>
      <c r="AA26" s="408"/>
      <c r="AB26" s="408"/>
      <c r="AC26" s="408"/>
      <c r="AD26" s="408"/>
      <c r="AE26" s="408"/>
      <c r="AF26" s="408"/>
      <c r="AG26" s="408"/>
      <c r="AH26" s="408"/>
      <c r="AI26" s="408"/>
      <c r="AJ26" s="408"/>
      <c r="AK26" s="409"/>
      <c r="AL26" s="402"/>
      <c r="AN26" s="389"/>
    </row>
    <row r="27" spans="1:42" s="380" customFormat="1" ht="15" customHeight="1">
      <c r="A27" s="403"/>
      <c r="B27" s="404"/>
      <c r="C27" s="391"/>
      <c r="D27" s="390"/>
      <c r="E27" s="390"/>
      <c r="F27" s="390"/>
      <c r="G27" s="390"/>
      <c r="H27" s="1429"/>
      <c r="I27" s="1357"/>
      <c r="J27" s="1357"/>
      <c r="K27" s="1357"/>
      <c r="L27" s="1430"/>
      <c r="M27" s="949" t="s">
        <v>981</v>
      </c>
      <c r="N27" s="950"/>
      <c r="O27" s="951">
        <v>8.9499999999999993</v>
      </c>
      <c r="P27" s="406"/>
      <c r="Q27" s="390"/>
      <c r="R27" s="408"/>
      <c r="S27" s="408"/>
      <c r="T27" s="408"/>
      <c r="U27" s="408"/>
      <c r="V27" s="408"/>
      <c r="W27" s="408"/>
      <c r="X27" s="408"/>
      <c r="Y27" s="408"/>
      <c r="Z27" s="408"/>
      <c r="AA27" s="408"/>
      <c r="AB27" s="408"/>
      <c r="AC27" s="408"/>
      <c r="AD27" s="408"/>
      <c r="AE27" s="408"/>
      <c r="AF27" s="408"/>
      <c r="AG27" s="408"/>
      <c r="AH27" s="408"/>
      <c r="AI27" s="408"/>
      <c r="AJ27" s="408"/>
      <c r="AK27" s="409"/>
      <c r="AL27" s="753"/>
      <c r="AM27" s="753"/>
      <c r="AN27" s="753"/>
      <c r="AO27" s="753"/>
      <c r="AP27" s="753"/>
    </row>
    <row r="28" spans="1:42" s="380" customFormat="1" ht="15" customHeight="1" thickBot="1">
      <c r="A28" s="410"/>
      <c r="B28" s="411"/>
      <c r="C28" s="412"/>
      <c r="D28" s="413"/>
      <c r="E28" s="413"/>
      <c r="F28" s="414"/>
      <c r="G28" s="414"/>
      <c r="H28" s="1431"/>
      <c r="I28" s="1358"/>
      <c r="J28" s="1358"/>
      <c r="K28" s="1358"/>
      <c r="L28" s="1432"/>
      <c r="M28" s="952" t="s">
        <v>982</v>
      </c>
      <c r="N28" s="759"/>
      <c r="O28" s="953">
        <v>0.7</v>
      </c>
      <c r="P28" s="413"/>
      <c r="Q28" s="413"/>
      <c r="R28" s="415"/>
      <c r="S28" s="416"/>
      <c r="T28" s="416"/>
      <c r="U28" s="416"/>
      <c r="V28" s="416"/>
      <c r="W28" s="416"/>
      <c r="X28" s="416"/>
      <c r="Y28" s="416"/>
      <c r="Z28" s="416"/>
      <c r="AA28" s="416"/>
      <c r="AB28" s="416"/>
      <c r="AC28" s="416"/>
      <c r="AD28" s="416"/>
      <c r="AE28" s="416"/>
      <c r="AF28" s="416"/>
      <c r="AG28" s="416"/>
      <c r="AH28" s="416"/>
      <c r="AI28" s="416"/>
      <c r="AJ28" s="416"/>
      <c r="AK28" s="417"/>
      <c r="AL28" s="753"/>
      <c r="AM28" s="753"/>
      <c r="AN28" s="753"/>
      <c r="AO28" s="753"/>
      <c r="AP28" s="753"/>
    </row>
    <row r="29" spans="1:42" s="380" customFormat="1" ht="15" customHeight="1" thickBot="1">
      <c r="A29" s="1298"/>
      <c r="B29" s="1298"/>
      <c r="C29" s="1298"/>
      <c r="D29" s="1298"/>
      <c r="E29" s="1298"/>
      <c r="F29" s="1298"/>
      <c r="G29" s="1298"/>
      <c r="H29" s="1298"/>
      <c r="I29" s="1298"/>
      <c r="J29" s="1298"/>
      <c r="K29" s="1298"/>
      <c r="L29" s="1298"/>
      <c r="M29" s="1298"/>
      <c r="N29" s="1298"/>
      <c r="O29" s="1298"/>
      <c r="P29" s="1298"/>
      <c r="Q29" s="1298"/>
      <c r="R29" s="1298"/>
      <c r="S29" s="1298"/>
      <c r="T29" s="1298"/>
      <c r="U29" s="1298"/>
      <c r="V29" s="1298"/>
      <c r="W29" s="1298"/>
      <c r="X29" s="1298"/>
      <c r="Y29" s="1298"/>
      <c r="Z29" s="1298"/>
      <c r="AA29" s="1298"/>
      <c r="AB29" s="1298"/>
      <c r="AC29" s="1298"/>
      <c r="AD29" s="1298"/>
      <c r="AE29" s="1298"/>
      <c r="AF29" s="1298"/>
      <c r="AG29" s="1298"/>
      <c r="AH29" s="1298"/>
      <c r="AI29" s="1298"/>
      <c r="AJ29" s="1298"/>
      <c r="AK29" s="1298"/>
      <c r="AL29" s="404"/>
      <c r="AN29" s="389"/>
    </row>
    <row r="30" spans="1:42" s="380" customFormat="1" ht="15" customHeight="1">
      <c r="A30" s="1066" t="s">
        <v>16</v>
      </c>
      <c r="B30" s="1067"/>
      <c r="C30" s="1067"/>
      <c r="D30" s="1067"/>
      <c r="E30" s="1067"/>
      <c r="F30" s="1067"/>
      <c r="G30" s="1067"/>
      <c r="H30" s="1067"/>
      <c r="I30" s="1067"/>
      <c r="J30" s="1067"/>
      <c r="K30" s="1067"/>
      <c r="L30" s="1067"/>
      <c r="M30" s="1067"/>
      <c r="N30" s="1067"/>
      <c r="O30" s="1067"/>
      <c r="P30" s="1067"/>
      <c r="Q30" s="1067"/>
      <c r="R30" s="1067"/>
      <c r="S30" s="1067"/>
      <c r="T30" s="1067"/>
      <c r="U30" s="1067"/>
      <c r="V30" s="1067"/>
      <c r="W30" s="1067"/>
      <c r="X30" s="1067"/>
      <c r="Y30" s="1067"/>
      <c r="Z30" s="1067"/>
      <c r="AA30" s="1067"/>
      <c r="AB30" s="1067"/>
      <c r="AC30" s="1067"/>
      <c r="AD30" s="1067"/>
      <c r="AE30" s="1067"/>
      <c r="AF30" s="1067"/>
      <c r="AG30" s="1067"/>
      <c r="AH30" s="1067"/>
      <c r="AI30" s="1067"/>
      <c r="AJ30" s="1067"/>
      <c r="AK30" s="1068"/>
      <c r="AL30" s="294"/>
      <c r="AM30" s="14"/>
      <c r="AN30" s="389"/>
    </row>
    <row r="31" spans="1:42" s="380" customFormat="1" ht="15" customHeight="1">
      <c r="A31" s="1029" t="s">
        <v>44</v>
      </c>
      <c r="B31" s="1030"/>
      <c r="C31" s="1030"/>
      <c r="D31" s="1030"/>
      <c r="E31" s="1030"/>
      <c r="F31" s="1030"/>
      <c r="G31" s="1030"/>
      <c r="H31" s="1030"/>
      <c r="I31" s="1030"/>
      <c r="J31" s="1030"/>
      <c r="K31" s="1030"/>
      <c r="L31" s="1030"/>
      <c r="M31" s="1030"/>
      <c r="N31" s="1030"/>
      <c r="O31" s="1030"/>
      <c r="P31" s="1030"/>
      <c r="Q31" s="1030"/>
      <c r="R31" s="1030"/>
      <c r="S31" s="1030"/>
      <c r="T31" s="1030"/>
      <c r="U31" s="1030"/>
      <c r="V31" s="1030"/>
      <c r="W31" s="1030"/>
      <c r="X31" s="1030"/>
      <c r="Y31" s="1030"/>
      <c r="Z31" s="1030"/>
      <c r="AA31" s="1030"/>
      <c r="AB31" s="1030"/>
      <c r="AC31" s="1030"/>
      <c r="AD31" s="1030"/>
      <c r="AE31" s="1030"/>
      <c r="AF31" s="1030"/>
      <c r="AG31" s="1030"/>
      <c r="AH31" s="1030"/>
      <c r="AI31" s="1030"/>
      <c r="AJ31" s="1030"/>
      <c r="AK31" s="1031"/>
      <c r="AL31" s="418"/>
      <c r="AM31" s="33"/>
      <c r="AN31" s="389"/>
    </row>
    <row r="32" spans="1:42" s="380" customFormat="1" ht="15" customHeight="1">
      <c r="A32" s="1029" t="s">
        <v>45</v>
      </c>
      <c r="B32" s="1030"/>
      <c r="C32" s="1030"/>
      <c r="D32" s="1030"/>
      <c r="E32" s="1030"/>
      <c r="F32" s="1030"/>
      <c r="G32" s="1030"/>
      <c r="H32" s="1030"/>
      <c r="I32" s="1030"/>
      <c r="J32" s="1030"/>
      <c r="K32" s="1030"/>
      <c r="L32" s="1030"/>
      <c r="M32" s="1030"/>
      <c r="N32" s="1030"/>
      <c r="O32" s="1030"/>
      <c r="P32" s="1030"/>
      <c r="Q32" s="1030"/>
      <c r="R32" s="1030"/>
      <c r="S32" s="1030"/>
      <c r="T32" s="1030"/>
      <c r="U32" s="1030"/>
      <c r="V32" s="1030"/>
      <c r="W32" s="1030"/>
      <c r="X32" s="1030"/>
      <c r="Y32" s="1030"/>
      <c r="Z32" s="1030"/>
      <c r="AA32" s="1030"/>
      <c r="AB32" s="1030"/>
      <c r="AC32" s="1030"/>
      <c r="AD32" s="1030"/>
      <c r="AE32" s="1030"/>
      <c r="AF32" s="1030"/>
      <c r="AG32" s="1030"/>
      <c r="AH32" s="1030"/>
      <c r="AI32" s="1030"/>
      <c r="AJ32" s="1030"/>
      <c r="AK32" s="1031"/>
      <c r="AL32" s="418"/>
      <c r="AM32" s="33"/>
      <c r="AN32" s="389"/>
    </row>
    <row r="33" spans="1:40" s="380" customFormat="1" ht="15" customHeight="1">
      <c r="A33" s="1029" t="s">
        <v>270</v>
      </c>
      <c r="B33" s="1030"/>
      <c r="C33" s="1030"/>
      <c r="D33" s="1030"/>
      <c r="E33" s="1030"/>
      <c r="F33" s="1030"/>
      <c r="G33" s="1030"/>
      <c r="H33" s="1030"/>
      <c r="I33" s="1030"/>
      <c r="J33" s="1030"/>
      <c r="K33" s="1030"/>
      <c r="L33" s="1030"/>
      <c r="M33" s="1030"/>
      <c r="N33" s="1030"/>
      <c r="O33" s="1030"/>
      <c r="P33" s="1030"/>
      <c r="Q33" s="1030"/>
      <c r="R33" s="1030"/>
      <c r="S33" s="1030"/>
      <c r="T33" s="1030"/>
      <c r="U33" s="1030"/>
      <c r="V33" s="1030"/>
      <c r="W33" s="1030"/>
      <c r="X33" s="1030"/>
      <c r="Y33" s="1030"/>
      <c r="Z33" s="1030"/>
      <c r="AA33" s="1030"/>
      <c r="AB33" s="1030"/>
      <c r="AC33" s="1030"/>
      <c r="AD33" s="1030"/>
      <c r="AE33" s="1030"/>
      <c r="AF33" s="1030"/>
      <c r="AG33" s="1030"/>
      <c r="AH33" s="1030"/>
      <c r="AI33" s="1030"/>
      <c r="AJ33" s="1030"/>
      <c r="AK33" s="1031"/>
      <c r="AL33" s="418"/>
      <c r="AM33" s="33"/>
      <c r="AN33" s="389"/>
    </row>
    <row r="34" spans="1:40" s="380" customFormat="1" ht="15" customHeight="1">
      <c r="A34" s="419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378"/>
      <c r="AL34" s="38"/>
      <c r="AM34" s="33"/>
      <c r="AN34" s="389"/>
    </row>
    <row r="35" spans="1:40" s="380" customFormat="1" ht="15" customHeight="1">
      <c r="A35" s="419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378"/>
      <c r="AL35" s="38"/>
      <c r="AM35" s="33"/>
      <c r="AN35" s="389"/>
    </row>
    <row r="36" spans="1:40" s="380" customFormat="1" ht="15" customHeight="1">
      <c r="A36" s="419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378"/>
      <c r="AL36" s="38"/>
      <c r="AM36" s="14"/>
      <c r="AN36" s="389"/>
    </row>
    <row r="37" spans="1:40" s="380" customFormat="1" ht="15" customHeight="1">
      <c r="A37" s="1074" t="s">
        <v>46</v>
      </c>
      <c r="B37" s="1075"/>
      <c r="C37" s="1075"/>
      <c r="D37" s="1075"/>
      <c r="E37" s="1075"/>
      <c r="F37" s="1075"/>
      <c r="G37" s="1075"/>
      <c r="H37" s="1075"/>
      <c r="I37" s="1075"/>
      <c r="J37" s="1075"/>
      <c r="K37" s="1075"/>
      <c r="L37" s="1075"/>
      <c r="M37" s="1075"/>
      <c r="N37" s="1075"/>
      <c r="O37" s="1075"/>
      <c r="P37" s="1075"/>
      <c r="Q37" s="1075"/>
      <c r="R37" s="1075"/>
      <c r="S37" s="1075"/>
      <c r="T37" s="1075"/>
      <c r="U37" s="1075"/>
      <c r="V37" s="1075"/>
      <c r="W37" s="1075"/>
      <c r="X37" s="1075"/>
      <c r="Y37" s="1075"/>
      <c r="Z37" s="1075"/>
      <c r="AA37" s="1075"/>
      <c r="AB37" s="1075"/>
      <c r="AC37" s="1075"/>
      <c r="AD37" s="1075"/>
      <c r="AE37" s="1075"/>
      <c r="AF37" s="1075"/>
      <c r="AG37" s="1075"/>
      <c r="AH37" s="1075"/>
      <c r="AI37" s="1075"/>
      <c r="AJ37" s="1075"/>
      <c r="AK37" s="1076"/>
      <c r="AL37" s="38"/>
      <c r="AM37" s="14"/>
      <c r="AN37" s="389"/>
    </row>
    <row r="38" spans="1:40" ht="20.100000000000001" customHeight="1">
      <c r="A38" s="1038" t="str">
        <f>NOME_TÉCNICO</f>
        <v>FERNANDA BASTOS ALVES</v>
      </c>
      <c r="B38" s="1039"/>
      <c r="C38" s="1039"/>
      <c r="D38" s="1039"/>
      <c r="E38" s="1039"/>
      <c r="F38" s="1039"/>
      <c r="G38" s="1039"/>
      <c r="H38" s="1039"/>
      <c r="I38" s="1039"/>
      <c r="J38" s="1039"/>
      <c r="K38" s="1039"/>
      <c r="L38" s="1039"/>
      <c r="M38" s="1039"/>
      <c r="N38" s="1039"/>
      <c r="O38" s="1039"/>
      <c r="P38" s="1039"/>
      <c r="Q38" s="1039"/>
      <c r="R38" s="1039"/>
      <c r="S38" s="1039"/>
      <c r="T38" s="1039"/>
      <c r="U38" s="1039"/>
      <c r="V38" s="1039"/>
      <c r="W38" s="1039"/>
      <c r="X38" s="1039"/>
      <c r="Y38" s="1039"/>
      <c r="Z38" s="1039"/>
      <c r="AA38" s="1039"/>
      <c r="AB38" s="1039"/>
      <c r="AC38" s="1039"/>
      <c r="AD38" s="1039"/>
      <c r="AE38" s="1039"/>
      <c r="AF38" s="1039"/>
      <c r="AG38" s="1039"/>
      <c r="AH38" s="1039"/>
      <c r="AI38" s="1039"/>
      <c r="AJ38" s="1039"/>
      <c r="AK38" s="1040"/>
      <c r="AL38" s="420"/>
      <c r="AM38" s="27"/>
    </row>
    <row r="39" spans="1:40" ht="15" customHeight="1" thickBot="1">
      <c r="A39" s="1081" t="str">
        <f>PROFISSÃO_TÉCNICO</f>
        <v>ENGENHEIRA CIVIL CREA-SC 163.653-1</v>
      </c>
      <c r="B39" s="1082"/>
      <c r="C39" s="1082"/>
      <c r="D39" s="1082"/>
      <c r="E39" s="1082"/>
      <c r="F39" s="1082"/>
      <c r="G39" s="1082"/>
      <c r="H39" s="1082"/>
      <c r="I39" s="1082"/>
      <c r="J39" s="1082"/>
      <c r="K39" s="1082"/>
      <c r="L39" s="1082"/>
      <c r="M39" s="1082"/>
      <c r="N39" s="1082"/>
      <c r="O39" s="1082"/>
      <c r="P39" s="1082"/>
      <c r="Q39" s="1082"/>
      <c r="R39" s="1082"/>
      <c r="S39" s="1082"/>
      <c r="T39" s="1082"/>
      <c r="U39" s="1082"/>
      <c r="V39" s="1082"/>
      <c r="W39" s="1082"/>
      <c r="X39" s="1082"/>
      <c r="Y39" s="1082"/>
      <c r="Z39" s="1082"/>
      <c r="AA39" s="1082"/>
      <c r="AB39" s="1082"/>
      <c r="AC39" s="1082"/>
      <c r="AD39" s="1082"/>
      <c r="AE39" s="1082"/>
      <c r="AF39" s="1082"/>
      <c r="AG39" s="1082"/>
      <c r="AH39" s="1082"/>
      <c r="AI39" s="1082"/>
      <c r="AJ39" s="1082"/>
      <c r="AK39" s="1083"/>
      <c r="AL39" s="38"/>
      <c r="AM39" s="14"/>
    </row>
    <row r="40" spans="1:40" ht="15" customHeight="1"/>
    <row r="41" spans="1:40" customFormat="1"/>
  </sheetData>
  <mergeCells count="64">
    <mergeCell ref="AL16:AM16"/>
    <mergeCell ref="H26:L28"/>
    <mergeCell ref="R26:S26"/>
    <mergeCell ref="A29:AK29"/>
    <mergeCell ref="A30:AK30"/>
    <mergeCell ref="AL21:AM21"/>
    <mergeCell ref="AL18:AM18"/>
    <mergeCell ref="A39:AK39"/>
    <mergeCell ref="A23:AK23"/>
    <mergeCell ref="B24:E24"/>
    <mergeCell ref="H24:J24"/>
    <mergeCell ref="H25:L25"/>
    <mergeCell ref="R25:S25"/>
    <mergeCell ref="A31:AK31"/>
    <mergeCell ref="A32:AK32"/>
    <mergeCell ref="A33:AK33"/>
    <mergeCell ref="A37:AK37"/>
    <mergeCell ref="A38:AK38"/>
    <mergeCell ref="A11:AK11"/>
    <mergeCell ref="AC8:AC10"/>
    <mergeCell ref="AD8:AD10"/>
    <mergeCell ref="AE8:AE10"/>
    <mergeCell ref="Q8:Q10"/>
    <mergeCell ref="R8:S8"/>
    <mergeCell ref="T8:T10"/>
    <mergeCell ref="U8:V8"/>
    <mergeCell ref="W8:W10"/>
    <mergeCell ref="X8:X10"/>
    <mergeCell ref="P8:P10"/>
    <mergeCell ref="I9:I10"/>
    <mergeCell ref="J9:J10"/>
    <mergeCell ref="U9:U10"/>
    <mergeCell ref="V9:V10"/>
    <mergeCell ref="AL13:AM13"/>
    <mergeCell ref="A9:B10"/>
    <mergeCell ref="C9:D9"/>
    <mergeCell ref="E9:E10"/>
    <mergeCell ref="F9:F10"/>
    <mergeCell ref="G9:G10"/>
    <mergeCell ref="H9:H10"/>
    <mergeCell ref="AF8:AF10"/>
    <mergeCell ref="AG8:AG10"/>
    <mergeCell ref="AH8:AH10"/>
    <mergeCell ref="AI8:AI10"/>
    <mergeCell ref="AJ8:AJ10"/>
    <mergeCell ref="AK8:AK10"/>
    <mergeCell ref="Y8:Y10"/>
    <mergeCell ref="Z8:Z10"/>
    <mergeCell ref="AB8:AB10"/>
    <mergeCell ref="A6:AK6"/>
    <mergeCell ref="A1:AK1"/>
    <mergeCell ref="A2:AK2"/>
    <mergeCell ref="A3:AK3"/>
    <mergeCell ref="A4:AK4"/>
    <mergeCell ref="A5:AK5"/>
    <mergeCell ref="A7:B7"/>
    <mergeCell ref="C7:AK7"/>
    <mergeCell ref="A8:F8"/>
    <mergeCell ref="G8:J8"/>
    <mergeCell ref="K8:K10"/>
    <mergeCell ref="L8:L10"/>
    <mergeCell ref="M8:M10"/>
    <mergeCell ref="N8:N10"/>
    <mergeCell ref="O8:O10"/>
  </mergeCells>
  <conditionalFormatting sqref="AD8">
    <cfRule type="colorScale" priority="1">
      <colorScale>
        <cfvo type="min"/>
        <cfvo type="max"/>
        <color rgb="FF92D050"/>
        <color rgb="FFFF0000"/>
      </colorScale>
    </cfRule>
  </conditionalFormatting>
  <conditionalFormatting sqref="AF12:AF22 AJ12:AJ22">
    <cfRule type="cellIs" dxfId="7" priority="5" operator="equal">
      <formula>"OK"</formula>
    </cfRule>
    <cfRule type="cellIs" dxfId="6" priority="6" operator="equal">
      <formula>"REAVALIAR"</formula>
    </cfRule>
  </conditionalFormatting>
  <conditionalFormatting sqref="AF12:AF22 AK12:AK22">
    <cfRule type="cellIs" dxfId="5" priority="2" operator="equal">
      <formula>"Reavaliar"</formula>
    </cfRule>
    <cfRule type="cellIs" dxfId="4" priority="3" operator="equal">
      <formula>"Aceitável"</formula>
    </cfRule>
    <cfRule type="cellIs" dxfId="3" priority="4" operator="equal">
      <formula>"Ideal"</formula>
    </cfRule>
  </conditionalFormatting>
  <conditionalFormatting sqref="AG8">
    <cfRule type="colorScale" priority="7">
      <colorScale>
        <cfvo type="min"/>
        <cfvo type="max"/>
        <color rgb="FF92D050"/>
        <color rgb="FFFF0000"/>
      </colorScale>
    </cfRule>
  </conditionalFormatting>
  <printOptions horizontalCentered="1"/>
  <pageMargins left="0.39370078740157483" right="0.39370078740157483" top="0.78740157480314965" bottom="0.39370078740157483" header="0.78740157480314965" footer="0.19685039370078741"/>
  <pageSetup paperSize="8" scale="45" fitToHeight="8" orientation="landscape" r:id="rId1"/>
  <headerFooter>
    <oddHeader>&amp;L  &amp;G</oddHeader>
    <oddFooter>Página &amp;P de &amp;N</oddFooter>
  </headerFooter>
  <drawing r:id="rId2"/>
  <legacyDrawing r:id="rId3"/>
  <legacyDrawingHF r:id="rId4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2570A-2945-4F10-957B-89B838179C1A}">
  <dimension ref="A1:AH69"/>
  <sheetViews>
    <sheetView showGridLines="0" topLeftCell="A6" zoomScaleNormal="100" zoomScaleSheetLayoutView="100" workbookViewId="0">
      <selection activeCell="A14" sqref="A14:C14"/>
    </sheetView>
  </sheetViews>
  <sheetFormatPr defaultRowHeight="11.25" outlineLevelRow="1"/>
  <cols>
    <col min="1" max="1" width="8.5703125" style="56" bestFit="1" customWidth="1"/>
    <col min="2" max="2" width="6.42578125" style="56" bestFit="1" customWidth="1"/>
    <col min="3" max="3" width="7.140625" style="56" bestFit="1" customWidth="1"/>
    <col min="4" max="4" width="6.5703125" style="56" customWidth="1"/>
    <col min="5" max="5" width="6.5703125" style="56" bestFit="1" customWidth="1"/>
    <col min="6" max="6" width="6.28515625" style="56" bestFit="1" customWidth="1"/>
    <col min="7" max="8" width="7.42578125" style="56" bestFit="1" customWidth="1"/>
    <col min="9" max="9" width="6" style="56" bestFit="1" customWidth="1"/>
    <col min="10" max="10" width="6" style="56" customWidth="1"/>
    <col min="11" max="11" width="5.85546875" style="56" bestFit="1" customWidth="1"/>
    <col min="12" max="12" width="6.140625" style="56" bestFit="1" customWidth="1"/>
    <col min="13" max="13" width="5.7109375" style="56" customWidth="1"/>
    <col min="14" max="14" width="5.7109375" style="56" bestFit="1" customWidth="1"/>
    <col min="15" max="15" width="7.140625" style="56" bestFit="1" customWidth="1"/>
    <col min="16" max="16" width="8.5703125" style="56" bestFit="1" customWidth="1"/>
    <col min="17" max="17" width="6.140625" style="56" bestFit="1" customWidth="1"/>
    <col min="18" max="18" width="8.5703125" style="56" bestFit="1" customWidth="1"/>
    <col min="19" max="19" width="7.42578125" style="56" bestFit="1" customWidth="1"/>
    <col min="20" max="20" width="8.5703125" style="56" bestFit="1" customWidth="1"/>
    <col min="21" max="21" width="7" style="56" bestFit="1" customWidth="1"/>
    <col min="22" max="22" width="7.85546875" style="56" customWidth="1"/>
    <col min="23" max="24" width="8.7109375" style="56" bestFit="1" customWidth="1"/>
    <col min="25" max="25" width="7.140625" style="56" bestFit="1" customWidth="1"/>
    <col min="26" max="26" width="8.5703125" style="56" bestFit="1" customWidth="1"/>
    <col min="27" max="28" width="8.7109375" style="56" bestFit="1" customWidth="1"/>
    <col min="29" max="29" width="7.42578125" style="56" bestFit="1" customWidth="1"/>
    <col min="30" max="30" width="7" style="56" bestFit="1" customWidth="1"/>
    <col min="31" max="33" width="7.85546875" style="56" bestFit="1" customWidth="1"/>
    <col min="34" max="34" width="0.85546875" style="56" customWidth="1"/>
    <col min="35" max="16384" width="9.140625" style="56"/>
  </cols>
  <sheetData>
    <row r="1" spans="1:34" ht="43.5" customHeight="1"/>
    <row r="2" spans="1:34" ht="23.25" outlineLevel="1">
      <c r="A2" s="1045" t="str">
        <f>PREFEITURA_MUNICIPAL</f>
        <v>PREFEITURA MUNICIPAL DE PORTO BELO</v>
      </c>
      <c r="B2" s="1045"/>
      <c r="C2" s="1045"/>
      <c r="D2" s="1045"/>
      <c r="E2" s="1045"/>
      <c r="F2" s="1045"/>
      <c r="G2" s="1045"/>
      <c r="H2" s="1045"/>
      <c r="I2" s="1045"/>
      <c r="J2" s="1045"/>
      <c r="K2" s="1045"/>
      <c r="L2" s="1045"/>
      <c r="M2" s="1045"/>
      <c r="N2" s="1045"/>
      <c r="O2" s="1045"/>
      <c r="P2" s="1045"/>
      <c r="Q2" s="1045"/>
      <c r="R2" s="1045"/>
      <c r="S2" s="1045"/>
      <c r="T2" s="1045"/>
      <c r="U2" s="1045"/>
      <c r="V2" s="1045"/>
      <c r="W2" s="1045"/>
      <c r="X2" s="1045"/>
      <c r="Y2" s="1045"/>
      <c r="Z2" s="1045"/>
      <c r="AA2" s="1045"/>
      <c r="AB2" s="1045"/>
      <c r="AC2" s="1045"/>
      <c r="AD2" s="1045"/>
      <c r="AE2" s="1045"/>
      <c r="AF2" s="1045"/>
      <c r="AG2" s="1045"/>
      <c r="AH2" s="1045"/>
    </row>
    <row r="3" spans="1:34" ht="19.5" outlineLevel="1" thickBot="1">
      <c r="A3" s="1084" t="s">
        <v>35</v>
      </c>
      <c r="B3" s="1084"/>
      <c r="C3" s="1084"/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84"/>
      <c r="O3" s="1084"/>
      <c r="P3" s="1084"/>
      <c r="Q3" s="1084"/>
      <c r="R3" s="1084"/>
      <c r="S3" s="1084"/>
      <c r="T3" s="1084"/>
      <c r="U3" s="1084"/>
      <c r="V3" s="1084"/>
      <c r="W3" s="1084"/>
      <c r="X3" s="1084"/>
      <c r="Y3" s="1084"/>
      <c r="Z3" s="1084"/>
      <c r="AA3" s="1084"/>
      <c r="AB3" s="1084"/>
      <c r="AC3" s="1084"/>
      <c r="AD3" s="1084"/>
      <c r="AE3" s="1084"/>
      <c r="AF3" s="1084"/>
      <c r="AG3" s="1084"/>
      <c r="AH3" s="1084"/>
    </row>
    <row r="4" spans="1:34" ht="15" outlineLevel="1">
      <c r="A4" s="1066" t="s">
        <v>12</v>
      </c>
      <c r="B4" s="1067"/>
      <c r="C4" s="1067"/>
      <c r="D4" s="1067"/>
      <c r="E4" s="1067"/>
      <c r="F4" s="1067"/>
      <c r="G4" s="1067"/>
      <c r="H4" s="1067"/>
      <c r="I4" s="1067"/>
      <c r="J4" s="1067"/>
      <c r="K4" s="1067"/>
      <c r="L4" s="1067"/>
      <c r="M4" s="1067"/>
      <c r="N4" s="1067"/>
      <c r="O4" s="1067"/>
      <c r="P4" s="1067"/>
      <c r="Q4" s="1067"/>
      <c r="R4" s="1067"/>
      <c r="S4" s="1067"/>
      <c r="T4" s="1067"/>
      <c r="U4" s="1067"/>
      <c r="V4" s="1067"/>
      <c r="W4" s="1067"/>
      <c r="X4" s="1067"/>
      <c r="Y4" s="1067"/>
      <c r="Z4" s="1067"/>
      <c r="AA4" s="1067"/>
      <c r="AB4" s="1067"/>
      <c r="AC4" s="1067"/>
      <c r="AD4" s="1067"/>
      <c r="AE4" s="1067"/>
      <c r="AF4" s="1067"/>
      <c r="AG4" s="1068"/>
    </row>
    <row r="5" spans="1:34" ht="18.75" outlineLevel="1">
      <c r="A5" s="1063" t="str">
        <f>PROJETO</f>
        <v>PAVIMENTAÇÃO ASFÁLTICA, DRENAGEM PLUVIAL E SINALIZAÇÃO VIÁRIA</v>
      </c>
      <c r="B5" s="1064"/>
      <c r="C5" s="1064"/>
      <c r="D5" s="1064"/>
      <c r="E5" s="1064"/>
      <c r="F5" s="1064"/>
      <c r="G5" s="1064"/>
      <c r="H5" s="1064"/>
      <c r="I5" s="1064"/>
      <c r="J5" s="1064"/>
      <c r="K5" s="1064"/>
      <c r="L5" s="1064"/>
      <c r="M5" s="1064"/>
      <c r="N5" s="1064"/>
      <c r="O5" s="1064"/>
      <c r="P5" s="1064"/>
      <c r="Q5" s="1064"/>
      <c r="R5" s="1064"/>
      <c r="S5" s="1064"/>
      <c r="T5" s="1064"/>
      <c r="U5" s="1064"/>
      <c r="V5" s="1064"/>
      <c r="W5" s="1064"/>
      <c r="X5" s="1064"/>
      <c r="Y5" s="1064"/>
      <c r="Z5" s="1064"/>
      <c r="AA5" s="1064"/>
      <c r="AB5" s="1064"/>
      <c r="AC5" s="1064"/>
      <c r="AD5" s="1064"/>
      <c r="AE5" s="1064"/>
      <c r="AF5" s="1064"/>
      <c r="AG5" s="1065"/>
    </row>
    <row r="6" spans="1:34" ht="15" outlineLevel="1">
      <c r="A6" s="1149" t="s">
        <v>13</v>
      </c>
      <c r="B6" s="1150"/>
      <c r="C6" s="1150"/>
      <c r="D6" s="1150"/>
      <c r="E6" s="1150"/>
      <c r="F6" s="1150"/>
      <c r="G6" s="1150"/>
      <c r="H6" s="1150"/>
      <c r="I6" s="1150"/>
      <c r="J6" s="1150"/>
      <c r="K6" s="1150"/>
      <c r="L6" s="1150"/>
      <c r="M6" s="1150"/>
      <c r="N6" s="1150"/>
      <c r="O6" s="1150"/>
      <c r="P6" s="1150"/>
      <c r="Q6" s="1150"/>
      <c r="R6" s="1150"/>
      <c r="S6" s="1150"/>
      <c r="T6" s="1150"/>
      <c r="U6" s="1150"/>
      <c r="V6" s="1150"/>
      <c r="W6" s="1150"/>
      <c r="X6" s="1150"/>
      <c r="Y6" s="1150"/>
      <c r="Z6" s="1150"/>
      <c r="AA6" s="1150"/>
      <c r="AB6" s="1150"/>
      <c r="AC6" s="1150"/>
      <c r="AD6" s="1150"/>
      <c r="AE6" s="1150"/>
      <c r="AF6" s="1150"/>
      <c r="AG6" s="1151"/>
    </row>
    <row r="7" spans="1:34" ht="19.5" outlineLevel="1" thickBot="1">
      <c r="A7" s="1372" t="str">
        <f>LOCALIZAÇÃO</f>
        <v>ESTRADA GERAL DO SERTÃO DO VALONGO - BAIRRO SERTÃO SANTA LUZIA</v>
      </c>
      <c r="B7" s="1373"/>
      <c r="C7" s="1373"/>
      <c r="D7" s="1373"/>
      <c r="E7" s="1373"/>
      <c r="F7" s="1373"/>
      <c r="G7" s="1373"/>
      <c r="H7" s="1373"/>
      <c r="I7" s="1373"/>
      <c r="J7" s="1373"/>
      <c r="K7" s="1373"/>
      <c r="L7" s="1373"/>
      <c r="M7" s="1373"/>
      <c r="N7" s="1373"/>
      <c r="O7" s="1373"/>
      <c r="P7" s="1373"/>
      <c r="Q7" s="1373"/>
      <c r="R7" s="1373"/>
      <c r="S7" s="1373"/>
      <c r="T7" s="1373"/>
      <c r="U7" s="1373"/>
      <c r="V7" s="1373"/>
      <c r="W7" s="1373"/>
      <c r="X7" s="1373"/>
      <c r="Y7" s="1373"/>
      <c r="Z7" s="1373"/>
      <c r="AA7" s="1373"/>
      <c r="AB7" s="1373"/>
      <c r="AC7" s="1373"/>
      <c r="AD7" s="1373"/>
      <c r="AE7" s="1373"/>
      <c r="AF7" s="1373"/>
      <c r="AG7" s="1374"/>
    </row>
    <row r="8" spans="1:34" ht="19.5" outlineLevel="1" thickBot="1">
      <c r="A8" s="1381">
        <f>DATA_PROJETO</f>
        <v>46054</v>
      </c>
      <c r="B8" s="1381"/>
      <c r="C8" s="1056" t="s">
        <v>1031</v>
      </c>
      <c r="D8" s="1056"/>
      <c r="E8" s="1056"/>
      <c r="F8" s="1056"/>
      <c r="G8" s="1056"/>
      <c r="H8" s="1056"/>
      <c r="I8" s="1056"/>
      <c r="J8" s="1056"/>
      <c r="K8" s="1056"/>
      <c r="L8" s="1056"/>
      <c r="M8" s="1056"/>
      <c r="N8" s="1056"/>
      <c r="O8" s="1056"/>
      <c r="P8" s="1056"/>
      <c r="Q8" s="1056"/>
      <c r="R8" s="1056"/>
      <c r="S8" s="1056"/>
      <c r="T8" s="1056"/>
      <c r="U8" s="1056"/>
      <c r="V8" s="1056"/>
      <c r="W8" s="1056"/>
      <c r="X8" s="1056"/>
      <c r="Y8" s="1056"/>
      <c r="Z8" s="1056"/>
      <c r="AA8" s="1056"/>
      <c r="AB8" s="1056"/>
      <c r="AC8" s="1056"/>
      <c r="AD8" s="1056"/>
      <c r="AE8" s="1056"/>
      <c r="AF8" s="1056"/>
      <c r="AG8" s="1056"/>
    </row>
    <row r="9" spans="1:34" ht="15.75" customHeight="1" outlineLevel="1">
      <c r="A9" s="117" t="s">
        <v>156</v>
      </c>
      <c r="B9" s="118" t="s">
        <v>157</v>
      </c>
      <c r="C9" s="118" t="s">
        <v>89</v>
      </c>
      <c r="D9" s="118" t="s">
        <v>158</v>
      </c>
      <c r="E9" s="118" t="s">
        <v>159</v>
      </c>
      <c r="F9" s="118" t="s">
        <v>160</v>
      </c>
      <c r="G9" s="118" t="s">
        <v>161</v>
      </c>
      <c r="H9" s="118" t="s">
        <v>162</v>
      </c>
      <c r="I9" s="118" t="s">
        <v>163</v>
      </c>
      <c r="J9" s="118" t="s">
        <v>164</v>
      </c>
      <c r="K9" s="118" t="s">
        <v>165</v>
      </c>
      <c r="L9" s="118" t="s">
        <v>166</v>
      </c>
      <c r="M9" s="118" t="s">
        <v>167</v>
      </c>
      <c r="N9" s="118" t="s">
        <v>168</v>
      </c>
      <c r="O9" s="118" t="s">
        <v>169</v>
      </c>
      <c r="P9" s="118" t="s">
        <v>170</v>
      </c>
      <c r="Q9" s="118" t="s">
        <v>171</v>
      </c>
      <c r="R9" s="118" t="s">
        <v>172</v>
      </c>
      <c r="S9" s="118" t="s">
        <v>173</v>
      </c>
      <c r="T9" s="118" t="s">
        <v>174</v>
      </c>
      <c r="U9" s="118" t="s">
        <v>175</v>
      </c>
      <c r="V9" s="118" t="s">
        <v>176</v>
      </c>
      <c r="W9" s="118" t="s">
        <v>177</v>
      </c>
      <c r="X9" s="118" t="s">
        <v>178</v>
      </c>
      <c r="Y9" s="118" t="s">
        <v>179</v>
      </c>
      <c r="Z9" s="118" t="s">
        <v>180</v>
      </c>
      <c r="AA9" s="118" t="s">
        <v>181</v>
      </c>
      <c r="AB9" s="118" t="s">
        <v>182</v>
      </c>
      <c r="AC9" s="118" t="s">
        <v>183</v>
      </c>
      <c r="AD9" s="118" t="s">
        <v>1032</v>
      </c>
      <c r="AE9" s="118" t="s">
        <v>1033</v>
      </c>
      <c r="AF9" s="118" t="s">
        <v>1034</v>
      </c>
      <c r="AG9" s="119" t="s">
        <v>1035</v>
      </c>
    </row>
    <row r="10" spans="1:34" s="61" customFormat="1" ht="68.25" customHeight="1" outlineLevel="1">
      <c r="A10" s="120" t="s">
        <v>184</v>
      </c>
      <c r="B10" s="57" t="s">
        <v>184</v>
      </c>
      <c r="C10" s="57" t="s">
        <v>184</v>
      </c>
      <c r="D10" s="57" t="s">
        <v>184</v>
      </c>
      <c r="E10" s="57" t="s">
        <v>184</v>
      </c>
      <c r="F10" s="57" t="s">
        <v>184</v>
      </c>
      <c r="G10" s="57" t="s">
        <v>184</v>
      </c>
      <c r="H10" s="57" t="s">
        <v>185</v>
      </c>
      <c r="I10" s="57" t="s">
        <v>184</v>
      </c>
      <c r="J10" s="57" t="s">
        <v>184</v>
      </c>
      <c r="K10" s="58" t="s">
        <v>186</v>
      </c>
      <c r="L10" s="58" t="s">
        <v>186</v>
      </c>
      <c r="M10" s="58" t="s">
        <v>186</v>
      </c>
      <c r="N10" s="57" t="s">
        <v>184</v>
      </c>
      <c r="O10" s="59" t="s">
        <v>1036</v>
      </c>
      <c r="P10" s="59" t="s">
        <v>1037</v>
      </c>
      <c r="Q10" s="57" t="s">
        <v>184</v>
      </c>
      <c r="R10" s="60" t="s">
        <v>1038</v>
      </c>
      <c r="S10" s="57" t="s">
        <v>184</v>
      </c>
      <c r="T10" s="60" t="s">
        <v>1039</v>
      </c>
      <c r="U10" s="60" t="s">
        <v>1040</v>
      </c>
      <c r="V10" s="57" t="s">
        <v>184</v>
      </c>
      <c r="W10" s="57" t="s">
        <v>1041</v>
      </c>
      <c r="X10" s="57" t="s">
        <v>1042</v>
      </c>
      <c r="Y10" s="60" t="s">
        <v>1043</v>
      </c>
      <c r="Z10" s="60" t="s">
        <v>1044</v>
      </c>
      <c r="AA10" s="60" t="s">
        <v>1045</v>
      </c>
      <c r="AB10" s="60" t="s">
        <v>1046</v>
      </c>
      <c r="AC10" s="60" t="s">
        <v>1047</v>
      </c>
      <c r="AD10" s="60" t="s">
        <v>182</v>
      </c>
      <c r="AE10" s="60" t="s">
        <v>1048</v>
      </c>
      <c r="AF10" s="60" t="s">
        <v>1049</v>
      </c>
      <c r="AG10" s="121" t="s">
        <v>1050</v>
      </c>
    </row>
    <row r="11" spans="1:34" ht="12.75" customHeight="1">
      <c r="A11" s="122"/>
      <c r="B11" s="62"/>
      <c r="C11" s="62"/>
      <c r="D11" s="63">
        <v>1</v>
      </c>
      <c r="E11" s="63">
        <v>2</v>
      </c>
      <c r="F11" s="63">
        <v>1</v>
      </c>
      <c r="G11" s="64">
        <v>2</v>
      </c>
      <c r="H11" s="65"/>
      <c r="I11" s="66"/>
      <c r="J11" s="66"/>
      <c r="K11" s="66"/>
      <c r="L11" s="66"/>
      <c r="M11" s="67"/>
      <c r="N11" s="67"/>
      <c r="O11" s="66"/>
      <c r="P11" s="66"/>
      <c r="Q11" s="453" t="s">
        <v>194</v>
      </c>
      <c r="R11" s="68"/>
      <c r="S11" s="453" t="s">
        <v>194</v>
      </c>
      <c r="T11" s="913"/>
      <c r="U11" s="69"/>
      <c r="V11" s="453" t="s">
        <v>194</v>
      </c>
      <c r="W11" s="69"/>
      <c r="X11" s="62"/>
      <c r="Y11" s="69" t="s">
        <v>195</v>
      </c>
      <c r="Z11" s="63">
        <v>3</v>
      </c>
      <c r="AA11" s="62"/>
      <c r="AB11" s="70" t="s">
        <v>39</v>
      </c>
      <c r="AC11" s="69"/>
      <c r="AD11" s="69"/>
      <c r="AE11" s="1433" t="s">
        <v>196</v>
      </c>
      <c r="AF11" s="1434"/>
      <c r="AG11" s="123" t="s">
        <v>197</v>
      </c>
    </row>
    <row r="12" spans="1:34" ht="12.75" customHeight="1">
      <c r="A12" s="124"/>
      <c r="B12" s="71"/>
      <c r="C12" s="72"/>
      <c r="D12" s="71"/>
      <c r="E12" s="71"/>
      <c r="F12" s="71"/>
      <c r="G12" s="73"/>
      <c r="H12" s="73"/>
      <c r="I12" s="74"/>
      <c r="J12" s="74"/>
      <c r="K12" s="74"/>
      <c r="L12" s="74"/>
      <c r="M12" s="75"/>
      <c r="N12" s="75"/>
      <c r="O12" s="74"/>
      <c r="P12" s="74"/>
      <c r="Q12" s="76">
        <v>0.3</v>
      </c>
      <c r="R12" s="77"/>
      <c r="S12" s="76">
        <v>0.05</v>
      </c>
      <c r="T12" s="63">
        <v>4</v>
      </c>
      <c r="U12" s="78"/>
      <c r="V12" s="76">
        <v>0.65</v>
      </c>
      <c r="W12" s="79"/>
      <c r="X12" s="72"/>
      <c r="Y12" s="76">
        <v>0.3</v>
      </c>
      <c r="Z12" s="80"/>
      <c r="AA12" s="81"/>
      <c r="AB12" s="82">
        <v>0</v>
      </c>
      <c r="AC12" s="83"/>
      <c r="AD12" s="83"/>
      <c r="AE12" s="84">
        <v>7.8</v>
      </c>
      <c r="AF12" s="84">
        <v>16.399999999999999</v>
      </c>
      <c r="AG12" s="125">
        <v>1.5</v>
      </c>
    </row>
    <row r="13" spans="1:34" ht="12.75" customHeight="1">
      <c r="A13" s="1435" t="s">
        <v>198</v>
      </c>
      <c r="B13" s="1436"/>
      <c r="C13" s="1436"/>
      <c r="D13" s="1389" t="s">
        <v>199</v>
      </c>
      <c r="E13" s="1436"/>
      <c r="F13" s="1436"/>
      <c r="G13" s="1436"/>
      <c r="H13" s="1439"/>
      <c r="I13" s="1389" t="s">
        <v>1051</v>
      </c>
      <c r="J13" s="1436"/>
      <c r="K13" s="1436"/>
      <c r="L13" s="1436"/>
      <c r="M13" s="1436"/>
      <c r="N13" s="1436"/>
      <c r="O13" s="1436"/>
      <c r="P13" s="1439"/>
      <c r="Q13" s="1441" t="s">
        <v>1052</v>
      </c>
      <c r="R13" s="1442"/>
      <c r="S13" s="1441" t="s">
        <v>1053</v>
      </c>
      <c r="T13" s="1442"/>
      <c r="U13" s="1441" t="s">
        <v>201</v>
      </c>
      <c r="V13" s="1445"/>
      <c r="W13" s="1442"/>
      <c r="X13" s="1388" t="s">
        <v>202</v>
      </c>
      <c r="Y13" s="1388" t="s">
        <v>203</v>
      </c>
      <c r="Z13" s="1401" t="s">
        <v>204</v>
      </c>
      <c r="AA13" s="1402"/>
      <c r="AB13" s="1403"/>
      <c r="AC13" s="1401" t="s">
        <v>205</v>
      </c>
      <c r="AD13" s="1402"/>
      <c r="AE13" s="1385" t="s">
        <v>206</v>
      </c>
      <c r="AF13" s="1385"/>
      <c r="AG13" s="1447" t="s">
        <v>207</v>
      </c>
    </row>
    <row r="14" spans="1:34" ht="12.75" customHeight="1">
      <c r="A14" s="1437"/>
      <c r="B14" s="1438"/>
      <c r="C14" s="1438"/>
      <c r="D14" s="1391"/>
      <c r="E14" s="1438"/>
      <c r="F14" s="1438"/>
      <c r="G14" s="1438"/>
      <c r="H14" s="1440"/>
      <c r="I14" s="1391"/>
      <c r="J14" s="1438"/>
      <c r="K14" s="1438"/>
      <c r="L14" s="1438"/>
      <c r="M14" s="1438"/>
      <c r="N14" s="1438"/>
      <c r="O14" s="1438"/>
      <c r="P14" s="1440"/>
      <c r="Q14" s="1443"/>
      <c r="R14" s="1444"/>
      <c r="S14" s="1443"/>
      <c r="T14" s="1444"/>
      <c r="U14" s="1443"/>
      <c r="V14" s="1446"/>
      <c r="W14" s="1444"/>
      <c r="X14" s="1386"/>
      <c r="Y14" s="1386"/>
      <c r="Z14" s="1388" t="s">
        <v>208</v>
      </c>
      <c r="AA14" s="1449" t="s">
        <v>209</v>
      </c>
      <c r="AB14" s="1449" t="s">
        <v>210</v>
      </c>
      <c r="AC14" s="457" t="s">
        <v>211</v>
      </c>
      <c r="AD14" s="457" t="s">
        <v>212</v>
      </c>
      <c r="AE14" s="85" t="s">
        <v>211</v>
      </c>
      <c r="AF14" s="457" t="s">
        <v>212</v>
      </c>
      <c r="AG14" s="1448"/>
    </row>
    <row r="15" spans="1:34" ht="21.75" customHeight="1">
      <c r="A15" s="1451" t="s">
        <v>213</v>
      </c>
      <c r="B15" s="1452"/>
      <c r="C15" s="456" t="s">
        <v>214</v>
      </c>
      <c r="D15" s="1385" t="s">
        <v>92</v>
      </c>
      <c r="E15" s="1385"/>
      <c r="F15" s="1385" t="s">
        <v>93</v>
      </c>
      <c r="G15" s="1385"/>
      <c r="H15" s="86" t="s">
        <v>215</v>
      </c>
      <c r="I15" s="85" t="s">
        <v>224</v>
      </c>
      <c r="J15" s="85" t="s">
        <v>970</v>
      </c>
      <c r="K15" s="86" t="s">
        <v>217</v>
      </c>
      <c r="L15" s="85" t="s">
        <v>1054</v>
      </c>
      <c r="M15" s="85" t="s">
        <v>1055</v>
      </c>
      <c r="N15" s="86" t="s">
        <v>219</v>
      </c>
      <c r="O15" s="458" t="s">
        <v>214</v>
      </c>
      <c r="P15" s="85" t="s">
        <v>220</v>
      </c>
      <c r="Q15" s="87" t="s">
        <v>221</v>
      </c>
      <c r="R15" s="455" t="s">
        <v>220</v>
      </c>
      <c r="S15" s="87" t="s">
        <v>221</v>
      </c>
      <c r="T15" s="455" t="s">
        <v>220</v>
      </c>
      <c r="U15" s="456" t="s">
        <v>222</v>
      </c>
      <c r="V15" s="456" t="s">
        <v>223</v>
      </c>
      <c r="W15" s="88" t="s">
        <v>224</v>
      </c>
      <c r="X15" s="86" t="s">
        <v>225</v>
      </c>
      <c r="Y15" s="456" t="s">
        <v>226</v>
      </c>
      <c r="Z15" s="1386"/>
      <c r="AA15" s="1371"/>
      <c r="AB15" s="1386"/>
      <c r="AC15" s="86" t="s">
        <v>227</v>
      </c>
      <c r="AD15" s="85" t="s">
        <v>228</v>
      </c>
      <c r="AE15" s="86" t="s">
        <v>227</v>
      </c>
      <c r="AF15" s="85" t="s">
        <v>228</v>
      </c>
      <c r="AG15" s="459" t="s">
        <v>229</v>
      </c>
    </row>
    <row r="16" spans="1:34" ht="21.75" customHeight="1">
      <c r="A16" s="126" t="s">
        <v>92</v>
      </c>
      <c r="B16" s="89" t="s">
        <v>93</v>
      </c>
      <c r="C16" s="89" t="s">
        <v>230</v>
      </c>
      <c r="D16" s="90" t="s">
        <v>231</v>
      </c>
      <c r="E16" s="90" t="s">
        <v>232</v>
      </c>
      <c r="F16" s="90" t="s">
        <v>231</v>
      </c>
      <c r="G16" s="90" t="s">
        <v>232</v>
      </c>
      <c r="H16" s="90" t="s">
        <v>230</v>
      </c>
      <c r="I16" s="89" t="s">
        <v>230</v>
      </c>
      <c r="J16" s="89" t="s">
        <v>230</v>
      </c>
      <c r="K16" s="89" t="s">
        <v>230</v>
      </c>
      <c r="L16" s="89" t="s">
        <v>230</v>
      </c>
      <c r="M16" s="89" t="s">
        <v>230</v>
      </c>
      <c r="N16" s="90" t="s">
        <v>234</v>
      </c>
      <c r="O16" s="90" t="s">
        <v>230</v>
      </c>
      <c r="P16" s="90" t="s">
        <v>235</v>
      </c>
      <c r="Q16" s="454" t="s">
        <v>230</v>
      </c>
      <c r="R16" s="454" t="s">
        <v>235</v>
      </c>
      <c r="S16" s="454" t="s">
        <v>230</v>
      </c>
      <c r="T16" s="454" t="s">
        <v>235</v>
      </c>
      <c r="U16" s="89" t="s">
        <v>230</v>
      </c>
      <c r="V16" s="89" t="s">
        <v>230</v>
      </c>
      <c r="W16" s="89" t="s">
        <v>230</v>
      </c>
      <c r="X16" s="89" t="s">
        <v>235</v>
      </c>
      <c r="Y16" s="89" t="s">
        <v>236</v>
      </c>
      <c r="Z16" s="89" t="s">
        <v>230</v>
      </c>
      <c r="AA16" s="89" t="s">
        <v>235</v>
      </c>
      <c r="AB16" s="89" t="s">
        <v>235</v>
      </c>
      <c r="AC16" s="89" t="s">
        <v>235</v>
      </c>
      <c r="AD16" s="89" t="s">
        <v>235</v>
      </c>
      <c r="AE16" s="89" t="s">
        <v>237</v>
      </c>
      <c r="AF16" s="89" t="s">
        <v>237</v>
      </c>
      <c r="AG16" s="127" t="s">
        <v>236</v>
      </c>
    </row>
    <row r="17" spans="1:33">
      <c r="A17" s="777"/>
      <c r="B17" s="91"/>
      <c r="C17" s="84"/>
      <c r="D17" s="92"/>
      <c r="E17" s="92"/>
      <c r="F17" s="92"/>
      <c r="G17" s="92"/>
      <c r="H17" s="93"/>
      <c r="I17" s="778"/>
      <c r="J17" s="778"/>
      <c r="K17" s="93"/>
      <c r="L17" s="93"/>
      <c r="M17" s="93"/>
      <c r="N17" s="94"/>
      <c r="O17" s="93"/>
      <c r="P17" s="93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129"/>
    </row>
    <row r="18" spans="1:33">
      <c r="A18" s="562" t="str">
        <f>'DRENAGEM-GALERIA'!A13</f>
        <v>BB7</v>
      </c>
      <c r="B18" s="91" t="str">
        <f>'DRENAGEM-GALERIA'!B13</f>
        <v>BB8</v>
      </c>
      <c r="C18" s="84">
        <f>'DRENAGEM-GALERIA'!E13</f>
        <v>15</v>
      </c>
      <c r="D18" s="92">
        <v>9.7479999999999993</v>
      </c>
      <c r="E18" s="92">
        <f>'DRENAGEM-GALERIA'!C13</f>
        <v>8.0500000000000007</v>
      </c>
      <c r="F18" s="92">
        <v>9.7479999999999993</v>
      </c>
      <c r="G18" s="92">
        <f>'DRENAGEM-GALERIA'!D13</f>
        <v>7.98</v>
      </c>
      <c r="H18" s="93">
        <f t="shared" ref="H18:H20" si="0">IF(AND(ISNUMBER(D18),ISNUMBER(E18),ISNUMBER(F18),ISNUMBER(G18)),ROUND(((D18-E18)+(F18-G18))/2,2),"")</f>
        <v>1.73</v>
      </c>
      <c r="I18" s="778">
        <f>'DRENAGEM-GALERIA'!U13</f>
        <v>1.5</v>
      </c>
      <c r="J18" s="778">
        <f>'DRENAGEM-GALERIA'!V13</f>
        <v>1.5</v>
      </c>
      <c r="K18" s="93">
        <f>IF(OR(J18=1,J18=1.5,J18=2,J18=2.5,J18=3),VLOOKUP(J18,$C$36:$D$40,2,FALSE),"")</f>
        <v>0.2</v>
      </c>
      <c r="L18" s="93">
        <f>IF(AND(ISNUMBER(I18),ISNUMBER(K18)),K18+I18+K18,"")</f>
        <v>1.9</v>
      </c>
      <c r="M18" s="93">
        <f>IF(AND(ISNUMBER(J18),ISNUMBER(K18)),K18+J18+K18,"")</f>
        <v>1.9</v>
      </c>
      <c r="N18" s="94">
        <v>2</v>
      </c>
      <c r="O18" s="93">
        <f t="shared" ref="O18" si="1">IF(AND(ISNUMBER(C18),ISNUMBER(N18)),C18*N18,"")</f>
        <v>30</v>
      </c>
      <c r="P18" s="93">
        <f>IF(AND(ISNUMBER(L18),ISNUMBER(M18),ISNUMBER(O18)),ROUND(L18*M18*O18,2),"")</f>
        <v>108.3</v>
      </c>
      <c r="Q18" s="96">
        <f>IF(AND(ISNUMBER(I18),ISNUMBER(J18),ISNUMBER($Q$12)),$Q$12,"")</f>
        <v>0.3</v>
      </c>
      <c r="R18" s="96">
        <f>IF(AND(ISNUMBER(C18),ISNUMBER(L18),ISNUMBER(N18),ISNUMBER(Q18)),ROUND(C18*((L18*N18)+(V18*2))*Q18,2),"")</f>
        <v>22.95</v>
      </c>
      <c r="S18" s="96">
        <f>IF(AND(ISNUMBER(I18),ISNUMBER(J18),ISNUMBER($S$12)),$S$12,"")</f>
        <v>0.05</v>
      </c>
      <c r="T18" s="96">
        <f>IF(AND(ISNUMBER(C18),ISNUMBER(L18),ISNUMBER(N18),ISNUMBER(S18)),ROUND(C18*((L18*N18)+(V18*2))*S18,2),"")</f>
        <v>3.83</v>
      </c>
      <c r="U18" s="96">
        <f t="shared" ref="U18:U22" si="2">IF(AND(ISNUMBER(H18),ISNUMBER(K18),ISNUMBER(Q18),ISNUMBER(S18)),H18+K18+Q18+S18,"")</f>
        <v>2.2799999999999998</v>
      </c>
      <c r="V18" s="96">
        <f>IF(AND(ISNUMBER(I18),ISNUMBER(J18),ISNUMBER($V$12)),$V$12,"")</f>
        <v>0.65</v>
      </c>
      <c r="W18" s="96">
        <f>IF(AND(ISNUMBER(L18),ISNUMBER(N18),ISNUMBER(V18)),ROUND((L18*N18)+(V18*2),2),"")</f>
        <v>5.0999999999999996</v>
      </c>
      <c r="X18" s="96">
        <f t="shared" ref="X18" si="3">IF(AND(ISNUMBER(C18),ISNUMBER(U18),ISNUMBER(W18)),ROUND(C18*U18*W18,2),"")</f>
        <v>174.42</v>
      </c>
      <c r="Y18" s="96">
        <f>IF(AND(ISNUMBER(C18),ISNUMBER(L18),ISNUMBER(M18),ISNUMBER(N18),ISNUMBER($Y$12)),ROUND(C18*((M18*2)+(L18*2*N18)+0.3)*$Y$12,2),"")</f>
        <v>52.65</v>
      </c>
      <c r="Z18" s="96">
        <f t="shared" ref="Z18" si="4">IF(AND(ISNUMBER(M18),ISNUMBER(Q18),ISNUMBER(S18),ISNUMBER(U18)),U18-S18-Q18-M18,"")</f>
        <v>3.0000000000000027E-2</v>
      </c>
      <c r="AA18" s="96">
        <f t="shared" ref="AA18" si="5">IF(AND(ISNUMBER(X18),ISNUMBER(P18),ISNUMBER(R18),ISNUMBER(T18)),ROUND(X18-P18-R18-T18,2),"")</f>
        <v>39.340000000000003</v>
      </c>
      <c r="AB18" s="96">
        <f t="shared" ref="AB18" si="6">IF(AND(ISNUMBER(AA18),ISNUMBER($AB$12)),ROUND(AA18*$AB$12,2),"")</f>
        <v>0</v>
      </c>
      <c r="AC18" s="96">
        <f t="shared" ref="AC18" si="7">IF(AND(ISNUMBER(P18),ISNUMBER(R18),ISNUMBER(T18),ISNUMBER(AB18)),P18+R18+T18+AB18,"")</f>
        <v>135.08000000000001</v>
      </c>
      <c r="AD18" s="96">
        <f t="shared" ref="AD18" si="8">IF(ISNUMBER(AB18),AB18,"")</f>
        <v>0</v>
      </c>
      <c r="AE18" s="96">
        <f t="shared" ref="AE18" si="9">IF(AND(ISNUMBER(AC18),ISNUMBER($AE$12)),ROUND(AC18*$AE$12,2),"")</f>
        <v>1053.6199999999999</v>
      </c>
      <c r="AF18" s="96">
        <f t="shared" ref="AF18" si="10">IF(AND(ISNUMBER(AD18),ISNUMBER($AF$12)),ROUND(AD18*$AF$12,2),"")</f>
        <v>0</v>
      </c>
      <c r="AG18" s="129">
        <f t="shared" ref="AG18" si="11">IF(AND(ISNUMBER(C18),ISNUMBER(U18),ISNUMBER($AG$12)),IF(U18&gt;$AG$12,ROUND(C18*U18*2,2),0),"")</f>
        <v>68.400000000000006</v>
      </c>
    </row>
    <row r="19" spans="1:33">
      <c r="A19" s="562"/>
      <c r="B19" s="91"/>
      <c r="C19" s="97"/>
      <c r="D19" s="98"/>
      <c r="E19" s="98"/>
      <c r="F19" s="98"/>
      <c r="G19" s="98"/>
      <c r="H19" s="93"/>
      <c r="I19" s="778"/>
      <c r="J19" s="778"/>
      <c r="K19" s="93"/>
      <c r="L19" s="93"/>
      <c r="M19" s="93"/>
      <c r="N19" s="94"/>
      <c r="O19" s="93"/>
      <c r="P19" s="93"/>
      <c r="Q19" s="96"/>
      <c r="R19" s="96"/>
      <c r="S19" s="96"/>
      <c r="T19" s="96"/>
      <c r="U19" s="96" t="str">
        <f t="shared" si="2"/>
        <v/>
      </c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129"/>
    </row>
    <row r="20" spans="1:33">
      <c r="A20" s="562" t="str">
        <f>'DRENAGEM-GALERIA'!A16</f>
        <v>BB23</v>
      </c>
      <c r="B20" s="91" t="str">
        <f>'DRENAGEM-GALERIA'!B16</f>
        <v>BB24</v>
      </c>
      <c r="C20" s="97">
        <f>'DRENAGEM-GALERIA'!E16</f>
        <v>16</v>
      </c>
      <c r="D20" s="98">
        <v>5.08</v>
      </c>
      <c r="E20" s="98">
        <f>'DRENAGEM-GALERIA'!C16</f>
        <v>3.42</v>
      </c>
      <c r="F20" s="98">
        <v>5.08</v>
      </c>
      <c r="G20" s="98">
        <f>'DRENAGEM-GALERIA'!D16</f>
        <v>3.38</v>
      </c>
      <c r="H20" s="93">
        <f t="shared" si="0"/>
        <v>1.68</v>
      </c>
      <c r="I20" s="778">
        <f>'DRENAGEM-GALERIA'!U16</f>
        <v>1.5</v>
      </c>
      <c r="J20" s="778">
        <f>'DRENAGEM-GALERIA'!V16</f>
        <v>1.5</v>
      </c>
      <c r="K20" s="93">
        <f>IF(OR(J20=1,J20=1.5,J20=2,J20=2.5,J20=3),VLOOKUP(J20,$C$36:$D$40,2,FALSE),"")</f>
        <v>0.2</v>
      </c>
      <c r="L20" s="93">
        <f t="shared" ref="L20" si="12">IF(AND(ISNUMBER(I20),ISNUMBER(K20)),K20+I20+K20,"")</f>
        <v>1.9</v>
      </c>
      <c r="M20" s="93">
        <f t="shared" ref="M20" si="13">IF(AND(ISNUMBER(J20),ISNUMBER(K20)),K20+J20+K20,"")</f>
        <v>1.9</v>
      </c>
      <c r="N20" s="94">
        <v>2</v>
      </c>
      <c r="O20" s="93">
        <f t="shared" ref="O20" si="14">IF(AND(ISNUMBER(C20),ISNUMBER(N20)),C20*N20,"")</f>
        <v>32</v>
      </c>
      <c r="P20" s="93">
        <f t="shared" ref="P20" si="15">IF(AND(ISNUMBER(L20),ISNUMBER(M20),ISNUMBER(O20)),ROUND(L20*M20*O20,2),"")</f>
        <v>115.52</v>
      </c>
      <c r="Q20" s="96">
        <f t="shared" ref="Q20" si="16">IF(AND(ISNUMBER(I20),ISNUMBER(J20),ISNUMBER($Q$12)),$Q$12,"")</f>
        <v>0.3</v>
      </c>
      <c r="R20" s="96">
        <f t="shared" ref="R20" si="17">IF(AND(ISNUMBER(C20),ISNUMBER(L20),ISNUMBER(N20),ISNUMBER(Q20)),ROUND(C20*((L20*N20)+(V20*2))*Q20,2),"")</f>
        <v>24.48</v>
      </c>
      <c r="S20" s="96">
        <f t="shared" ref="S20" si="18">IF(AND(ISNUMBER(I20),ISNUMBER(J20),ISNUMBER($S$12)),$S$12,"")</f>
        <v>0.05</v>
      </c>
      <c r="T20" s="96">
        <f t="shared" ref="T20" si="19">IF(AND(ISNUMBER(C20),ISNUMBER(L20),ISNUMBER(N20),ISNUMBER(S20)),ROUND(C20*((L20*N20)+(V20*2))*S20,2),"")</f>
        <v>4.08</v>
      </c>
      <c r="U20" s="96">
        <f t="shared" si="2"/>
        <v>2.2299999999999995</v>
      </c>
      <c r="V20" s="96">
        <f t="shared" ref="V20" si="20">IF(AND(ISNUMBER(I20),ISNUMBER(J20),ISNUMBER($V$12)),$V$12,"")</f>
        <v>0.65</v>
      </c>
      <c r="W20" s="96">
        <f t="shared" ref="W20" si="21">IF(AND(ISNUMBER(L20),ISNUMBER(N20),ISNUMBER(V20)),ROUND((L20*N20)+(V20*2),2),"")</f>
        <v>5.0999999999999996</v>
      </c>
      <c r="X20" s="96">
        <f t="shared" ref="X20" si="22">IF(AND(ISNUMBER(C20),ISNUMBER(U20),ISNUMBER(W20)),ROUND(C20*U20*W20,2),"")</f>
        <v>181.97</v>
      </c>
      <c r="Y20" s="96">
        <f t="shared" ref="Y20" si="23">IF(AND(ISNUMBER(C20),ISNUMBER(L20),ISNUMBER(M20),ISNUMBER(N20),ISNUMBER($Y$12)),ROUND(C20*((M20*2)+(L20*2*N20)+0.3)*$Y$12,2),"")</f>
        <v>56.16</v>
      </c>
      <c r="Z20" s="96">
        <f t="shared" ref="Z20" si="24">IF(AND(ISNUMBER(M20),ISNUMBER(Q20),ISNUMBER(S20),ISNUMBER(U20)),U20-S20-Q20-M20,"")</f>
        <v>-2.000000000000024E-2</v>
      </c>
      <c r="AA20" s="96">
        <f t="shared" ref="AA20" si="25">IF(AND(ISNUMBER(X20),ISNUMBER(P20),ISNUMBER(R20),ISNUMBER(T20)),ROUND(X20-P20-R20-T20,2),"")</f>
        <v>37.89</v>
      </c>
      <c r="AB20" s="96">
        <f t="shared" ref="AB20" si="26">IF(AND(ISNUMBER(AA20),ISNUMBER($AB$12)),ROUND(AA20*$AB$12,2),"")</f>
        <v>0</v>
      </c>
      <c r="AC20" s="96">
        <f t="shared" ref="AC20" si="27">IF(AND(ISNUMBER(P20),ISNUMBER(R20),ISNUMBER(T20),ISNUMBER(AB20)),P20+R20+T20+AB20,"")</f>
        <v>144.08000000000001</v>
      </c>
      <c r="AD20" s="96">
        <f t="shared" ref="AD20" si="28">IF(ISNUMBER(AB20),AB20,"")</f>
        <v>0</v>
      </c>
      <c r="AE20" s="96">
        <f t="shared" ref="AE20" si="29">IF(AND(ISNUMBER(AC20),ISNUMBER($AE$12)),ROUND(AC20*$AE$12,2),"")</f>
        <v>1123.82</v>
      </c>
      <c r="AF20" s="96">
        <f t="shared" ref="AF20" si="30">IF(AND(ISNUMBER(AD20),ISNUMBER($AF$12)),ROUND(AD20*$AF$12,2),"")</f>
        <v>0</v>
      </c>
      <c r="AG20" s="129">
        <f t="shared" ref="AG20" si="31">IF(AND(ISNUMBER(C20),ISNUMBER(U20),ISNUMBER($AG$12)),IF(U20&gt;$AG$12,ROUND(C20*U20*2,2),0),"")</f>
        <v>71.36</v>
      </c>
    </row>
    <row r="21" spans="1:33">
      <c r="A21" s="562"/>
      <c r="B21" s="91"/>
      <c r="C21" s="97"/>
      <c r="D21" s="98"/>
      <c r="E21" s="98"/>
      <c r="F21" s="98"/>
      <c r="G21" s="98"/>
      <c r="H21" s="93"/>
      <c r="I21" s="778"/>
      <c r="J21" s="778"/>
      <c r="K21" s="93"/>
      <c r="L21" s="93"/>
      <c r="M21" s="93"/>
      <c r="N21" s="94"/>
      <c r="O21" s="93"/>
      <c r="P21" s="93"/>
      <c r="Q21" s="96"/>
      <c r="R21" s="96"/>
      <c r="S21" s="96"/>
      <c r="T21" s="96"/>
      <c r="U21" s="96" t="str">
        <f t="shared" si="2"/>
        <v/>
      </c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129"/>
    </row>
    <row r="22" spans="1:33" ht="9" customHeight="1">
      <c r="A22" s="130"/>
      <c r="B22" s="99"/>
      <c r="C22" s="97"/>
      <c r="D22" s="98"/>
      <c r="E22" s="98"/>
      <c r="F22" s="98"/>
      <c r="G22" s="98"/>
      <c r="H22" s="93" t="str">
        <f t="shared" ref="H22" si="32">IF(AND(ISNUMBER(D22),ISNUMBER(E22),ISNUMBER(F22),ISNUMBER(G22)),ROUND(((D22-E22)+(F22-G22))/2,2),"")</f>
        <v/>
      </c>
      <c r="I22" s="778"/>
      <c r="J22" s="778"/>
      <c r="K22" s="93" t="str">
        <f>IF(OR(J22=1,J22=1.5,J22=2,J22=2.5,J22=3),VLOOKUP(J22,$C$36:$D$40,2,FALSE),"")</f>
        <v/>
      </c>
      <c r="L22" s="93" t="str">
        <f t="shared" ref="L22" si="33">IF(AND(ISNUMBER(I22),ISNUMBER(K22)),K22+I22+K22,"")</f>
        <v/>
      </c>
      <c r="M22" s="93" t="str">
        <f t="shared" ref="M22" si="34">IF(AND(ISNUMBER(J22),ISNUMBER(K22)),K22+J22+K22,"")</f>
        <v/>
      </c>
      <c r="N22" s="94"/>
      <c r="O22" s="93" t="str">
        <f t="shared" ref="O22" si="35">IF(AND(ISNUMBER(C22),ISNUMBER(N22)),C22*N22,"")</f>
        <v/>
      </c>
      <c r="P22" s="93" t="str">
        <f t="shared" ref="P22" si="36">IF(AND(ISNUMBER(L22),ISNUMBER(M22),ISNUMBER(O22)),ROUND(L22*M22*O22,2),"")</f>
        <v/>
      </c>
      <c r="Q22" s="96" t="str">
        <f t="shared" ref="Q22" si="37">IF(AND(ISNUMBER(I22),ISNUMBER(J22),ISNUMBER($Q$12)),$Q$12,"")</f>
        <v/>
      </c>
      <c r="R22" s="96" t="str">
        <f t="shared" ref="R22" si="38">IF(AND(ISNUMBER(C22),ISNUMBER(L22),ISNUMBER(N22),ISNUMBER(Q22)),ROUND(C22*((L22*N22)+(V22*2))*Q22,2),"")</f>
        <v/>
      </c>
      <c r="S22" s="96" t="str">
        <f t="shared" ref="S22" si="39">IF(AND(ISNUMBER(I22),ISNUMBER(J22),ISNUMBER($S$12)),$S$12,"")</f>
        <v/>
      </c>
      <c r="T22" s="96" t="str">
        <f t="shared" ref="T22" si="40">IF(AND(ISNUMBER(C22),ISNUMBER(L22),ISNUMBER(N22),ISNUMBER(S22)),ROUND(C22*((L22*N22)+(V22*2))*S22,2),"")</f>
        <v/>
      </c>
      <c r="U22" s="96" t="str">
        <f t="shared" si="2"/>
        <v/>
      </c>
      <c r="V22" s="96" t="str">
        <f t="shared" ref="V22" si="41">IF(AND(ISNUMBER(I22),ISNUMBER(J22),ISNUMBER($V$12)),$V$12,"")</f>
        <v/>
      </c>
      <c r="W22" s="96" t="str">
        <f t="shared" ref="W22" si="42">IF(AND(ISNUMBER(L22),ISNUMBER(N22),ISNUMBER(V22)),ROUND((L22*N22)+(V22*2),2),"")</f>
        <v/>
      </c>
      <c r="X22" s="96" t="str">
        <f t="shared" ref="X22" si="43">IF(AND(ISNUMBER(C22),ISNUMBER(U22),ISNUMBER(W22)),ROUND(C22*U22*W22,2),"")</f>
        <v/>
      </c>
      <c r="Y22" s="96" t="str">
        <f t="shared" ref="Y22" si="44">IF(AND(ISNUMBER(C22),ISNUMBER(L22),ISNUMBER(M22),ISNUMBER(N22),ISNUMBER($Y$12)),ROUND(C22*((M22*2)+(L22*2*N22)+0.3)*$Y$12,2),"")</f>
        <v/>
      </c>
      <c r="Z22" s="96" t="str">
        <f t="shared" ref="Z22" si="45">IF(AND(ISNUMBER(M22),ISNUMBER(Q22),ISNUMBER(S22),ISNUMBER(U22)),U22-S22-Q22-M22,"")</f>
        <v/>
      </c>
      <c r="AA22" s="96" t="str">
        <f t="shared" ref="AA22" si="46">IF(AND(ISNUMBER(X22),ISNUMBER(P22),ISNUMBER(R22),ISNUMBER(T22)),ROUND(X22-P22-R22-T22,2),"")</f>
        <v/>
      </c>
      <c r="AB22" s="96" t="str">
        <f t="shared" ref="AB22" si="47">IF(AND(ISNUMBER(AA22),ISNUMBER($AB$12)),ROUND(AA22*$AB$12,2),"")</f>
        <v/>
      </c>
      <c r="AC22" s="96" t="str">
        <f t="shared" ref="AC22" si="48">IF(AND(ISNUMBER(P22),ISNUMBER(R22),ISNUMBER(T22),ISNUMBER(AB22)),P22+R22+T22+AB22,"")</f>
        <v/>
      </c>
      <c r="AD22" s="96" t="str">
        <f t="shared" ref="AD22" si="49">IF(ISNUMBER(AB22),AB22,"")</f>
        <v/>
      </c>
      <c r="AE22" s="96" t="str">
        <f t="shared" ref="AE22" si="50">IF(AND(ISNUMBER(AC22),ISNUMBER($AE$12)),ROUND(AC22*$AE$12,2),"")</f>
        <v/>
      </c>
      <c r="AF22" s="96" t="str">
        <f t="shared" ref="AF22" si="51">IF(AND(ISNUMBER(AD22),ISNUMBER($AF$12)),ROUND(AD22*$AF$12,2),"")</f>
        <v/>
      </c>
      <c r="AG22" s="129" t="str">
        <f t="shared" ref="AG22" si="52">IF(AND(ISNUMBER(C22),ISNUMBER(U22),ISNUMBER($AG$12)),IF(U22&gt;$AG$12,ROUND(C22*U22*2,2),0),"")</f>
        <v/>
      </c>
    </row>
    <row r="23" spans="1:33" ht="12" thickBot="1">
      <c r="A23" s="131" t="s">
        <v>239</v>
      </c>
      <c r="B23" s="132"/>
      <c r="C23" s="132"/>
      <c r="L23" s="133"/>
      <c r="M23" s="133"/>
      <c r="N23" s="133"/>
      <c r="O23" s="134">
        <f>ROUND(SUM(O17:O22),1)</f>
        <v>62</v>
      </c>
      <c r="P23" s="135"/>
      <c r="Q23" s="135"/>
      <c r="R23" s="138">
        <f>ROUND(SUM(R17:R22),1)</f>
        <v>47.4</v>
      </c>
      <c r="S23" s="135"/>
      <c r="T23" s="138">
        <f>ROUND(SUM(T17:T22),1)</f>
        <v>7.9</v>
      </c>
      <c r="U23" s="135"/>
      <c r="V23" s="135"/>
      <c r="W23" s="135"/>
      <c r="X23" s="137">
        <f>ROUND(SUM(X17:X22),1)</f>
        <v>356.4</v>
      </c>
      <c r="Y23" s="138">
        <f>ROUND(SUM(Y17:Y22),1)</f>
        <v>108.8</v>
      </c>
      <c r="Z23" s="139"/>
      <c r="AA23" s="136">
        <f t="shared" ref="AA23:AG23" si="53">ROUND(SUM(AA17:AA22),1)</f>
        <v>77.2</v>
      </c>
      <c r="AB23" s="140">
        <f t="shared" si="53"/>
        <v>0</v>
      </c>
      <c r="AC23" s="138">
        <f t="shared" si="53"/>
        <v>279.2</v>
      </c>
      <c r="AD23" s="138">
        <f t="shared" si="53"/>
        <v>0</v>
      </c>
      <c r="AE23" s="138">
        <f t="shared" si="53"/>
        <v>2177.4</v>
      </c>
      <c r="AF23" s="138">
        <f t="shared" si="53"/>
        <v>0</v>
      </c>
      <c r="AG23" s="779">
        <f t="shared" si="53"/>
        <v>139.80000000000001</v>
      </c>
    </row>
    <row r="24" spans="1:33" ht="11.25" customHeight="1">
      <c r="D24" s="1453" t="s">
        <v>240</v>
      </c>
      <c r="E24" s="1453"/>
      <c r="F24" s="1453"/>
      <c r="G24" s="1453"/>
      <c r="H24" s="1453"/>
      <c r="I24" s="1453"/>
      <c r="J24" s="1453"/>
      <c r="K24" s="1453"/>
      <c r="L24" s="101"/>
      <c r="M24" s="101"/>
      <c r="N24" s="100"/>
      <c r="O24" s="100"/>
      <c r="P24" s="100"/>
      <c r="Q24" s="100"/>
      <c r="R24" s="100"/>
      <c r="S24" s="100"/>
      <c r="T24" s="100"/>
      <c r="U24" s="102"/>
      <c r="V24" s="102"/>
      <c r="W24" s="102"/>
      <c r="X24" s="102"/>
      <c r="Y24" s="102"/>
      <c r="Z24" s="1454" t="s">
        <v>242</v>
      </c>
      <c r="AA24" s="1454"/>
      <c r="AB24" s="1454"/>
      <c r="AC24" s="1454"/>
      <c r="AD24" s="1454"/>
      <c r="AE24" s="1454"/>
      <c r="AF24" s="1454"/>
      <c r="AG24" s="1454"/>
    </row>
    <row r="25" spans="1:33">
      <c r="D25" s="103" t="s">
        <v>241</v>
      </c>
      <c r="E25" s="103"/>
      <c r="F25" s="103"/>
      <c r="G25" s="103"/>
      <c r="H25" s="103"/>
      <c r="I25" s="103"/>
      <c r="J25" s="103"/>
      <c r="K25" s="103"/>
      <c r="L25" s="101"/>
      <c r="M25" s="101"/>
      <c r="N25" s="100"/>
      <c r="O25" s="100"/>
      <c r="P25" s="100"/>
      <c r="Q25" s="100"/>
      <c r="R25" s="100"/>
      <c r="S25" s="100"/>
      <c r="T25" s="100"/>
      <c r="U25" s="104"/>
      <c r="V25" s="104"/>
      <c r="W25" s="104"/>
      <c r="X25" s="104"/>
      <c r="Y25" s="104"/>
      <c r="Z25" s="1454"/>
      <c r="AA25" s="1454"/>
      <c r="AB25" s="1454"/>
      <c r="AC25" s="1454"/>
      <c r="AD25" s="1454"/>
      <c r="AE25" s="1454"/>
      <c r="AF25" s="1454"/>
      <c r="AG25" s="1454"/>
    </row>
    <row r="26" spans="1:33">
      <c r="D26" s="103"/>
      <c r="E26" s="103"/>
      <c r="F26" s="103"/>
      <c r="G26" s="103"/>
      <c r="H26" s="103"/>
      <c r="I26" s="103"/>
      <c r="J26" s="103"/>
      <c r="K26" s="103"/>
      <c r="L26" s="101"/>
      <c r="M26" s="101"/>
      <c r="N26" s="100"/>
      <c r="O26" s="100"/>
      <c r="P26" s="100"/>
      <c r="Q26" s="100"/>
      <c r="R26" s="100"/>
      <c r="S26" s="100"/>
      <c r="T26" s="100"/>
      <c r="U26" s="104"/>
      <c r="V26" s="104"/>
      <c r="W26" s="104"/>
      <c r="X26" s="104"/>
      <c r="Y26" s="104"/>
      <c r="Z26" s="1454" t="s">
        <v>1208</v>
      </c>
      <c r="AA26" s="1454"/>
      <c r="AB26" s="1454"/>
      <c r="AC26" s="1454"/>
      <c r="AD26" s="1454"/>
      <c r="AE26" s="1454"/>
      <c r="AF26" s="1454"/>
      <c r="AG26" s="1454"/>
    </row>
    <row r="27" spans="1:33" ht="9" customHeight="1" thickBot="1">
      <c r="D27" s="103"/>
      <c r="E27" s="103"/>
      <c r="F27" s="103"/>
      <c r="G27" s="103"/>
      <c r="H27" s="103"/>
      <c r="I27" s="103"/>
      <c r="J27" s="103"/>
      <c r="K27" s="103"/>
      <c r="L27" s="101"/>
      <c r="M27" s="101"/>
      <c r="N27" s="100"/>
      <c r="O27" s="100"/>
      <c r="P27" s="100"/>
      <c r="Q27" s="100"/>
      <c r="R27" s="100"/>
      <c r="S27" s="100"/>
      <c r="T27" s="100"/>
      <c r="U27" s="104"/>
      <c r="V27" s="104"/>
      <c r="W27" s="104"/>
      <c r="X27" s="104"/>
      <c r="Y27" s="104"/>
      <c r="Z27" s="1454"/>
      <c r="AA27" s="1454"/>
      <c r="AB27" s="1454"/>
      <c r="AC27" s="1454"/>
      <c r="AD27" s="1454"/>
      <c r="AE27" s="1454"/>
      <c r="AF27" s="1454"/>
      <c r="AG27" s="1454"/>
    </row>
    <row r="28" spans="1:33" ht="15" customHeight="1">
      <c r="B28" s="1450" t="s">
        <v>243</v>
      </c>
      <c r="C28" s="1398"/>
      <c r="D28" s="1398"/>
      <c r="E28" s="1398"/>
      <c r="F28" s="1399"/>
      <c r="G28" s="780"/>
      <c r="H28" s="780"/>
      <c r="I28" s="780"/>
      <c r="J28" s="780"/>
      <c r="K28" s="1450" t="s">
        <v>244</v>
      </c>
      <c r="L28" s="1398"/>
      <c r="M28" s="1398"/>
      <c r="N28" s="1398"/>
      <c r="O28" s="1398"/>
      <c r="P28" s="1398"/>
      <c r="Q28" s="1398"/>
      <c r="R28" s="1398"/>
      <c r="S28" s="1398"/>
      <c r="T28" s="1398"/>
      <c r="U28" s="1398"/>
      <c r="V28" s="1398"/>
      <c r="W28" s="1398"/>
      <c r="X28" s="1398"/>
      <c r="Y28" s="1398"/>
      <c r="Z28" s="1399"/>
      <c r="AE28" s="106"/>
      <c r="AF28" s="106"/>
    </row>
    <row r="29" spans="1:33" ht="6" customHeight="1">
      <c r="B29" s="142"/>
      <c r="F29" s="143"/>
      <c r="K29" s="781"/>
      <c r="L29" s="101"/>
      <c r="Y29" s="116"/>
      <c r="Z29" s="143"/>
    </row>
    <row r="30" spans="1:33" ht="11.25" customHeight="1">
      <c r="B30" s="142"/>
      <c r="C30" s="1455" t="s">
        <v>1056</v>
      </c>
      <c r="D30" s="1455"/>
      <c r="E30" s="1455"/>
      <c r="F30" s="782"/>
      <c r="G30" s="783"/>
      <c r="H30" s="783"/>
      <c r="I30" s="783"/>
      <c r="K30" s="784"/>
      <c r="L30" s="1400" t="s">
        <v>1051</v>
      </c>
      <c r="M30" s="1400"/>
      <c r="N30" s="1400"/>
      <c r="P30" s="1378" t="s">
        <v>246</v>
      </c>
      <c r="Q30" s="1380"/>
      <c r="R30" s="1380"/>
      <c r="S30" s="1380"/>
      <c r="T30" s="1379"/>
      <c r="U30" s="109"/>
      <c r="V30" s="1378" t="s">
        <v>247</v>
      </c>
      <c r="W30" s="1380"/>
      <c r="X30" s="1380"/>
      <c r="Y30" s="1379"/>
      <c r="Z30" s="143"/>
    </row>
    <row r="31" spans="1:33" ht="11.25" customHeight="1">
      <c r="B31" s="142"/>
      <c r="C31" s="1455"/>
      <c r="D31" s="1455"/>
      <c r="E31" s="1455"/>
      <c r="F31" s="782"/>
      <c r="G31" s="783"/>
      <c r="H31" s="783"/>
      <c r="I31" s="783"/>
      <c r="K31" s="784"/>
      <c r="L31" s="85" t="s">
        <v>224</v>
      </c>
      <c r="M31" s="85" t="s">
        <v>970</v>
      </c>
      <c r="N31" s="85" t="s">
        <v>250</v>
      </c>
      <c r="P31" s="85" t="s">
        <v>251</v>
      </c>
      <c r="Q31" s="85" t="s">
        <v>252</v>
      </c>
      <c r="R31" s="85" t="s">
        <v>253</v>
      </c>
      <c r="S31" s="85" t="s">
        <v>254</v>
      </c>
      <c r="T31" s="86" t="s">
        <v>255</v>
      </c>
      <c r="V31" s="86" t="s">
        <v>251</v>
      </c>
      <c r="W31" s="85" t="s">
        <v>1057</v>
      </c>
      <c r="X31" s="85" t="s">
        <v>1058</v>
      </c>
      <c r="Y31" s="86" t="s">
        <v>256</v>
      </c>
      <c r="Z31" s="143"/>
    </row>
    <row r="32" spans="1:33" ht="11.25" customHeight="1">
      <c r="B32" s="142"/>
      <c r="C32" s="1455"/>
      <c r="D32" s="1455"/>
      <c r="E32" s="1455"/>
      <c r="F32" s="782"/>
      <c r="G32" s="783"/>
      <c r="H32" s="783"/>
      <c r="I32" s="783"/>
      <c r="K32" s="784"/>
      <c r="L32" s="85" t="s">
        <v>230</v>
      </c>
      <c r="M32" s="85" t="s">
        <v>230</v>
      </c>
      <c r="N32" s="85" t="s">
        <v>230</v>
      </c>
      <c r="P32" s="85" t="s">
        <v>262</v>
      </c>
      <c r="Q32" s="93">
        <f>ROUND(SUMIFS($X$17:$X$22,$U$17:$U$22,"&lt;1,5",$W$17:$W$22,"&lt;0,8"),1)</f>
        <v>0</v>
      </c>
      <c r="R32" s="93">
        <f>ROUND(SUMIFS($X$17:$X$22,$U$17:$U$22,"&gt;=1,5",$U$17:$U$22,"&lt;3",$W$17:$W$22,"&lt;0,8"),1)</f>
        <v>0</v>
      </c>
      <c r="S32" s="93">
        <f>ROUND(SUMIFS($X$17:$X$22,$U$17:$U$22,"&gt;=3",$U$17:$U$22,"&lt;4,5",$W$17:$W$22,"&lt;0,8"),1)</f>
        <v>0</v>
      </c>
      <c r="T32" s="93">
        <f>ROUND(SUMIFS($X$17:$X$22,$U$17:$U$22,"&gt;=4,5",$W$17:$W$22,"&lt;0,8"),1)</f>
        <v>0</v>
      </c>
      <c r="V32" s="85" t="s">
        <v>1059</v>
      </c>
      <c r="W32" s="93">
        <f>ROUND(SUMIFS($AG$17:$AG$22,$U$17:$U$22,"&gt;=1,5",$U$17:$U$22,"&lt;2,5",$W$17:$W$22,"&lt;2"),1)</f>
        <v>0</v>
      </c>
      <c r="X32" s="93">
        <f>ROUND(SUMIFS($AG$17:$AG$22,$U$17:$U$22,"&gt;=2,5",$U$17:$U$22,"&lt;4,5",$W$17:$W$22,"&lt;2"),1)</f>
        <v>0</v>
      </c>
      <c r="Y32" s="93">
        <f>ROUND(SUMIFS($AG$17:$AG$22,$U$17:$U$22,"&gt;=4,5",$W$17:$W$22,"&lt;2"),1)</f>
        <v>0</v>
      </c>
      <c r="Z32" s="143"/>
    </row>
    <row r="33" spans="1:33">
      <c r="B33" s="142"/>
      <c r="C33" s="1385" t="s">
        <v>1060</v>
      </c>
      <c r="D33" s="1385"/>
      <c r="E33" s="1385"/>
      <c r="F33" s="782"/>
      <c r="G33" s="783"/>
      <c r="H33" s="783"/>
      <c r="I33" s="783"/>
      <c r="K33" s="781"/>
      <c r="L33" s="785">
        <f>I18</f>
        <v>1.5</v>
      </c>
      <c r="M33" s="785">
        <f>J18</f>
        <v>1.5</v>
      </c>
      <c r="N33" s="93">
        <f>SUMIF($I$17:$I$22,L33,$C$17:$C$22)</f>
        <v>31</v>
      </c>
      <c r="P33" s="85" t="s">
        <v>263</v>
      </c>
      <c r="Q33" s="93">
        <f>ROUND(SUMIFS($X$17:$X$22,$U$17:$U$22,"&lt;1,5",$W$17:$W$22,"&gt;=0,8",$W$17:$W$22,"&lt;1,5"),1)</f>
        <v>0</v>
      </c>
      <c r="R33" s="93">
        <f>ROUND(SUMIFS($X$17:$X$22,$U$17:$U$22,"&gt;=1,5",$U$17:$U$22,"&lt;3",$W$17:$W$22,"&gt;=0,8",$W$17:$W$22,"&lt;1,5"),1)</f>
        <v>0</v>
      </c>
      <c r="S33" s="93">
        <f>ROUND(SUMIFS($X$17:$X$22,$U$17:$U$22,"&gt;=3",$U$17:$U$22,"&lt;4,5",$W$17:$W$22,"&gt;=0,8",W17:W22,"&lt;1,5"),1)</f>
        <v>0</v>
      </c>
      <c r="T33" s="93">
        <f>ROUND(SUMIFS($X$17:$X$22,$U$17:$U$22,"&gt;=4,5",$W$17:$W$22,"&gt;=0,8",$W$17:$W$22,"&lt;1,5"),1)</f>
        <v>0</v>
      </c>
      <c r="V33" s="85" t="s">
        <v>1061</v>
      </c>
      <c r="W33" s="93">
        <f>ROUND(SUMIFS($AG$17:$AG$22,$U$17:$U$22,"&gt;=1,5",$U$17:$U$22,"&lt;2,5",$W$17:$W$22,"&gt;=2"),1)</f>
        <v>139.80000000000001</v>
      </c>
      <c r="X33" s="93">
        <f>ROUND(SUMIFS($AG$17:$AG$22,$U$17:$U$22,"&gt;=2,5",$U$17:$U$22,"&lt;4,5",$W$17:$W$22,"&gt;=2"),1)</f>
        <v>0</v>
      </c>
      <c r="Y33" s="93">
        <f>ROUND(SUMIFS($AG$17:$AG$22,$U$17:$U$22,"&gt;=4,5",$W$17:$W$22,"&gt;=2"),1)</f>
        <v>0</v>
      </c>
      <c r="Z33" s="143"/>
    </row>
    <row r="34" spans="1:33">
      <c r="B34" s="142"/>
      <c r="C34" s="85" t="s">
        <v>1062</v>
      </c>
      <c r="D34" s="86" t="s">
        <v>257</v>
      </c>
      <c r="E34" s="85" t="s">
        <v>1063</v>
      </c>
      <c r="F34" s="786"/>
      <c r="G34" s="787"/>
      <c r="H34" s="787"/>
      <c r="I34" s="787"/>
      <c r="K34" s="788"/>
      <c r="L34" s="785">
        <f t="shared" ref="L34:L36" si="54">I19</f>
        <v>0</v>
      </c>
      <c r="M34" s="785">
        <f t="shared" ref="M34:M36" si="55">J19</f>
        <v>0</v>
      </c>
      <c r="N34" s="93">
        <f>SUMIF($I$17:$I$22,L34,$O$17:$O$22)</f>
        <v>0</v>
      </c>
      <c r="P34" s="85" t="s">
        <v>264</v>
      </c>
      <c r="Q34" s="93">
        <f>ROUND(SUMIFS($X$17:$X$22,$U$17:$U$22,"&lt;1,5",$W$17:$W$22,"&gt;=1,5"),1)</f>
        <v>0</v>
      </c>
      <c r="R34" s="93">
        <f>ROUND(SUMIFS($X$17:$X$22,$U$17:$U$22,"&gt;=1,5",$U$17:$U$22,"&lt;3",$W$17:$W$22,"&gt;=1,5"),1)</f>
        <v>356.4</v>
      </c>
      <c r="S34" s="93">
        <f>ROUND(SUMIFS($X$17:$X$22,$U$17:$U$22,"&gt;=3",$U$17:$U$22,"&lt;4,5",$W$17:$W$22,"&gt;=1,5"),1)</f>
        <v>0</v>
      </c>
      <c r="T34" s="93">
        <f>ROUND(SUMIFS($X$17:$X$22,$U$17:$U$22,"&gt;=4,5",$W$17:$W$22,"&gt;=1,5"),1)</f>
        <v>0</v>
      </c>
      <c r="Z34" s="143"/>
    </row>
    <row r="35" spans="1:33">
      <c r="B35" s="142"/>
      <c r="C35" s="85" t="s">
        <v>230</v>
      </c>
      <c r="D35" s="85" t="s">
        <v>230</v>
      </c>
      <c r="E35" s="85" t="s">
        <v>230</v>
      </c>
      <c r="F35" s="786"/>
      <c r="G35" s="787"/>
      <c r="H35" s="787"/>
      <c r="I35" s="787"/>
      <c r="K35" s="788"/>
      <c r="L35" s="785">
        <v>0</v>
      </c>
      <c r="M35" s="785">
        <v>0</v>
      </c>
      <c r="N35" s="93">
        <f>SUMIF($I$17:$I$22,M35,$O$17:$O$22)</f>
        <v>0</v>
      </c>
      <c r="Q35" s="112"/>
      <c r="R35" s="112"/>
      <c r="S35" s="112"/>
      <c r="T35" s="112"/>
      <c r="U35" s="112"/>
      <c r="Z35" s="143"/>
    </row>
    <row r="36" spans="1:33" ht="11.25" customHeight="1">
      <c r="B36" s="142"/>
      <c r="C36" s="96">
        <v>1</v>
      </c>
      <c r="D36" s="84">
        <v>0.2</v>
      </c>
      <c r="E36" s="96">
        <f>C36+D36*2</f>
        <v>1.4</v>
      </c>
      <c r="F36" s="786"/>
      <c r="G36" s="787"/>
      <c r="H36" s="787"/>
      <c r="I36" s="787"/>
      <c r="K36" s="788"/>
      <c r="L36" s="785">
        <f t="shared" si="54"/>
        <v>0</v>
      </c>
      <c r="M36" s="785">
        <f t="shared" si="55"/>
        <v>0</v>
      </c>
      <c r="N36" s="93">
        <f>SUMIF($I$17:$I$22,M36,$O$17:$O$22)</f>
        <v>0</v>
      </c>
      <c r="P36" s="1378" t="s">
        <v>265</v>
      </c>
      <c r="Q36" s="1380"/>
      <c r="R36" s="1380"/>
      <c r="S36" s="1380"/>
      <c r="T36" s="1379"/>
      <c r="U36" s="109"/>
      <c r="V36" s="783"/>
      <c r="W36" s="783"/>
      <c r="Z36" s="143"/>
    </row>
    <row r="37" spans="1:33" ht="11.25" customHeight="1">
      <c r="B37" s="142"/>
      <c r="C37" s="96">
        <v>1.5</v>
      </c>
      <c r="D37" s="84">
        <v>0.2</v>
      </c>
      <c r="E37" s="96">
        <f t="shared" ref="E37:E40" si="56">C37+D37*2</f>
        <v>1.9</v>
      </c>
      <c r="F37" s="786"/>
      <c r="G37" s="787"/>
      <c r="H37" s="787"/>
      <c r="I37" s="787"/>
      <c r="K37" s="789"/>
      <c r="L37" s="85"/>
      <c r="M37" s="785"/>
      <c r="N37" s="93">
        <f>SUMIF($I$17:$I$22,M37,$O$17:$O$22)</f>
        <v>0</v>
      </c>
      <c r="P37" s="85" t="s">
        <v>251</v>
      </c>
      <c r="Q37" s="85" t="s">
        <v>252</v>
      </c>
      <c r="R37" s="85" t="s">
        <v>253</v>
      </c>
      <c r="S37" s="85" t="s">
        <v>254</v>
      </c>
      <c r="T37" s="86" t="s">
        <v>256</v>
      </c>
      <c r="U37" s="109"/>
      <c r="V37" s="783"/>
      <c r="W37" s="783"/>
      <c r="Z37" s="143"/>
    </row>
    <row r="38" spans="1:33">
      <c r="B38" s="142"/>
      <c r="C38" s="96">
        <v>2</v>
      </c>
      <c r="D38" s="84">
        <v>0.2</v>
      </c>
      <c r="E38" s="96">
        <f t="shared" si="56"/>
        <v>2.4</v>
      </c>
      <c r="F38" s="786"/>
      <c r="G38" s="787"/>
      <c r="H38" s="787"/>
      <c r="I38" s="787"/>
      <c r="K38" s="789"/>
      <c r="M38" s="790"/>
      <c r="N38" s="791"/>
      <c r="P38" s="85" t="s">
        <v>262</v>
      </c>
      <c r="Q38" s="93">
        <f>ROUND(SUMIFS($AA$17:$AA$22,$U$17:$U$22,"&lt;1,5",$W$17:$W$22,"&lt;0,8"),1)</f>
        <v>0</v>
      </c>
      <c r="R38" s="93">
        <f>ROUND(SUMIFS($AA$17:$AA$22,$U$17:$U$22,"&gt;=1,5",$U$17:$U$22,"&lt;3",$W$17:$W$22,"&lt;0,8"),1)</f>
        <v>0</v>
      </c>
      <c r="S38" s="93">
        <f>ROUND(SUMIFS($AA$17:$AA$22,$U$17:$U$22,"&gt;=3",$U$17:$U$22,"&lt;4,5",$W$17:$W$22,"&lt;,8"),1)</f>
        <v>0</v>
      </c>
      <c r="T38" s="93">
        <f>ROUND(SUMIFS($AA$17:$AA$22,$U$17:$U$22,"&gt;=4,5",$W$17:$W$22,"&lt;0,8"),1)</f>
        <v>0</v>
      </c>
      <c r="U38" s="61"/>
      <c r="V38" s="790"/>
      <c r="W38" s="790"/>
      <c r="Z38" s="143"/>
    </row>
    <row r="39" spans="1:33">
      <c r="B39" s="142"/>
      <c r="C39" s="96">
        <v>2.5</v>
      </c>
      <c r="D39" s="84">
        <v>0.2</v>
      </c>
      <c r="E39" s="96">
        <f t="shared" si="56"/>
        <v>2.9</v>
      </c>
      <c r="F39" s="786"/>
      <c r="G39" s="787"/>
      <c r="H39" s="787"/>
      <c r="I39" s="787"/>
      <c r="K39" s="781"/>
      <c r="M39" s="790"/>
      <c r="N39" s="791"/>
      <c r="P39" s="85" t="s">
        <v>269</v>
      </c>
      <c r="Q39" s="93">
        <f>ROUND(SUMIFS($AA$17:$AA$22,$U$17:$U$22,"&lt;1,5",$W$17:$W$22,"&gt;=0,8",$W$17:$W$22,"&lt;1,5"),1)</f>
        <v>0</v>
      </c>
      <c r="R39" s="93">
        <f>ROUND(SUMIFS($AA$17:$AA$22,$U$17:$U$22,"&gt;=1,5",$U$17:$U$22,"&lt;3",$W$17:$W$22,"&gt;=0,8",$W$17:$W$22,"&lt;1,5"),1)</f>
        <v>0</v>
      </c>
      <c r="S39" s="93">
        <f>ROUND(SUMIFS($AA$17:$AA$22,$U$17:$U$22,"&gt;=3",$U$17:$U$22,"&lt;4,5",$W$17:$W$22,"&gt;=0,8",$W$17:$W$22,"&lt;1,5"),1)</f>
        <v>0</v>
      </c>
      <c r="T39" s="93">
        <f>ROUND(SUMIFS($AA$17:$AA$22,$U$17:$U$22,"&gt;=4,5",$W$17:$W$22,"&gt;=0,8",$W$17:$W$22,"&lt;1,5"),1)</f>
        <v>0</v>
      </c>
      <c r="U39" s="113"/>
      <c r="V39" s="791"/>
      <c r="W39" s="791"/>
      <c r="Z39" s="143"/>
    </row>
    <row r="40" spans="1:33" ht="12" customHeight="1">
      <c r="B40" s="142"/>
      <c r="C40" s="96">
        <v>3</v>
      </c>
      <c r="D40" s="84">
        <v>0.2</v>
      </c>
      <c r="E40" s="96">
        <f t="shared" si="56"/>
        <v>3.4</v>
      </c>
      <c r="F40" s="786"/>
      <c r="G40" s="787"/>
      <c r="H40" s="787"/>
      <c r="I40" s="787"/>
      <c r="K40" s="781"/>
      <c r="M40" s="790"/>
      <c r="N40" s="791"/>
      <c r="P40" s="85" t="s">
        <v>264</v>
      </c>
      <c r="Q40" s="93">
        <f>ROUND(SUMIFS($AA$17:$AA$22,$U$17:$U$22,"&lt;1,5",$W$17:$W$22,"&gt;=1,5"),1)</f>
        <v>0</v>
      </c>
      <c r="R40" s="93">
        <f>ROUND(SUMIFS($AA$17:$AA$22,$U$17:$U$22,"&gt;=1,5",$U$17:$U$22,"&lt;3",$W$17:$W$22,"&gt;=1,5"),1)</f>
        <v>77.2</v>
      </c>
      <c r="S40" s="93">
        <f>ROUND(SUMIFS($AA$17:$AA$22,$U$17:$U$22,"&gt;=3",$U$17:$U$22,"&lt;4,5",$W$17:$W$22,"&gt;=1,5"),1)</f>
        <v>0</v>
      </c>
      <c r="T40" s="93">
        <f>ROUND(SUMIFS($AA$17:$AA$22,$U$17:$U$22,"&gt;=4,5",$W$17:$W$22,"&gt;=1,5"),1)</f>
        <v>0</v>
      </c>
      <c r="U40" s="112"/>
      <c r="Z40" s="143"/>
      <c r="AE40" s="114"/>
      <c r="AF40" s="114"/>
      <c r="AG40" s="114"/>
    </row>
    <row r="41" spans="1:33" ht="12">
      <c r="B41" s="1456" t="s">
        <v>1209</v>
      </c>
      <c r="C41" s="1457"/>
      <c r="D41" s="1457"/>
      <c r="E41" s="1457"/>
      <c r="F41" s="1458"/>
      <c r="G41" s="787"/>
      <c r="H41" s="787"/>
      <c r="I41" s="787"/>
      <c r="K41" s="781"/>
      <c r="U41" s="112"/>
      <c r="W41" s="112"/>
      <c r="Z41" s="146"/>
      <c r="AE41" s="114"/>
      <c r="AF41" s="114"/>
      <c r="AG41" s="114"/>
    </row>
    <row r="42" spans="1:33" ht="11.25" customHeight="1" thickBot="1">
      <c r="B42" s="1459"/>
      <c r="C42" s="1460"/>
      <c r="D42" s="1460"/>
      <c r="E42" s="1460"/>
      <c r="F42" s="1461"/>
      <c r="G42" s="792"/>
      <c r="H42" s="792"/>
      <c r="I42" s="792"/>
      <c r="J42" s="792"/>
      <c r="K42" s="793"/>
      <c r="L42" s="147"/>
      <c r="M42" s="147"/>
      <c r="N42" s="147"/>
      <c r="O42" s="147"/>
      <c r="P42" s="147"/>
      <c r="Q42" s="147"/>
      <c r="R42" s="147"/>
      <c r="S42" s="147"/>
      <c r="T42" s="147"/>
      <c r="U42" s="147"/>
      <c r="V42" s="147"/>
      <c r="W42" s="147"/>
      <c r="X42" s="147"/>
      <c r="Y42" s="147"/>
      <c r="Z42" s="145"/>
    </row>
    <row r="43" spans="1:33">
      <c r="D43" s="792"/>
      <c r="E43" s="792"/>
      <c r="F43" s="792"/>
      <c r="G43" s="792"/>
      <c r="H43" s="792"/>
      <c r="I43" s="792"/>
    </row>
    <row r="44" spans="1:33" ht="12" thickBot="1"/>
    <row r="45" spans="1:33" ht="15" customHeight="1">
      <c r="A45" s="1066" t="s">
        <v>16</v>
      </c>
      <c r="B45" s="1067"/>
      <c r="C45" s="1067"/>
      <c r="D45" s="1067"/>
      <c r="E45" s="1067"/>
      <c r="F45" s="1067"/>
      <c r="G45" s="1067"/>
      <c r="H45" s="1067"/>
      <c r="I45" s="1067"/>
      <c r="J45" s="1067"/>
      <c r="K45" s="1067"/>
      <c r="L45" s="1067"/>
      <c r="M45" s="1067"/>
      <c r="N45" s="1067"/>
      <c r="O45" s="1067"/>
      <c r="P45" s="1067"/>
      <c r="Q45" s="1067"/>
      <c r="R45" s="1067"/>
      <c r="S45" s="1067"/>
      <c r="T45" s="1067"/>
      <c r="U45" s="1067"/>
      <c r="V45" s="1067"/>
      <c r="W45" s="1067"/>
      <c r="X45" s="1067"/>
      <c r="Y45" s="1067"/>
      <c r="Z45" s="1067"/>
      <c r="AA45" s="1067"/>
      <c r="AB45" s="1067"/>
      <c r="AC45" s="1067"/>
      <c r="AD45" s="1067"/>
      <c r="AE45" s="1067"/>
      <c r="AF45" s="1067"/>
      <c r="AG45" s="1068"/>
    </row>
    <row r="46" spans="1:33" ht="15" customHeight="1">
      <c r="A46" s="1029" t="s">
        <v>44</v>
      </c>
      <c r="B46" s="1030"/>
      <c r="C46" s="1030"/>
      <c r="D46" s="1030"/>
      <c r="E46" s="1030"/>
      <c r="F46" s="1030"/>
      <c r="G46" s="1030"/>
      <c r="H46" s="1030"/>
      <c r="I46" s="1030"/>
      <c r="J46" s="1030"/>
      <c r="K46" s="1030"/>
      <c r="L46" s="1030"/>
      <c r="M46" s="1030"/>
      <c r="N46" s="1030"/>
      <c r="O46" s="1030"/>
      <c r="P46" s="1030"/>
      <c r="Q46" s="1030"/>
      <c r="R46" s="1030"/>
      <c r="S46" s="1030"/>
      <c r="T46" s="1030"/>
      <c r="U46" s="1030"/>
      <c r="V46" s="1030"/>
      <c r="W46" s="1030"/>
      <c r="X46" s="1030"/>
      <c r="Y46" s="1030"/>
      <c r="Z46" s="1030"/>
      <c r="AA46" s="1030"/>
      <c r="AB46" s="1030"/>
      <c r="AC46" s="1030"/>
      <c r="AD46" s="1030"/>
      <c r="AE46" s="1030"/>
      <c r="AF46" s="1030"/>
      <c r="AG46" s="1031"/>
    </row>
    <row r="47" spans="1:33" ht="15" customHeight="1">
      <c r="A47" s="1029" t="s">
        <v>45</v>
      </c>
      <c r="B47" s="1030"/>
      <c r="C47" s="1030"/>
      <c r="D47" s="1030"/>
      <c r="E47" s="1030"/>
      <c r="F47" s="1030"/>
      <c r="G47" s="1030"/>
      <c r="H47" s="1030"/>
      <c r="I47" s="1030"/>
      <c r="J47" s="1030"/>
      <c r="K47" s="1030"/>
      <c r="L47" s="1030"/>
      <c r="M47" s="1030"/>
      <c r="N47" s="1030"/>
      <c r="O47" s="1030"/>
      <c r="P47" s="1030"/>
      <c r="Q47" s="1030"/>
      <c r="R47" s="1030"/>
      <c r="S47" s="1030"/>
      <c r="T47" s="1030"/>
      <c r="U47" s="1030"/>
      <c r="V47" s="1030"/>
      <c r="W47" s="1030"/>
      <c r="X47" s="1030"/>
      <c r="Y47" s="1030"/>
      <c r="Z47" s="1030"/>
      <c r="AA47" s="1030"/>
      <c r="AB47" s="1030"/>
      <c r="AC47" s="1030"/>
      <c r="AD47" s="1030"/>
      <c r="AE47" s="1030"/>
      <c r="AF47" s="1030"/>
      <c r="AG47" s="1031"/>
    </row>
    <row r="48" spans="1:33" ht="15" customHeight="1">
      <c r="A48" s="1029" t="s">
        <v>270</v>
      </c>
      <c r="B48" s="1030"/>
      <c r="C48" s="1030"/>
      <c r="D48" s="1030"/>
      <c r="E48" s="1030"/>
      <c r="F48" s="1030"/>
      <c r="G48" s="1030"/>
      <c r="H48" s="1030"/>
      <c r="I48" s="1030"/>
      <c r="J48" s="1030"/>
      <c r="K48" s="1030"/>
      <c r="L48" s="1030"/>
      <c r="M48" s="1030"/>
      <c r="N48" s="1030"/>
      <c r="O48" s="1030"/>
      <c r="P48" s="1030"/>
      <c r="Q48" s="1030"/>
      <c r="R48" s="1030"/>
      <c r="S48" s="1030"/>
      <c r="T48" s="1030"/>
      <c r="U48" s="1030"/>
      <c r="V48" s="1030"/>
      <c r="W48" s="1030"/>
      <c r="X48" s="1030"/>
      <c r="Y48" s="1030"/>
      <c r="Z48" s="1030"/>
      <c r="AA48" s="1030"/>
      <c r="AB48" s="1030"/>
      <c r="AC48" s="1030"/>
      <c r="AD48" s="1030"/>
      <c r="AE48" s="1030"/>
      <c r="AF48" s="1030"/>
      <c r="AG48" s="1031"/>
    </row>
    <row r="49" spans="1:33" ht="15" customHeight="1">
      <c r="A49" s="1074"/>
      <c r="B49" s="1075"/>
      <c r="C49" s="1075"/>
      <c r="D49" s="1075"/>
      <c r="E49" s="1075"/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1075"/>
      <c r="S49" s="1075"/>
      <c r="T49" s="1075"/>
      <c r="U49" s="1075"/>
      <c r="V49" s="1075"/>
      <c r="W49" s="1075"/>
      <c r="X49" s="1075"/>
      <c r="Y49" s="1075"/>
      <c r="Z49" s="1075"/>
      <c r="AA49" s="1075"/>
      <c r="AB49" s="1075"/>
      <c r="AC49" s="1075"/>
      <c r="AD49" s="1075"/>
      <c r="AE49" s="1075"/>
      <c r="AF49" s="1075"/>
      <c r="AG49" s="1076"/>
    </row>
    <row r="50" spans="1:33" ht="15" customHeight="1">
      <c r="A50" s="1074"/>
      <c r="B50" s="1075"/>
      <c r="C50" s="1075"/>
      <c r="D50" s="1075"/>
      <c r="E50" s="1075"/>
      <c r="F50" s="1075"/>
      <c r="G50" s="1075"/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1075"/>
      <c r="S50" s="1075"/>
      <c r="T50" s="1075"/>
      <c r="U50" s="1075"/>
      <c r="V50" s="1075"/>
      <c r="W50" s="1075"/>
      <c r="X50" s="1075"/>
      <c r="Y50" s="1075"/>
      <c r="Z50" s="1075"/>
      <c r="AA50" s="1075"/>
      <c r="AB50" s="1075"/>
      <c r="AC50" s="1075"/>
      <c r="AD50" s="1075"/>
      <c r="AE50" s="1075"/>
      <c r="AF50" s="1075"/>
      <c r="AG50" s="1076"/>
    </row>
    <row r="51" spans="1:33" ht="15" customHeight="1">
      <c r="A51" s="1074"/>
      <c r="B51" s="1075"/>
      <c r="C51" s="1075"/>
      <c r="D51" s="1075"/>
      <c r="E51" s="1075"/>
      <c r="F51" s="1075"/>
      <c r="G51" s="1075"/>
      <c r="H51" s="1075"/>
      <c r="I51" s="1075"/>
      <c r="J51" s="1075"/>
      <c r="K51" s="1075"/>
      <c r="L51" s="1075"/>
      <c r="M51" s="1075"/>
      <c r="N51" s="1075"/>
      <c r="O51" s="1075"/>
      <c r="P51" s="1075"/>
      <c r="Q51" s="1075"/>
      <c r="R51" s="1075"/>
      <c r="S51" s="1075"/>
      <c r="T51" s="1075"/>
      <c r="U51" s="1075"/>
      <c r="V51" s="1075"/>
      <c r="W51" s="1075"/>
      <c r="X51" s="1075"/>
      <c r="Y51" s="1075"/>
      <c r="Z51" s="1075"/>
      <c r="AA51" s="1075"/>
      <c r="AB51" s="1075"/>
      <c r="AC51" s="1075"/>
      <c r="AD51" s="1075"/>
      <c r="AE51" s="1075"/>
      <c r="AF51" s="1075"/>
      <c r="AG51" s="1076"/>
    </row>
    <row r="52" spans="1:33" ht="15" customHeight="1">
      <c r="A52" s="1074" t="s">
        <v>46</v>
      </c>
      <c r="B52" s="1075"/>
      <c r="C52" s="1075"/>
      <c r="D52" s="1075"/>
      <c r="E52" s="1075"/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1075"/>
      <c r="S52" s="1075"/>
      <c r="T52" s="1075"/>
      <c r="U52" s="1075"/>
      <c r="V52" s="1075"/>
      <c r="W52" s="1075"/>
      <c r="X52" s="1075"/>
      <c r="Y52" s="1075"/>
      <c r="Z52" s="1075"/>
      <c r="AA52" s="1075"/>
      <c r="AB52" s="1075"/>
      <c r="AC52" s="1075"/>
      <c r="AD52" s="1075"/>
      <c r="AE52" s="1075"/>
      <c r="AF52" s="1075"/>
      <c r="AG52" s="1076"/>
    </row>
    <row r="53" spans="1:33" ht="20.100000000000001" customHeight="1">
      <c r="A53" s="1038" t="str">
        <f>NOME_TÉCNICO</f>
        <v>FERNANDA BASTOS ALVES</v>
      </c>
      <c r="B53" s="1039"/>
      <c r="C53" s="1039"/>
      <c r="D53" s="1039"/>
      <c r="E53" s="1039"/>
      <c r="F53" s="1039"/>
      <c r="G53" s="1039"/>
      <c r="H53" s="1039"/>
      <c r="I53" s="1039"/>
      <c r="J53" s="1039"/>
      <c r="K53" s="1039"/>
      <c r="L53" s="1039"/>
      <c r="M53" s="1039"/>
      <c r="N53" s="1039"/>
      <c r="O53" s="1039"/>
      <c r="P53" s="1039"/>
      <c r="Q53" s="1039"/>
      <c r="R53" s="1039"/>
      <c r="S53" s="1039"/>
      <c r="T53" s="1039"/>
      <c r="U53" s="1039"/>
      <c r="V53" s="1039"/>
      <c r="W53" s="1039"/>
      <c r="X53" s="1039"/>
      <c r="Y53" s="1039"/>
      <c r="Z53" s="1039"/>
      <c r="AA53" s="1039"/>
      <c r="AB53" s="1039"/>
      <c r="AC53" s="1039"/>
      <c r="AD53" s="1039"/>
      <c r="AE53" s="1039"/>
      <c r="AF53" s="1039"/>
      <c r="AG53" s="1040"/>
    </row>
    <row r="54" spans="1:33" ht="15" customHeight="1" thickBot="1">
      <c r="A54" s="1081" t="str">
        <f>PROFISSÃO_TÉCNICO</f>
        <v>ENGENHEIRA CIVIL CREA-SC 163.653-1</v>
      </c>
      <c r="B54" s="1082"/>
      <c r="C54" s="1082"/>
      <c r="D54" s="1082"/>
      <c r="E54" s="1082"/>
      <c r="F54" s="1082"/>
      <c r="G54" s="1082"/>
      <c r="H54" s="1082"/>
      <c r="I54" s="1082"/>
      <c r="J54" s="1082"/>
      <c r="K54" s="1082"/>
      <c r="L54" s="1082"/>
      <c r="M54" s="1082"/>
      <c r="N54" s="1082"/>
      <c r="O54" s="1082"/>
      <c r="P54" s="1082"/>
      <c r="Q54" s="1082"/>
      <c r="R54" s="1082"/>
      <c r="S54" s="1082"/>
      <c r="T54" s="1082"/>
      <c r="U54" s="1082"/>
      <c r="V54" s="1082"/>
      <c r="W54" s="1082"/>
      <c r="X54" s="1082"/>
      <c r="Y54" s="1082"/>
      <c r="Z54" s="1082"/>
      <c r="AA54" s="1082"/>
      <c r="AB54" s="1082"/>
      <c r="AC54" s="1082"/>
      <c r="AD54" s="1082"/>
      <c r="AE54" s="1082"/>
      <c r="AF54" s="1082"/>
      <c r="AG54" s="1083"/>
    </row>
    <row r="55" spans="1:33" ht="15" customHeight="1">
      <c r="U55" s="116"/>
      <c r="V55" s="116"/>
    </row>
    <row r="56" spans="1:33">
      <c r="U56" s="116"/>
      <c r="V56" s="116"/>
    </row>
    <row r="57" spans="1:33">
      <c r="U57" s="116"/>
      <c r="V57" s="116"/>
    </row>
    <row r="58" spans="1:33">
      <c r="U58" s="116"/>
      <c r="V58" s="116"/>
    </row>
    <row r="59" spans="1:33">
      <c r="U59" s="116"/>
      <c r="V59" s="116"/>
    </row>
    <row r="60" spans="1:33">
      <c r="U60" s="116"/>
      <c r="V60" s="116"/>
    </row>
    <row r="61" spans="1:33">
      <c r="U61" s="116"/>
      <c r="V61" s="116"/>
    </row>
    <row r="62" spans="1:33">
      <c r="U62" s="116"/>
      <c r="V62" s="116"/>
    </row>
    <row r="63" spans="1:33">
      <c r="U63" s="116"/>
      <c r="V63" s="116"/>
    </row>
    <row r="64" spans="1:33">
      <c r="U64" s="116"/>
      <c r="V64" s="116"/>
    </row>
    <row r="65" spans="21:22">
      <c r="U65" s="116"/>
      <c r="V65" s="116"/>
    </row>
    <row r="66" spans="21:22">
      <c r="U66" s="116"/>
      <c r="V66" s="116"/>
    </row>
    <row r="67" spans="21:22">
      <c r="U67" s="116"/>
      <c r="V67" s="116"/>
    </row>
    <row r="68" spans="21:22">
      <c r="U68" s="116"/>
      <c r="V68" s="116"/>
    </row>
    <row r="69" spans="21:22">
      <c r="U69" s="116"/>
      <c r="V69" s="116"/>
    </row>
  </sheetData>
  <sheetProtection formatColumns="0" formatRows="0"/>
  <mergeCells count="49">
    <mergeCell ref="A50:AG50"/>
    <mergeCell ref="A51:AG51"/>
    <mergeCell ref="A52:AG52"/>
    <mergeCell ref="A53:AG53"/>
    <mergeCell ref="A54:AG54"/>
    <mergeCell ref="A49:AG49"/>
    <mergeCell ref="C30:E32"/>
    <mergeCell ref="L30:N30"/>
    <mergeCell ref="P30:T30"/>
    <mergeCell ref="V30:Y30"/>
    <mergeCell ref="C33:E33"/>
    <mergeCell ref="P36:T36"/>
    <mergeCell ref="B41:F42"/>
    <mergeCell ref="A45:AG45"/>
    <mergeCell ref="A46:AG46"/>
    <mergeCell ref="A47:AG47"/>
    <mergeCell ref="A48:AG48"/>
    <mergeCell ref="B28:F28"/>
    <mergeCell ref="K28:Z28"/>
    <mergeCell ref="Y13:Y14"/>
    <mergeCell ref="Z13:AB13"/>
    <mergeCell ref="AC13:AD13"/>
    <mergeCell ref="A15:B15"/>
    <mergeCell ref="D15:E15"/>
    <mergeCell ref="F15:G15"/>
    <mergeCell ref="D24:K24"/>
    <mergeCell ref="Z24:AG25"/>
    <mergeCell ref="Z26:AG27"/>
    <mergeCell ref="A8:B8"/>
    <mergeCell ref="C8:AG8"/>
    <mergeCell ref="AE11:AF11"/>
    <mergeCell ref="A13:C14"/>
    <mergeCell ref="D13:H14"/>
    <mergeCell ref="I13:P14"/>
    <mergeCell ref="Q13:R14"/>
    <mergeCell ref="S13:T14"/>
    <mergeCell ref="U13:W14"/>
    <mergeCell ref="X13:X14"/>
    <mergeCell ref="AE13:AF13"/>
    <mergeCell ref="AG13:AG14"/>
    <mergeCell ref="Z14:Z15"/>
    <mergeCell ref="AA14:AA15"/>
    <mergeCell ref="AB14:AB15"/>
    <mergeCell ref="A7:AG7"/>
    <mergeCell ref="A2:AH2"/>
    <mergeCell ref="A3:AH3"/>
    <mergeCell ref="A4:AG4"/>
    <mergeCell ref="A5:AG5"/>
    <mergeCell ref="A6:AG6"/>
  </mergeCells>
  <printOptions horizontalCentered="1"/>
  <pageMargins left="0.39370078740157483" right="0.39370078740157483" top="0.78740157480314965" bottom="0.39370078740157483" header="0.78740157480314965" footer="0.19685039370078741"/>
  <pageSetup paperSize="9" scale="57" orientation="landscape" r:id="rId1"/>
  <headerFooter>
    <oddHeader>&amp;L  &amp;G</oddHeader>
    <oddFooter>Página &amp;P de &amp;N</oddFooter>
  </headerFooter>
  <rowBreaks count="1" manualBreakCount="1">
    <brk id="27" max="32" man="1"/>
  </rowBreaks>
  <drawing r:id="rId2"/>
  <legacyDrawing r:id="rId3"/>
  <legacyDrawingHF r:id="rId4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3C9EC-E8F4-43FA-84AC-FD4D10F6B504}">
  <dimension ref="A1:O61"/>
  <sheetViews>
    <sheetView zoomScaleNormal="100" workbookViewId="0">
      <selection activeCell="A14" sqref="A14:C14"/>
    </sheetView>
  </sheetViews>
  <sheetFormatPr defaultRowHeight="15" outlineLevelRow="1"/>
  <cols>
    <col min="1" max="2" width="9.140625" style="38" customWidth="1"/>
    <col min="3" max="3" width="16.7109375" style="38" bestFit="1" customWidth="1"/>
    <col min="4" max="4" width="17" style="38" bestFit="1" customWidth="1"/>
    <col min="5" max="5" width="18.42578125" style="38" bestFit="1" customWidth="1"/>
    <col min="6" max="6" width="10.5703125" style="38" bestFit="1" customWidth="1"/>
    <col min="7" max="7" width="18.7109375" style="38" bestFit="1" customWidth="1"/>
    <col min="8" max="8" width="20" style="38" bestFit="1" customWidth="1"/>
    <col min="9" max="10" width="19" style="38" hidden="1" customWidth="1"/>
    <col min="11" max="11" width="30.85546875" style="38" bestFit="1" customWidth="1"/>
    <col min="12" max="12" width="32.140625" style="38" bestFit="1" customWidth="1"/>
    <col min="13" max="13" width="9.5703125" style="38" bestFit="1" customWidth="1"/>
    <col min="14" max="16384" width="9.140625" style="38"/>
  </cols>
  <sheetData>
    <row r="1" spans="2:14" s="14" customFormat="1" ht="23.25" outlineLevel="1">
      <c r="C1" s="1045" t="str">
        <f>PREFEITURA_MUNICIPAL</f>
        <v>PREFEITURA MUNICIPAL DE PORTO BELO</v>
      </c>
      <c r="D1" s="1045"/>
      <c r="E1" s="1045"/>
      <c r="F1" s="1045"/>
      <c r="G1" s="1045"/>
      <c r="H1" s="1045"/>
      <c r="I1" s="1045"/>
      <c r="J1" s="1045"/>
      <c r="K1" s="1045"/>
      <c r="L1" s="1045"/>
    </row>
    <row r="2" spans="2:14" s="14" customFormat="1" ht="19.5" outlineLevel="1" thickBot="1">
      <c r="C2" s="1084" t="s">
        <v>35</v>
      </c>
      <c r="D2" s="1084"/>
      <c r="E2" s="1084"/>
      <c r="F2" s="1084"/>
      <c r="G2" s="1084"/>
      <c r="H2" s="1084"/>
      <c r="I2" s="1084"/>
      <c r="J2" s="1084"/>
      <c r="K2" s="1084"/>
      <c r="L2" s="1084"/>
    </row>
    <row r="3" spans="2:14" s="14" customFormat="1" outlineLevel="1">
      <c r="C3" s="1066" t="s">
        <v>12</v>
      </c>
      <c r="D3" s="1067"/>
      <c r="E3" s="1067"/>
      <c r="F3" s="1067"/>
      <c r="G3" s="1067"/>
      <c r="H3" s="1067"/>
      <c r="I3" s="1067"/>
      <c r="J3" s="1067"/>
      <c r="K3" s="1067"/>
      <c r="L3" s="1068"/>
    </row>
    <row r="4" spans="2:14" s="14" customFormat="1" ht="18.75" outlineLevel="1">
      <c r="C4" s="1128" t="str">
        <f>PROJETO</f>
        <v>PAVIMENTAÇÃO ASFÁLTICA, DRENAGEM PLUVIAL E SINALIZAÇÃO VIÁRIA</v>
      </c>
      <c r="D4" s="1129"/>
      <c r="E4" s="1129"/>
      <c r="F4" s="1129"/>
      <c r="G4" s="1129"/>
      <c r="H4" s="1129"/>
      <c r="I4" s="1129"/>
      <c r="J4" s="1129"/>
      <c r="K4" s="1129"/>
      <c r="L4" s="1130"/>
    </row>
    <row r="5" spans="2:14" s="14" customFormat="1" outlineLevel="1">
      <c r="C5" s="1060" t="s">
        <v>13</v>
      </c>
      <c r="D5" s="1061"/>
      <c r="E5" s="1061"/>
      <c r="F5" s="1061"/>
      <c r="G5" s="1061"/>
      <c r="H5" s="1061"/>
      <c r="I5" s="1061"/>
      <c r="J5" s="1061"/>
      <c r="K5" s="1061"/>
      <c r="L5" s="1062"/>
    </row>
    <row r="6" spans="2:14" s="14" customFormat="1" ht="19.5" outlineLevel="1" thickBot="1">
      <c r="C6" s="1057" t="str">
        <f>LOCALIZAÇÃO</f>
        <v>ESTRADA GERAL DO SERTÃO DO VALONGO - BAIRRO SERTÃO SANTA LUZIA</v>
      </c>
      <c r="D6" s="1058"/>
      <c r="E6" s="1058"/>
      <c r="F6" s="1058"/>
      <c r="G6" s="1058"/>
      <c r="H6" s="1058"/>
      <c r="I6" s="1058"/>
      <c r="J6" s="1058"/>
      <c r="K6" s="1058"/>
      <c r="L6" s="1059"/>
    </row>
    <row r="7" spans="2:14" s="20" customFormat="1" ht="19.5" outlineLevel="1" thickBot="1">
      <c r="C7" s="19">
        <f>DATA_PROJETO</f>
        <v>46054</v>
      </c>
      <c r="D7" s="1462" t="s">
        <v>1318</v>
      </c>
      <c r="E7" s="1462"/>
      <c r="F7" s="1462"/>
      <c r="G7" s="1462"/>
      <c r="H7" s="1462"/>
      <c r="I7" s="1462"/>
      <c r="J7" s="1462"/>
      <c r="K7" s="1462"/>
      <c r="L7" s="1462"/>
    </row>
    <row r="8" spans="2:14" ht="15" customHeight="1">
      <c r="C8" s="1085" t="s">
        <v>1319</v>
      </c>
      <c r="D8" s="932" t="s">
        <v>1329</v>
      </c>
      <c r="E8" s="932" t="s">
        <v>1327</v>
      </c>
      <c r="F8" s="932" t="s">
        <v>1320</v>
      </c>
      <c r="G8" s="932" t="s">
        <v>1330</v>
      </c>
      <c r="H8" s="932" t="s">
        <v>1328</v>
      </c>
      <c r="I8" s="932" t="s">
        <v>1321</v>
      </c>
      <c r="J8" s="932" t="s">
        <v>1322</v>
      </c>
      <c r="K8" s="932" t="s">
        <v>1323</v>
      </c>
      <c r="L8" s="933" t="s">
        <v>1324</v>
      </c>
    </row>
    <row r="9" spans="2:14" ht="15" customHeight="1" thickBot="1">
      <c r="C9" s="1463"/>
      <c r="D9" s="42" t="s">
        <v>230</v>
      </c>
      <c r="E9" s="42" t="s">
        <v>230</v>
      </c>
      <c r="F9" s="42" t="s">
        <v>230</v>
      </c>
      <c r="G9" s="42" t="s">
        <v>230</v>
      </c>
      <c r="H9" s="42" t="s">
        <v>230</v>
      </c>
      <c r="I9" s="42" t="s">
        <v>1325</v>
      </c>
      <c r="J9" s="42" t="s">
        <v>1325</v>
      </c>
      <c r="K9" s="42" t="s">
        <v>1325</v>
      </c>
      <c r="L9" s="22" t="s">
        <v>1325</v>
      </c>
    </row>
    <row r="10" spans="2:14" ht="15" customHeight="1">
      <c r="C10" s="929" t="s">
        <v>1277</v>
      </c>
      <c r="D10" s="569"/>
      <c r="E10" s="569"/>
      <c r="F10" s="569"/>
      <c r="G10" s="569"/>
      <c r="H10" s="569"/>
      <c r="I10" s="569"/>
      <c r="J10" s="569"/>
      <c r="K10" s="569"/>
      <c r="L10" s="967"/>
    </row>
    <row r="11" spans="2:14" ht="15" customHeight="1">
      <c r="B11" s="606"/>
      <c r="C11" s="675">
        <f>MEMORIAL!L130</f>
        <v>323</v>
      </c>
      <c r="D11" s="957"/>
      <c r="E11" s="957">
        <f>MEMORIAL!O130</f>
        <v>0.16400000000000001</v>
      </c>
      <c r="F11" s="437">
        <v>20</v>
      </c>
      <c r="G11" s="958"/>
      <c r="H11" s="958">
        <v>7</v>
      </c>
      <c r="I11" s="957">
        <f>($F11/3)*(D11+(SQRT(D11)))</f>
        <v>0</v>
      </c>
      <c r="J11" s="957">
        <f>($F11/3)*(E11+(SQRT(E11)))</f>
        <v>3.7931275641755455</v>
      </c>
      <c r="K11" s="958">
        <f>G11</f>
        <v>0</v>
      </c>
      <c r="L11" s="959">
        <f>ROUND(((E11*H11)+(E10*H10))*(F11/2),2)</f>
        <v>11.48</v>
      </c>
      <c r="M11" s="38">
        <f>E11*H11</f>
        <v>1.1480000000000001</v>
      </c>
      <c r="N11" s="38">
        <f>M11*10</f>
        <v>11.48</v>
      </c>
    </row>
    <row r="12" spans="2:14" ht="15" customHeight="1">
      <c r="B12" s="606"/>
      <c r="C12" s="921">
        <f>MEMORIAL!L131</f>
        <v>324</v>
      </c>
      <c r="D12" s="957"/>
      <c r="E12" s="955">
        <f>MEMORIAL!O131</f>
        <v>0.23399999999999999</v>
      </c>
      <c r="F12" s="437">
        <v>20</v>
      </c>
      <c r="G12" s="958"/>
      <c r="H12" s="956">
        <v>7</v>
      </c>
      <c r="I12" s="957">
        <f>($F12/3)*(D12+(SQRT(D12*D11))+D11)</f>
        <v>0</v>
      </c>
      <c r="J12" s="957">
        <f>($F12/3)*(E12+(SQRT(E12*E11))+E11)</f>
        <v>3.9593195507184942</v>
      </c>
      <c r="K12" s="958">
        <f>K11+G12</f>
        <v>0</v>
      </c>
      <c r="L12" s="959">
        <f t="shared" ref="L12:L33" si="0">ROUND(((E12*H12)+(E11*H11))*(F12/2),2)</f>
        <v>27.86</v>
      </c>
      <c r="M12" s="960"/>
    </row>
    <row r="13" spans="2:14" ht="15" customHeight="1">
      <c r="B13" s="606"/>
      <c r="C13" s="921">
        <f>MEMORIAL!L132</f>
        <v>325</v>
      </c>
      <c r="D13" s="957"/>
      <c r="E13" s="955">
        <f>MEMORIAL!O132</f>
        <v>0.28599999999999998</v>
      </c>
      <c r="F13" s="437">
        <v>20</v>
      </c>
      <c r="G13" s="958"/>
      <c r="H13" s="956">
        <v>7</v>
      </c>
      <c r="I13" s="957">
        <f t="shared" ref="I13:J33" si="1">($F13/3)*(D13+(SQRT(D13*D12))+D12)</f>
        <v>0</v>
      </c>
      <c r="J13" s="957">
        <f t="shared" si="1"/>
        <v>5.1913115576514741</v>
      </c>
      <c r="K13" s="958">
        <f t="shared" ref="K13:K28" si="2">K12+G13</f>
        <v>0</v>
      </c>
      <c r="L13" s="959">
        <f t="shared" si="0"/>
        <v>36.4</v>
      </c>
      <c r="M13" s="960">
        <v>1123.6399999999999</v>
      </c>
    </row>
    <row r="14" spans="2:14" ht="15" customHeight="1">
      <c r="B14" s="606"/>
      <c r="C14" s="921">
        <f>MEMORIAL!L133</f>
        <v>326</v>
      </c>
      <c r="D14" s="957"/>
      <c r="E14" s="955">
        <f>MEMORIAL!O133</f>
        <v>0.47199999999999998</v>
      </c>
      <c r="F14" s="437">
        <v>20</v>
      </c>
      <c r="G14" s="958"/>
      <c r="H14" s="956">
        <v>7</v>
      </c>
      <c r="I14" s="957">
        <f t="shared" si="1"/>
        <v>0</v>
      </c>
      <c r="J14" s="957">
        <f t="shared" si="1"/>
        <v>7.5027504975673978</v>
      </c>
      <c r="K14" s="958">
        <f t="shared" si="2"/>
        <v>0</v>
      </c>
      <c r="L14" s="959">
        <f t="shared" si="0"/>
        <v>53.06</v>
      </c>
      <c r="M14" s="960"/>
    </row>
    <row r="15" spans="2:14" ht="15" customHeight="1">
      <c r="B15" s="606"/>
      <c r="C15" s="921">
        <f>MEMORIAL!L134</f>
        <v>327</v>
      </c>
      <c r="D15" s="957"/>
      <c r="E15" s="955">
        <f>MEMORIAL!O134</f>
        <v>0.53</v>
      </c>
      <c r="F15" s="437">
        <v>20</v>
      </c>
      <c r="G15" s="958"/>
      <c r="H15" s="956">
        <v>7</v>
      </c>
      <c r="I15" s="957">
        <f t="shared" si="1"/>
        <v>0</v>
      </c>
      <c r="J15" s="957">
        <f t="shared" si="1"/>
        <v>10.014399829387925</v>
      </c>
      <c r="K15" s="958">
        <f t="shared" si="2"/>
        <v>0</v>
      </c>
      <c r="L15" s="959">
        <f t="shared" si="0"/>
        <v>70.14</v>
      </c>
      <c r="M15" s="960"/>
    </row>
    <row r="16" spans="2:14" ht="15" customHeight="1">
      <c r="B16" s="606"/>
      <c r="C16" s="921">
        <f>MEMORIAL!L135</f>
        <v>328</v>
      </c>
      <c r="D16" s="957"/>
      <c r="E16" s="955">
        <f>MEMORIAL!O135</f>
        <v>0.45</v>
      </c>
      <c r="F16" s="437">
        <v>20</v>
      </c>
      <c r="G16" s="958"/>
      <c r="H16" s="956">
        <v>7</v>
      </c>
      <c r="I16" s="957">
        <f t="shared" si="1"/>
        <v>0</v>
      </c>
      <c r="J16" s="957">
        <f t="shared" si="1"/>
        <v>9.7890974525532748</v>
      </c>
      <c r="K16" s="958">
        <f t="shared" si="2"/>
        <v>0</v>
      </c>
      <c r="L16" s="959">
        <f t="shared" si="0"/>
        <v>68.599999999999994</v>
      </c>
      <c r="M16" s="960"/>
    </row>
    <row r="17" spans="2:13" ht="15" customHeight="1">
      <c r="B17" s="606"/>
      <c r="C17" s="921">
        <f>MEMORIAL!L136</f>
        <v>329</v>
      </c>
      <c r="D17" s="957"/>
      <c r="E17" s="955">
        <f>MEMORIAL!O136</f>
        <v>0.46399999999999997</v>
      </c>
      <c r="F17" s="437">
        <v>20</v>
      </c>
      <c r="G17" s="958"/>
      <c r="H17" s="956">
        <v>7</v>
      </c>
      <c r="I17" s="957">
        <f t="shared" si="1"/>
        <v>0</v>
      </c>
      <c r="J17" s="957">
        <f t="shared" si="1"/>
        <v>9.1396425756788968</v>
      </c>
      <c r="K17" s="958">
        <f t="shared" si="2"/>
        <v>0</v>
      </c>
      <c r="L17" s="959">
        <f t="shared" si="0"/>
        <v>63.98</v>
      </c>
      <c r="M17" s="960"/>
    </row>
    <row r="18" spans="2:13" ht="15" customHeight="1">
      <c r="B18" s="606"/>
      <c r="C18" s="921">
        <f>MEMORIAL!L137</f>
        <v>330</v>
      </c>
      <c r="D18" s="957"/>
      <c r="E18" s="955">
        <f>MEMORIAL!O137</f>
        <v>0.42800000000000005</v>
      </c>
      <c r="F18" s="437">
        <v>20</v>
      </c>
      <c r="G18" s="958"/>
      <c r="H18" s="956">
        <v>7</v>
      </c>
      <c r="I18" s="957">
        <f t="shared" si="1"/>
        <v>0</v>
      </c>
      <c r="J18" s="957">
        <f t="shared" si="1"/>
        <v>8.9175774884704975</v>
      </c>
      <c r="K18" s="958">
        <f t="shared" si="2"/>
        <v>0</v>
      </c>
      <c r="L18" s="959">
        <f t="shared" si="0"/>
        <v>62.44</v>
      </c>
      <c r="M18" s="960"/>
    </row>
    <row r="19" spans="2:13" ht="15" customHeight="1">
      <c r="B19" s="606"/>
      <c r="C19" s="921">
        <f>MEMORIAL!L138</f>
        <v>331</v>
      </c>
      <c r="D19" s="957"/>
      <c r="E19" s="955">
        <f>MEMORIAL!O138</f>
        <v>0.42000000000000004</v>
      </c>
      <c r="F19" s="437">
        <v>20</v>
      </c>
      <c r="G19" s="958"/>
      <c r="H19" s="956">
        <v>7</v>
      </c>
      <c r="I19" s="957">
        <f t="shared" si="1"/>
        <v>0</v>
      </c>
      <c r="J19" s="957">
        <f t="shared" si="1"/>
        <v>8.4798742110376235</v>
      </c>
      <c r="K19" s="958">
        <f t="shared" si="2"/>
        <v>0</v>
      </c>
      <c r="L19" s="959">
        <f t="shared" si="0"/>
        <v>59.36</v>
      </c>
      <c r="M19" s="960"/>
    </row>
    <row r="20" spans="2:13" ht="15" customHeight="1">
      <c r="B20" s="606"/>
      <c r="C20" s="921">
        <f>MEMORIAL!L139</f>
        <v>332</v>
      </c>
      <c r="D20" s="957"/>
      <c r="E20" s="955">
        <f>MEMORIAL!O139</f>
        <v>0.19400000000000001</v>
      </c>
      <c r="F20" s="437">
        <v>20</v>
      </c>
      <c r="G20" s="958"/>
      <c r="H20" s="956">
        <v>7</v>
      </c>
      <c r="I20" s="957">
        <f t="shared" si="1"/>
        <v>0</v>
      </c>
      <c r="J20" s="957">
        <f t="shared" si="1"/>
        <v>5.9963134523396606</v>
      </c>
      <c r="K20" s="958">
        <f t="shared" si="2"/>
        <v>0</v>
      </c>
      <c r="L20" s="959">
        <f t="shared" si="0"/>
        <v>42.98</v>
      </c>
      <c r="M20" s="960"/>
    </row>
    <row r="21" spans="2:13" ht="15" customHeight="1">
      <c r="B21" s="606"/>
      <c r="C21" s="921">
        <f>MEMORIAL!L140</f>
        <v>333</v>
      </c>
      <c r="D21" s="957"/>
      <c r="E21" s="955">
        <f>MEMORIAL!O140</f>
        <v>0.28799999999999998</v>
      </c>
      <c r="F21" s="437">
        <v>20</v>
      </c>
      <c r="G21" s="958"/>
      <c r="H21" s="956">
        <v>7</v>
      </c>
      <c r="I21" s="957">
        <f t="shared" si="1"/>
        <v>0</v>
      </c>
      <c r="J21" s="957">
        <f t="shared" si="1"/>
        <v>4.7891505816207092</v>
      </c>
      <c r="K21" s="958">
        <f t="shared" si="2"/>
        <v>0</v>
      </c>
      <c r="L21" s="959">
        <f t="shared" si="0"/>
        <v>33.74</v>
      </c>
      <c r="M21" s="960"/>
    </row>
    <row r="22" spans="2:13" ht="15" customHeight="1">
      <c r="B22" s="606"/>
      <c r="C22" s="921">
        <f>MEMORIAL!L141</f>
        <v>334</v>
      </c>
      <c r="D22" s="957"/>
      <c r="E22" s="955">
        <f>MEMORIAL!O141</f>
        <v>0.38400000000000001</v>
      </c>
      <c r="F22" s="437">
        <v>20</v>
      </c>
      <c r="G22" s="958"/>
      <c r="H22" s="956">
        <v>7</v>
      </c>
      <c r="I22" s="957">
        <f t="shared" si="1"/>
        <v>0</v>
      </c>
      <c r="J22" s="957">
        <f t="shared" si="1"/>
        <v>6.6970250336881634</v>
      </c>
      <c r="K22" s="958">
        <f t="shared" si="2"/>
        <v>0</v>
      </c>
      <c r="L22" s="959">
        <f t="shared" si="0"/>
        <v>47.04</v>
      </c>
      <c r="M22" s="960"/>
    </row>
    <row r="23" spans="2:13" ht="15" customHeight="1">
      <c r="B23" s="606"/>
      <c r="C23" s="921">
        <f>MEMORIAL!L142</f>
        <v>335</v>
      </c>
      <c r="D23" s="957"/>
      <c r="E23" s="955">
        <f>MEMORIAL!O142</f>
        <v>0.42000000000000004</v>
      </c>
      <c r="F23" s="437">
        <v>20</v>
      </c>
      <c r="G23" s="958"/>
      <c r="H23" s="956">
        <v>7</v>
      </c>
      <c r="I23" s="957">
        <f t="shared" si="1"/>
        <v>0</v>
      </c>
      <c r="J23" s="957">
        <f t="shared" si="1"/>
        <v>8.0373120849090434</v>
      </c>
      <c r="K23" s="958">
        <f t="shared" si="2"/>
        <v>0</v>
      </c>
      <c r="L23" s="959">
        <f t="shared" si="0"/>
        <v>56.28</v>
      </c>
      <c r="M23" s="960"/>
    </row>
    <row r="24" spans="2:13" ht="15" customHeight="1">
      <c r="B24" s="606"/>
      <c r="C24" s="921">
        <f>MEMORIAL!L143</f>
        <v>336</v>
      </c>
      <c r="D24" s="957"/>
      <c r="E24" s="955">
        <f>MEMORIAL!O143</f>
        <v>0.34</v>
      </c>
      <c r="F24" s="437">
        <v>20</v>
      </c>
      <c r="G24" s="958"/>
      <c r="H24" s="956">
        <v>7</v>
      </c>
      <c r="I24" s="957">
        <f t="shared" si="1"/>
        <v>0</v>
      </c>
      <c r="J24" s="957">
        <f t="shared" si="1"/>
        <v>7.5859258170254913</v>
      </c>
      <c r="K24" s="958">
        <f t="shared" si="2"/>
        <v>0</v>
      </c>
      <c r="L24" s="959">
        <f t="shared" si="0"/>
        <v>53.2</v>
      </c>
      <c r="M24" s="960"/>
    </row>
    <row r="25" spans="2:13" ht="15" customHeight="1">
      <c r="B25" s="606"/>
      <c r="C25" s="921">
        <f>MEMORIAL!L144</f>
        <v>337</v>
      </c>
      <c r="D25" s="957"/>
      <c r="E25" s="955">
        <f>MEMORIAL!O144</f>
        <v>0.28599999999999998</v>
      </c>
      <c r="F25" s="437">
        <v>20</v>
      </c>
      <c r="G25" s="958"/>
      <c r="H25" s="956">
        <v>7</v>
      </c>
      <c r="I25" s="957">
        <f t="shared" si="1"/>
        <v>0</v>
      </c>
      <c r="J25" s="957">
        <f t="shared" si="1"/>
        <v>6.2522219252924556</v>
      </c>
      <c r="K25" s="958">
        <f t="shared" si="2"/>
        <v>0</v>
      </c>
      <c r="L25" s="959">
        <f t="shared" si="0"/>
        <v>43.82</v>
      </c>
      <c r="M25" s="960"/>
    </row>
    <row r="26" spans="2:13" ht="15" customHeight="1">
      <c r="B26" s="606"/>
      <c r="C26" s="921">
        <f>MEMORIAL!L145</f>
        <v>338</v>
      </c>
      <c r="D26" s="957"/>
      <c r="E26" s="955">
        <f>MEMORIAL!O145</f>
        <v>0.50600000000000001</v>
      </c>
      <c r="F26" s="437">
        <v>20</v>
      </c>
      <c r="G26" s="958"/>
      <c r="H26" s="956">
        <v>7</v>
      </c>
      <c r="I26" s="957">
        <f t="shared" si="1"/>
        <v>0</v>
      </c>
      <c r="J26" s="957">
        <f t="shared" si="1"/>
        <v>7.8161037483159523</v>
      </c>
      <c r="K26" s="958">
        <f t="shared" si="2"/>
        <v>0</v>
      </c>
      <c r="L26" s="959">
        <f t="shared" si="0"/>
        <v>55.44</v>
      </c>
      <c r="M26" s="960"/>
    </row>
    <row r="27" spans="2:13" ht="15" customHeight="1">
      <c r="B27" s="606"/>
      <c r="C27" s="921">
        <f>MEMORIAL!L146</f>
        <v>339</v>
      </c>
      <c r="D27" s="957"/>
      <c r="E27" s="955">
        <f>MEMORIAL!O146</f>
        <v>0.53600000000000003</v>
      </c>
      <c r="F27" s="437">
        <v>20</v>
      </c>
      <c r="G27" s="958"/>
      <c r="H27" s="956">
        <v>7</v>
      </c>
      <c r="I27" s="957">
        <f t="shared" si="1"/>
        <v>0</v>
      </c>
      <c r="J27" s="957">
        <f t="shared" si="1"/>
        <v>10.418560162216963</v>
      </c>
      <c r="K27" s="958">
        <f t="shared" si="2"/>
        <v>0</v>
      </c>
      <c r="L27" s="959">
        <f t="shared" si="0"/>
        <v>72.94</v>
      </c>
      <c r="M27" s="960"/>
    </row>
    <row r="28" spans="2:13" ht="15" customHeight="1">
      <c r="B28" s="606"/>
      <c r="C28" s="921">
        <f>MEMORIAL!L147</f>
        <v>340</v>
      </c>
      <c r="D28" s="957"/>
      <c r="E28" s="955">
        <f>MEMORIAL!O147</f>
        <v>0.41</v>
      </c>
      <c r="F28" s="437">
        <v>20</v>
      </c>
      <c r="G28" s="958"/>
      <c r="H28" s="956">
        <v>7</v>
      </c>
      <c r="I28" s="957">
        <f t="shared" si="1"/>
        <v>0</v>
      </c>
      <c r="J28" s="957">
        <f t="shared" si="1"/>
        <v>9.4319044353990105</v>
      </c>
      <c r="K28" s="958">
        <f t="shared" si="2"/>
        <v>0</v>
      </c>
      <c r="L28" s="959">
        <f t="shared" si="0"/>
        <v>66.22</v>
      </c>
      <c r="M28" s="960"/>
    </row>
    <row r="29" spans="2:13" ht="15" customHeight="1">
      <c r="B29" s="606"/>
      <c r="C29" s="921">
        <f>MEMORIAL!L148</f>
        <v>341</v>
      </c>
      <c r="D29" s="957"/>
      <c r="E29" s="955">
        <f>MEMORIAL!O148</f>
        <v>0.40199999999999997</v>
      </c>
      <c r="F29" s="437">
        <v>20</v>
      </c>
      <c r="G29" s="958"/>
      <c r="H29" s="956">
        <v>7</v>
      </c>
      <c r="I29" s="957">
        <f t="shared" si="1"/>
        <v>0</v>
      </c>
      <c r="J29" s="957">
        <f t="shared" si="1"/>
        <v>8.1198686339221382</v>
      </c>
      <c r="K29" s="958">
        <f t="shared" ref="K29:K33" si="3">K28+G29</f>
        <v>0</v>
      </c>
      <c r="L29" s="959">
        <f t="shared" si="0"/>
        <v>56.84</v>
      </c>
      <c r="M29" s="960"/>
    </row>
    <row r="30" spans="2:13" ht="15" customHeight="1">
      <c r="B30" s="606"/>
      <c r="C30" s="921">
        <f>MEMORIAL!L149</f>
        <v>342</v>
      </c>
      <c r="D30" s="957"/>
      <c r="E30" s="955">
        <f>MEMORIAL!O149</f>
        <v>0.438</v>
      </c>
      <c r="F30" s="437">
        <v>20</v>
      </c>
      <c r="G30" s="958"/>
      <c r="H30" s="956">
        <v>7</v>
      </c>
      <c r="I30" s="957">
        <f t="shared" si="1"/>
        <v>0</v>
      </c>
      <c r="J30" s="957">
        <f t="shared" si="1"/>
        <v>8.3974273895849372</v>
      </c>
      <c r="K30" s="958">
        <f t="shared" si="3"/>
        <v>0</v>
      </c>
      <c r="L30" s="959">
        <f t="shared" si="0"/>
        <v>58.8</v>
      </c>
      <c r="M30" s="960"/>
    </row>
    <row r="31" spans="2:13" ht="15" customHeight="1">
      <c r="B31" s="606"/>
      <c r="C31" s="921">
        <f>MEMORIAL!L150</f>
        <v>343</v>
      </c>
      <c r="D31" s="957"/>
      <c r="E31" s="955">
        <f>MEMORIAL!O150</f>
        <v>0.23799999999999999</v>
      </c>
      <c r="F31" s="437">
        <v>20</v>
      </c>
      <c r="G31" s="958"/>
      <c r="H31" s="956">
        <v>7</v>
      </c>
      <c r="I31" s="957">
        <f t="shared" si="1"/>
        <v>0</v>
      </c>
      <c r="J31" s="957">
        <f t="shared" si="1"/>
        <v>6.6591226282757923</v>
      </c>
      <c r="K31" s="958">
        <f t="shared" si="3"/>
        <v>0</v>
      </c>
      <c r="L31" s="959">
        <f t="shared" si="0"/>
        <v>47.32</v>
      </c>
      <c r="M31" s="960"/>
    </row>
    <row r="32" spans="2:13" ht="15" customHeight="1">
      <c r="B32" s="606"/>
      <c r="C32" s="921">
        <f>MEMORIAL!L151</f>
        <v>344</v>
      </c>
      <c r="D32" s="957"/>
      <c r="E32" s="955">
        <f>MEMORIAL!O151</f>
        <v>0.21800000000000003</v>
      </c>
      <c r="F32" s="437">
        <v>20</v>
      </c>
      <c r="G32" s="958"/>
      <c r="H32" s="956">
        <v>7</v>
      </c>
      <c r="I32" s="957">
        <f t="shared" si="1"/>
        <v>0</v>
      </c>
      <c r="J32" s="957">
        <f t="shared" si="1"/>
        <v>4.5585373079235021</v>
      </c>
      <c r="K32" s="958">
        <f t="shared" si="3"/>
        <v>0</v>
      </c>
      <c r="L32" s="959">
        <f t="shared" si="0"/>
        <v>31.92</v>
      </c>
      <c r="M32" s="960"/>
    </row>
    <row r="33" spans="2:13" ht="15" customHeight="1">
      <c r="B33" s="606"/>
      <c r="C33" s="921" t="str">
        <f>MEMORIAL!L152</f>
        <v>344+13</v>
      </c>
      <c r="D33" s="957"/>
      <c r="E33" s="955">
        <f>MEMORIAL!O152</f>
        <v>0</v>
      </c>
      <c r="F33" s="437">
        <v>13</v>
      </c>
      <c r="G33" s="958"/>
      <c r="H33" s="956">
        <v>7</v>
      </c>
      <c r="I33" s="957">
        <f t="shared" si="1"/>
        <v>0</v>
      </c>
      <c r="J33" s="957">
        <f t="shared" si="1"/>
        <v>0.94466666666666677</v>
      </c>
      <c r="K33" s="958">
        <f t="shared" si="3"/>
        <v>0</v>
      </c>
      <c r="L33" s="959">
        <f t="shared" si="0"/>
        <v>9.92</v>
      </c>
      <c r="M33" s="960"/>
    </row>
    <row r="34" spans="2:13" ht="15" customHeight="1">
      <c r="B34" s="606"/>
      <c r="C34" s="921"/>
      <c r="D34" s="957"/>
      <c r="E34" s="957"/>
      <c r="F34" s="437"/>
      <c r="G34" s="958"/>
      <c r="H34" s="958"/>
      <c r="I34" s="957"/>
      <c r="J34" s="957"/>
      <c r="K34" s="966" t="s">
        <v>50</v>
      </c>
      <c r="L34" s="968">
        <f>SUM(L11:L33)</f>
        <v>1129.7800000000002</v>
      </c>
      <c r="M34" s="960"/>
    </row>
    <row r="35" spans="2:13" ht="15" customHeight="1">
      <c r="B35" s="606"/>
      <c r="C35" s="921"/>
      <c r="D35" s="957"/>
      <c r="E35" s="957"/>
      <c r="F35" s="437"/>
      <c r="G35" s="958"/>
      <c r="H35" s="958"/>
      <c r="I35" s="957"/>
      <c r="J35" s="957"/>
      <c r="K35" s="958"/>
      <c r="L35" s="959"/>
      <c r="M35" s="960"/>
    </row>
    <row r="36" spans="2:13" ht="15" customHeight="1">
      <c r="B36" s="606"/>
      <c r="C36" s="976" t="s">
        <v>202</v>
      </c>
      <c r="D36" s="957"/>
      <c r="E36" s="957"/>
      <c r="F36" s="437"/>
      <c r="G36" s="958"/>
      <c r="H36" s="958"/>
      <c r="I36" s="957"/>
      <c r="J36" s="957"/>
      <c r="K36" s="958"/>
      <c r="L36" s="959"/>
      <c r="M36" s="960"/>
    </row>
    <row r="37" spans="2:13" ht="15" customHeight="1">
      <c r="B37" s="606"/>
      <c r="C37" s="921" t="str">
        <f>MEMORIAL!L158</f>
        <v>344+13</v>
      </c>
      <c r="D37" s="957">
        <f>MEMORIAL!O158</f>
        <v>0</v>
      </c>
      <c r="E37" s="957"/>
      <c r="F37" s="437">
        <v>7</v>
      </c>
      <c r="G37" s="956">
        <v>7</v>
      </c>
      <c r="H37" s="958"/>
      <c r="I37" s="957">
        <f t="shared" ref="I37:J42" si="4">($F37/3)*(D37+(SQRT(D37*D36))+D36)</f>
        <v>0</v>
      </c>
      <c r="J37" s="957">
        <f t="shared" si="4"/>
        <v>0</v>
      </c>
      <c r="K37" s="958">
        <f>ROUND(((D37*G37)+(D36*G36))*(F37/2),2)</f>
        <v>0</v>
      </c>
      <c r="L37" s="959">
        <f t="shared" ref="L37:L42" si="5">L36+H37</f>
        <v>0</v>
      </c>
      <c r="M37" s="960"/>
    </row>
    <row r="38" spans="2:13" ht="15" customHeight="1">
      <c r="B38" s="606"/>
      <c r="C38" s="921">
        <f>MEMORIAL!L159</f>
        <v>345</v>
      </c>
      <c r="D38" s="957">
        <f>MEMORIAL!O159</f>
        <v>0.30400000000000005</v>
      </c>
      <c r="E38" s="957"/>
      <c r="F38" s="437">
        <v>20</v>
      </c>
      <c r="G38" s="956">
        <v>7</v>
      </c>
      <c r="H38" s="958"/>
      <c r="I38" s="957">
        <f t="shared" si="4"/>
        <v>2.0266666666666673</v>
      </c>
      <c r="J38" s="957">
        <f t="shared" si="4"/>
        <v>0</v>
      </c>
      <c r="K38" s="958">
        <f t="shared" ref="K38:K42" si="6">ROUND(((D38*G38)+(D37*G37))*(F38/2),2)</f>
        <v>21.28</v>
      </c>
      <c r="L38" s="959">
        <f t="shared" si="5"/>
        <v>0</v>
      </c>
      <c r="M38" s="960"/>
    </row>
    <row r="39" spans="2:13" ht="15" customHeight="1">
      <c r="B39" s="606"/>
      <c r="C39" s="921">
        <f>MEMORIAL!L160</f>
        <v>346</v>
      </c>
      <c r="D39" s="957">
        <f>MEMORIAL!O160</f>
        <v>0.51600000000000001</v>
      </c>
      <c r="E39" s="957"/>
      <c r="F39" s="437">
        <v>20</v>
      </c>
      <c r="G39" s="956">
        <v>7</v>
      </c>
      <c r="H39" s="958"/>
      <c r="I39" s="957">
        <f t="shared" si="4"/>
        <v>8.1070706761571358</v>
      </c>
      <c r="J39" s="957">
        <f t="shared" si="4"/>
        <v>0</v>
      </c>
      <c r="K39" s="958">
        <f t="shared" si="6"/>
        <v>57.4</v>
      </c>
      <c r="L39" s="959">
        <f t="shared" si="5"/>
        <v>0</v>
      </c>
      <c r="M39" s="960"/>
    </row>
    <row r="40" spans="2:13" ht="15" customHeight="1">
      <c r="B40" s="606"/>
      <c r="C40" s="921">
        <f>MEMORIAL!L161</f>
        <v>347</v>
      </c>
      <c r="D40" s="957">
        <f>MEMORIAL!O161</f>
        <v>0.62800000000000011</v>
      </c>
      <c r="E40" s="957"/>
      <c r="F40" s="437">
        <v>20</v>
      </c>
      <c r="G40" s="956">
        <v>7</v>
      </c>
      <c r="H40" s="958"/>
      <c r="I40" s="957">
        <f t="shared" si="4"/>
        <v>11.421680939806274</v>
      </c>
      <c r="J40" s="957">
        <f t="shared" si="4"/>
        <v>0</v>
      </c>
      <c r="K40" s="958">
        <f t="shared" si="6"/>
        <v>80.08</v>
      </c>
      <c r="L40" s="959">
        <f t="shared" si="5"/>
        <v>0</v>
      </c>
      <c r="M40" s="960"/>
    </row>
    <row r="41" spans="2:13" ht="15" customHeight="1">
      <c r="B41" s="606"/>
      <c r="C41" s="921">
        <f>MEMORIAL!L162</f>
        <v>348</v>
      </c>
      <c r="D41" s="957">
        <f>MEMORIAL!O162</f>
        <v>0.45</v>
      </c>
      <c r="E41" s="957"/>
      <c r="F41" s="437">
        <v>20</v>
      </c>
      <c r="G41" s="956">
        <v>7</v>
      </c>
      <c r="H41" s="958"/>
      <c r="I41" s="957">
        <f t="shared" si="4"/>
        <v>10.730675696000539</v>
      </c>
      <c r="J41" s="957">
        <f t="shared" si="4"/>
        <v>0</v>
      </c>
      <c r="K41" s="958">
        <f t="shared" si="6"/>
        <v>75.459999999999994</v>
      </c>
      <c r="L41" s="959">
        <f t="shared" si="5"/>
        <v>0</v>
      </c>
      <c r="M41" s="960"/>
    </row>
    <row r="42" spans="2:13" ht="15" customHeight="1">
      <c r="B42" s="606"/>
      <c r="C42" s="921" t="str">
        <f>MEMORIAL!L163</f>
        <v>348+14</v>
      </c>
      <c r="D42" s="957">
        <f>MEMORIAL!O163</f>
        <v>0.45</v>
      </c>
      <c r="E42" s="957"/>
      <c r="F42" s="437">
        <v>14</v>
      </c>
      <c r="G42" s="956">
        <v>7</v>
      </c>
      <c r="H42" s="958"/>
      <c r="I42" s="957">
        <f t="shared" si="4"/>
        <v>6.3000000000000007</v>
      </c>
      <c r="J42" s="957">
        <f t="shared" si="4"/>
        <v>0</v>
      </c>
      <c r="K42" s="958">
        <f t="shared" si="6"/>
        <v>44.1</v>
      </c>
      <c r="L42" s="959">
        <f t="shared" si="5"/>
        <v>0</v>
      </c>
      <c r="M42" s="960"/>
    </row>
    <row r="43" spans="2:13" ht="15" customHeight="1">
      <c r="B43" s="606"/>
      <c r="C43" s="921"/>
      <c r="D43" s="957"/>
      <c r="E43" s="957"/>
      <c r="F43" s="437"/>
      <c r="G43" s="958"/>
      <c r="H43" s="966" t="s">
        <v>50</v>
      </c>
      <c r="I43" s="957"/>
      <c r="J43" s="957"/>
      <c r="K43" s="966">
        <f>SUM(K37:K42)</f>
        <v>278.32</v>
      </c>
      <c r="L43" s="959"/>
      <c r="M43" s="960"/>
    </row>
    <row r="44" spans="2:13" ht="15" customHeight="1" thickBot="1">
      <c r="B44" s="606"/>
      <c r="C44" s="969"/>
      <c r="D44" s="970"/>
      <c r="E44" s="970"/>
      <c r="F44" s="626"/>
      <c r="G44" s="971"/>
      <c r="H44" s="971"/>
      <c r="I44" s="970"/>
      <c r="J44" s="970"/>
      <c r="K44" s="971"/>
      <c r="L44" s="972"/>
      <c r="M44" s="960"/>
    </row>
    <row r="45" spans="2:13" s="36" customFormat="1" ht="15.75" thickBot="1">
      <c r="C45" s="962"/>
      <c r="D45" s="963"/>
      <c r="E45" s="963"/>
      <c r="F45" s="964"/>
      <c r="G45" s="963"/>
      <c r="H45" s="963"/>
      <c r="I45" s="963"/>
      <c r="J45" s="963"/>
      <c r="K45" s="963"/>
      <c r="L45" s="963"/>
      <c r="M45" s="961"/>
    </row>
    <row r="46" spans="2:13" s="36" customFormat="1">
      <c r="C46" s="1464"/>
      <c r="D46" s="1465"/>
      <c r="E46" s="1465"/>
      <c r="F46" s="1465"/>
      <c r="G46" s="1465"/>
      <c r="H46" s="1465"/>
      <c r="I46" s="1465"/>
      <c r="J46" s="1465"/>
      <c r="K46" s="1465"/>
      <c r="L46" s="1466"/>
      <c r="M46" s="961"/>
    </row>
    <row r="47" spans="2:13" s="36" customFormat="1">
      <c r="C47" s="1467"/>
      <c r="D47" s="1468"/>
      <c r="E47" s="1468"/>
      <c r="F47" s="1468"/>
      <c r="G47" s="1468"/>
      <c r="H47" s="1468"/>
      <c r="I47" s="1468"/>
      <c r="J47" s="1468"/>
      <c r="K47" s="1468"/>
      <c r="L47" s="1469"/>
      <c r="M47" s="961"/>
    </row>
    <row r="48" spans="2:13" s="36" customFormat="1">
      <c r="C48" s="1467"/>
      <c r="D48" s="1468"/>
      <c r="E48" s="1468"/>
      <c r="F48" s="1468"/>
      <c r="G48" s="1468"/>
      <c r="H48" s="1468"/>
      <c r="I48" s="1468"/>
      <c r="J48" s="1468"/>
      <c r="K48" s="1468"/>
      <c r="L48" s="1469"/>
      <c r="M48" s="961"/>
    </row>
    <row r="49" spans="1:15" s="36" customFormat="1" ht="15.75" thickBot="1">
      <c r="C49" s="1470"/>
      <c r="D49" s="1471"/>
      <c r="E49" s="1471"/>
      <c r="F49" s="1471"/>
      <c r="G49" s="1471"/>
      <c r="H49" s="1471"/>
      <c r="I49" s="1471"/>
      <c r="J49" s="1471"/>
      <c r="K49" s="1471"/>
      <c r="L49" s="1472"/>
      <c r="M49" s="961"/>
      <c r="O49" s="965"/>
    </row>
    <row r="50" spans="1:15" s="15" customFormat="1" ht="15" customHeight="1" thickBot="1">
      <c r="C50" s="1473"/>
      <c r="D50" s="1473"/>
      <c r="E50" s="1473"/>
      <c r="F50" s="1473"/>
      <c r="G50" s="1473"/>
      <c r="H50" s="1473"/>
      <c r="I50" s="1473"/>
      <c r="J50" s="1473"/>
      <c r="K50" s="1473"/>
      <c r="L50" s="1473"/>
    </row>
    <row r="51" spans="1:15" s="15" customFormat="1" ht="15" customHeight="1">
      <c r="C51" s="1066" t="s">
        <v>16</v>
      </c>
      <c r="D51" s="1067"/>
      <c r="E51" s="1067"/>
      <c r="F51" s="1067"/>
      <c r="G51" s="1067"/>
      <c r="H51" s="1067"/>
      <c r="I51" s="1067"/>
      <c r="J51" s="1067"/>
      <c r="K51" s="1067"/>
      <c r="L51" s="1068"/>
    </row>
    <row r="52" spans="1:15" s="15" customFormat="1" ht="15" customHeight="1">
      <c r="C52" s="1029" t="s">
        <v>44</v>
      </c>
      <c r="D52" s="1030"/>
      <c r="E52" s="1030"/>
      <c r="F52" s="1030"/>
      <c r="G52" s="1030"/>
      <c r="H52" s="1030"/>
      <c r="I52" s="1030"/>
      <c r="J52" s="1030"/>
      <c r="K52" s="1030"/>
      <c r="L52" s="1031"/>
    </row>
    <row r="53" spans="1:15" s="15" customFormat="1" ht="15" customHeight="1">
      <c r="C53" s="1029" t="s">
        <v>45</v>
      </c>
      <c r="D53" s="1030"/>
      <c r="E53" s="1030"/>
      <c r="F53" s="1030"/>
      <c r="G53" s="1030"/>
      <c r="H53" s="1030"/>
      <c r="I53" s="1030"/>
      <c r="J53" s="1030"/>
      <c r="K53" s="1030"/>
      <c r="L53" s="1031"/>
    </row>
    <row r="54" spans="1:15" s="15" customFormat="1" ht="15" customHeight="1">
      <c r="C54" s="1029" t="s">
        <v>270</v>
      </c>
      <c r="D54" s="1030"/>
      <c r="E54" s="1030"/>
      <c r="F54" s="1030"/>
      <c r="G54" s="1030"/>
      <c r="H54" s="1030"/>
      <c r="I54" s="1030"/>
      <c r="J54" s="1030"/>
      <c r="K54" s="1030"/>
      <c r="L54" s="1031"/>
    </row>
    <row r="55" spans="1:15" s="15" customFormat="1" ht="15" customHeight="1">
      <c r="C55" s="419"/>
      <c r="D55" s="14"/>
      <c r="E55" s="14"/>
      <c r="H55" s="14"/>
      <c r="K55" s="14"/>
      <c r="L55" s="378"/>
    </row>
    <row r="56" spans="1:15" s="15" customFormat="1" ht="15" customHeight="1">
      <c r="C56" s="419"/>
      <c r="D56" s="14"/>
      <c r="E56" s="14"/>
      <c r="H56" s="14"/>
      <c r="K56" s="14"/>
      <c r="L56" s="378"/>
    </row>
    <row r="57" spans="1:15" s="15" customFormat="1" ht="15" customHeight="1">
      <c r="C57" s="419"/>
      <c r="D57" s="14"/>
      <c r="E57" s="14"/>
      <c r="H57" s="14"/>
      <c r="K57" s="14"/>
      <c r="L57" s="378"/>
    </row>
    <row r="58" spans="1:15" s="15" customFormat="1" ht="20.100000000000001" customHeight="1">
      <c r="C58" s="1074" t="s">
        <v>1326</v>
      </c>
      <c r="D58" s="1075"/>
      <c r="E58" s="1075"/>
      <c r="F58" s="1075"/>
      <c r="G58" s="1075"/>
      <c r="H58" s="1075"/>
      <c r="I58" s="1075"/>
      <c r="J58" s="1075"/>
      <c r="K58" s="1075"/>
      <c r="L58" s="1076"/>
    </row>
    <row r="59" spans="1:15" s="15" customFormat="1" ht="15" customHeight="1">
      <c r="C59" s="1038" t="str">
        <f>NOME_TÉCNICO</f>
        <v>FERNANDA BASTOS ALVES</v>
      </c>
      <c r="D59" s="1039"/>
      <c r="E59" s="1039"/>
      <c r="F59" s="1039"/>
      <c r="G59" s="1039"/>
      <c r="H59" s="1039"/>
      <c r="I59" s="1039"/>
      <c r="J59" s="1039"/>
      <c r="K59" s="1039"/>
      <c r="L59" s="1040"/>
    </row>
    <row r="60" spans="1:15" s="15" customFormat="1" ht="15.75" thickBot="1">
      <c r="A60" s="38"/>
      <c r="B60" s="38"/>
      <c r="C60" s="1081" t="str">
        <f>PROFISSÃO_TÉCNICO</f>
        <v>ENGENHEIRA CIVIL CREA-SC 163.653-1</v>
      </c>
      <c r="D60" s="1082"/>
      <c r="E60" s="1082"/>
      <c r="F60" s="1082"/>
      <c r="G60" s="1082"/>
      <c r="H60" s="1082"/>
      <c r="I60" s="1082"/>
      <c r="J60" s="1082"/>
      <c r="K60" s="1082"/>
      <c r="L60" s="1083"/>
    </row>
    <row r="61" spans="1:15" ht="15" customHeight="1"/>
  </sheetData>
  <mergeCells count="17">
    <mergeCell ref="C52:L52"/>
    <mergeCell ref="C1:L1"/>
    <mergeCell ref="C2:L2"/>
    <mergeCell ref="C3:L3"/>
    <mergeCell ref="C4:L4"/>
    <mergeCell ref="C5:L5"/>
    <mergeCell ref="C6:L6"/>
    <mergeCell ref="D7:L7"/>
    <mergeCell ref="C8:C9"/>
    <mergeCell ref="C46:L49"/>
    <mergeCell ref="C50:L50"/>
    <mergeCell ref="C51:L51"/>
    <mergeCell ref="C53:L53"/>
    <mergeCell ref="C54:L54"/>
    <mergeCell ref="C58:L58"/>
    <mergeCell ref="C59:L59"/>
    <mergeCell ref="C60:L60"/>
  </mergeCells>
  <printOptions horizontalCentered="1"/>
  <pageMargins left="0.39370078740157483" right="0.39370078740157483" top="0.39370078740157483" bottom="0.39370078740157483" header="0.39370078740157483" footer="0.19685039370078741"/>
  <pageSetup paperSize="9" scale="55" orientation="portrait" r:id="rId1"/>
  <headerFooter>
    <oddHeader>&amp;L  &amp;G</oddHeader>
    <oddFooter>Página &amp;P de &amp;N</oddFooter>
  </headerFooter>
  <drawing r:id="rId2"/>
  <legacyDrawingHF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Q161"/>
  <sheetViews>
    <sheetView showGridLines="0" topLeftCell="A129" zoomScale="80" zoomScaleNormal="80" workbookViewId="0">
      <selection activeCell="A14" sqref="A14:C14"/>
    </sheetView>
  </sheetViews>
  <sheetFormatPr defaultRowHeight="15" outlineLevelRow="1"/>
  <cols>
    <col min="1" max="1" width="10.7109375" customWidth="1"/>
    <col min="2" max="2" width="13.7109375" style="668" customWidth="1"/>
    <col min="3" max="3" width="13.7109375" customWidth="1"/>
    <col min="4" max="4" width="71.85546875" style="357" customWidth="1"/>
    <col min="5" max="5" width="10.7109375" customWidth="1"/>
    <col min="6" max="6" width="13.7109375" customWidth="1"/>
    <col min="7" max="7" width="14.85546875" customWidth="1"/>
    <col min="8" max="8" width="10.7109375" customWidth="1"/>
    <col min="9" max="9" width="15" customWidth="1"/>
    <col min="10" max="10" width="18" bestFit="1" customWidth="1"/>
    <col min="11" max="11" width="13.7109375" customWidth="1"/>
    <col min="12" max="12" width="15.140625" bestFit="1" customWidth="1"/>
    <col min="13" max="13" width="14.85546875" bestFit="1" customWidth="1"/>
  </cols>
  <sheetData>
    <row r="1" spans="1:13" s="14" customFormat="1" ht="23.25" outlineLevel="1">
      <c r="A1" s="1045" t="str">
        <f>PREFEITURA_MUNICIPAL</f>
        <v>PREFEITURA MUNICIPAL DE PORTO BELO</v>
      </c>
      <c r="B1" s="1045"/>
      <c r="C1" s="1045"/>
      <c r="D1" s="1045"/>
      <c r="E1" s="1045"/>
      <c r="F1" s="1045"/>
      <c r="G1" s="1045"/>
      <c r="H1" s="1045"/>
      <c r="I1" s="1045"/>
      <c r="J1" s="1045"/>
      <c r="K1" s="1045"/>
      <c r="L1" s="1045"/>
      <c r="M1" s="1045"/>
    </row>
    <row r="2" spans="1:13" s="14" customFormat="1" ht="19.5" outlineLevel="1" thickBot="1">
      <c r="A2" s="1084" t="s">
        <v>35</v>
      </c>
      <c r="B2" s="1084"/>
      <c r="C2" s="1084"/>
      <c r="D2" s="1084"/>
      <c r="E2" s="1084"/>
      <c r="F2" s="1084"/>
      <c r="G2" s="1084"/>
      <c r="H2" s="1084"/>
      <c r="I2" s="1084"/>
      <c r="J2" s="1084"/>
      <c r="K2" s="1084"/>
      <c r="L2" s="1084"/>
      <c r="M2" s="1084"/>
    </row>
    <row r="3" spans="1:13" s="14" customFormat="1" outlineLevel="1">
      <c r="A3" s="1066" t="s">
        <v>12</v>
      </c>
      <c r="B3" s="1067"/>
      <c r="C3" s="1067"/>
      <c r="D3" s="1067"/>
      <c r="E3" s="1067"/>
      <c r="F3" s="1067"/>
      <c r="G3" s="1067"/>
      <c r="H3" s="1067"/>
      <c r="I3" s="1067"/>
      <c r="J3" s="1067"/>
      <c r="K3" s="1067"/>
      <c r="L3" s="1067"/>
      <c r="M3" s="1068"/>
    </row>
    <row r="4" spans="1:13" s="14" customFormat="1" ht="18.75" outlineLevel="1">
      <c r="A4" s="1128" t="str">
        <f>PROJETO</f>
        <v>PAVIMENTAÇÃO ASFÁLTICA, DRENAGEM PLUVIAL E SINALIZAÇÃO VIÁRIA</v>
      </c>
      <c r="B4" s="1129"/>
      <c r="C4" s="1129"/>
      <c r="D4" s="1129"/>
      <c r="E4" s="1129"/>
      <c r="F4" s="1129"/>
      <c r="G4" s="1129"/>
      <c r="H4" s="1129"/>
      <c r="I4" s="1129"/>
      <c r="J4" s="1129"/>
      <c r="K4" s="1129"/>
      <c r="L4" s="1129"/>
      <c r="M4" s="1130"/>
    </row>
    <row r="5" spans="1:13" s="14" customFormat="1" outlineLevel="1">
      <c r="A5" s="1149" t="s">
        <v>13</v>
      </c>
      <c r="B5" s="1150"/>
      <c r="C5" s="1150"/>
      <c r="D5" s="1150"/>
      <c r="E5" s="1150"/>
      <c r="F5" s="1150"/>
      <c r="G5" s="1150"/>
      <c r="H5" s="1150"/>
      <c r="I5" s="1150"/>
      <c r="J5" s="1150"/>
      <c r="K5" s="1150"/>
      <c r="L5" s="1150"/>
      <c r="M5" s="1151"/>
    </row>
    <row r="6" spans="1:13" s="14" customFormat="1" ht="19.5" outlineLevel="1" thickBot="1">
      <c r="A6" s="1057" t="str">
        <f>LOCALIZAÇÃO</f>
        <v>ESTRADA GERAL DO SERTÃO DO VALONGO - BAIRRO SERTÃO SANTA LUZIA</v>
      </c>
      <c r="B6" s="1058"/>
      <c r="C6" s="1058"/>
      <c r="D6" s="1058"/>
      <c r="E6" s="1058"/>
      <c r="F6" s="1058"/>
      <c r="G6" s="1058"/>
      <c r="H6" s="1058"/>
      <c r="I6" s="1058"/>
      <c r="J6" s="1058"/>
      <c r="K6" s="1058"/>
      <c r="L6" s="1058"/>
      <c r="M6" s="1059"/>
    </row>
    <row r="7" spans="1:13" s="20" customFormat="1" ht="18.75" outlineLevel="1">
      <c r="A7" s="1254">
        <f>DATA_PROJETO</f>
        <v>46054</v>
      </c>
      <c r="B7" s="1254"/>
      <c r="C7" s="1251" t="s">
        <v>404</v>
      </c>
      <c r="D7" s="1251"/>
      <c r="E7" s="1251"/>
      <c r="F7" s="1251"/>
      <c r="G7" s="1251"/>
      <c r="H7" s="1251"/>
      <c r="I7" s="1251"/>
      <c r="J7" s="1251"/>
      <c r="K7" s="1251"/>
      <c r="L7" s="1251"/>
      <c r="M7" s="1251"/>
    </row>
    <row r="8" spans="1:13" s="7" customFormat="1" ht="45">
      <c r="A8" s="160" t="s">
        <v>36</v>
      </c>
      <c r="B8" s="159" t="s">
        <v>130</v>
      </c>
      <c r="C8" s="160" t="s">
        <v>37</v>
      </c>
      <c r="D8" s="159" t="s">
        <v>132</v>
      </c>
      <c r="E8" s="160" t="s">
        <v>347</v>
      </c>
      <c r="F8" s="160" t="s">
        <v>38</v>
      </c>
      <c r="G8" s="159" t="s">
        <v>103</v>
      </c>
      <c r="H8" s="159" t="s">
        <v>82</v>
      </c>
      <c r="I8" s="159" t="s">
        <v>128</v>
      </c>
      <c r="J8" s="160" t="s">
        <v>129</v>
      </c>
      <c r="K8" s="160" t="s">
        <v>39</v>
      </c>
      <c r="L8" s="160" t="s">
        <v>402</v>
      </c>
      <c r="M8" s="160" t="s">
        <v>403</v>
      </c>
    </row>
    <row r="9" spans="1:13" s="14" customFormat="1" ht="15" customHeight="1">
      <c r="A9" s="443" t="s">
        <v>880</v>
      </c>
      <c r="B9" s="237" t="s">
        <v>15</v>
      </c>
      <c r="C9" s="237" t="s">
        <v>1241</v>
      </c>
      <c r="D9" s="431" t="s">
        <v>1242</v>
      </c>
      <c r="E9" s="237" t="s">
        <v>417</v>
      </c>
      <c r="F9" s="441">
        <v>19117.22</v>
      </c>
      <c r="G9" s="432">
        <v>124.71040000000001</v>
      </c>
      <c r="H9" s="446">
        <v>0.15279999999999999</v>
      </c>
      <c r="I9" s="432">
        <v>143.77000000000001</v>
      </c>
      <c r="J9" s="432">
        <v>2748482.72</v>
      </c>
      <c r="K9" s="674">
        <v>0.21284311746900064</v>
      </c>
      <c r="L9" s="311">
        <f>K9</f>
        <v>0.21284311746900064</v>
      </c>
      <c r="M9" s="46" t="str">
        <f>IF(L9&lt;=$K$117,"A",IF(L9&lt;=$K$118,"B","C"))</f>
        <v>A</v>
      </c>
    </row>
    <row r="10" spans="1:13" s="14" customFormat="1" ht="15" customHeight="1">
      <c r="A10" s="443" t="s">
        <v>885</v>
      </c>
      <c r="B10" s="237" t="s">
        <v>15</v>
      </c>
      <c r="C10" s="237">
        <v>6416040</v>
      </c>
      <c r="D10" s="431" t="s">
        <v>1419</v>
      </c>
      <c r="E10" s="237" t="s">
        <v>417</v>
      </c>
      <c r="F10" s="441">
        <v>8593.9500000000007</v>
      </c>
      <c r="G10" s="432">
        <v>213.24</v>
      </c>
      <c r="H10" s="446">
        <v>0.15279999999999999</v>
      </c>
      <c r="I10" s="432">
        <v>245.82</v>
      </c>
      <c r="J10" s="432">
        <v>2112564.79</v>
      </c>
      <c r="K10" s="674">
        <v>0.16359749053064618</v>
      </c>
      <c r="L10" s="311">
        <f>K10+L9</f>
        <v>0.37644060799964685</v>
      </c>
      <c r="M10" s="46" t="str">
        <f t="shared" ref="M10:M73" si="0">IF(L10&lt;=$K$117,"A",IF(L10&lt;=$K$118,"B","C"))</f>
        <v>A</v>
      </c>
    </row>
    <row r="11" spans="1:13" s="14" customFormat="1" ht="15" customHeight="1">
      <c r="A11" s="443" t="s">
        <v>1397</v>
      </c>
      <c r="B11" s="237" t="s">
        <v>273</v>
      </c>
      <c r="C11" s="237">
        <v>6</v>
      </c>
      <c r="D11" s="431" t="s">
        <v>1400</v>
      </c>
      <c r="E11" s="237" t="s">
        <v>589</v>
      </c>
      <c r="F11" s="441">
        <v>368.26</v>
      </c>
      <c r="G11" s="432">
        <v>4385.28</v>
      </c>
      <c r="H11" s="446">
        <v>0.15279999999999999</v>
      </c>
      <c r="I11" s="432">
        <v>5055.3500000000004</v>
      </c>
      <c r="J11" s="432">
        <v>1861683.19</v>
      </c>
      <c r="K11" s="674">
        <v>0.14416916323171711</v>
      </c>
      <c r="L11" s="311">
        <f t="shared" ref="L11:L74" si="1">K11+L10</f>
        <v>0.52060977123136398</v>
      </c>
      <c r="M11" s="46" t="str">
        <f t="shared" si="0"/>
        <v>A</v>
      </c>
    </row>
    <row r="12" spans="1:13" s="14" customFormat="1" ht="15" customHeight="1">
      <c r="A12" s="443" t="s">
        <v>1271</v>
      </c>
      <c r="B12" s="237" t="s">
        <v>15</v>
      </c>
      <c r="C12" s="237">
        <v>4011463</v>
      </c>
      <c r="D12" s="431" t="s">
        <v>1420</v>
      </c>
      <c r="E12" s="237" t="s">
        <v>589</v>
      </c>
      <c r="F12" s="441">
        <v>6641.34</v>
      </c>
      <c r="G12" s="432">
        <v>189.71</v>
      </c>
      <c r="H12" s="446">
        <v>0.2409</v>
      </c>
      <c r="I12" s="432">
        <v>235.41</v>
      </c>
      <c r="J12" s="432">
        <v>1563437.85</v>
      </c>
      <c r="K12" s="674">
        <v>0.12107297729819157</v>
      </c>
      <c r="L12" s="311">
        <f t="shared" si="1"/>
        <v>0.64168274852955554</v>
      </c>
      <c r="M12" s="46" t="str">
        <f t="shared" si="0"/>
        <v>A</v>
      </c>
    </row>
    <row r="13" spans="1:13" s="14" customFormat="1" ht="15" customHeight="1">
      <c r="A13" s="443" t="s">
        <v>883</v>
      </c>
      <c r="B13" s="237" t="s">
        <v>15</v>
      </c>
      <c r="C13" s="237">
        <v>5914389</v>
      </c>
      <c r="D13" s="431" t="s">
        <v>810</v>
      </c>
      <c r="E13" s="237" t="s">
        <v>811</v>
      </c>
      <c r="F13" s="441">
        <v>731552.5</v>
      </c>
      <c r="G13" s="432">
        <v>0.83</v>
      </c>
      <c r="H13" s="446">
        <v>0.2409</v>
      </c>
      <c r="I13" s="432">
        <v>1.03</v>
      </c>
      <c r="J13" s="432">
        <v>753499.08</v>
      </c>
      <c r="K13" s="674">
        <v>5.8351137531337256E-2</v>
      </c>
      <c r="L13" s="311">
        <f t="shared" si="1"/>
        <v>0.70003388606089278</v>
      </c>
      <c r="M13" s="46" t="str">
        <f t="shared" si="0"/>
        <v>A</v>
      </c>
    </row>
    <row r="14" spans="1:13" s="14" customFormat="1" ht="15" customHeight="1">
      <c r="A14" s="576" t="s">
        <v>1248</v>
      </c>
      <c r="B14" s="244" t="s">
        <v>15</v>
      </c>
      <c r="C14" s="303">
        <v>5914389</v>
      </c>
      <c r="D14" s="561" t="s">
        <v>810</v>
      </c>
      <c r="E14" s="303" t="s">
        <v>811</v>
      </c>
      <c r="F14" s="575">
        <v>310069.71999999997</v>
      </c>
      <c r="G14" s="448">
        <v>0.83</v>
      </c>
      <c r="H14" s="446">
        <v>0.2409</v>
      </c>
      <c r="I14" s="432">
        <v>1.03</v>
      </c>
      <c r="J14" s="432">
        <v>319371.81</v>
      </c>
      <c r="K14" s="674">
        <v>2.4732224502440149E-2</v>
      </c>
      <c r="L14" s="311">
        <f t="shared" si="1"/>
        <v>0.72476611056333295</v>
      </c>
      <c r="M14" s="46" t="str">
        <f t="shared" si="0"/>
        <v>A</v>
      </c>
    </row>
    <row r="15" spans="1:13" s="14" customFormat="1" ht="15" customHeight="1">
      <c r="A15" s="576" t="s">
        <v>364</v>
      </c>
      <c r="B15" s="244" t="s">
        <v>272</v>
      </c>
      <c r="C15" s="303">
        <v>1</v>
      </c>
      <c r="D15" s="561" t="s">
        <v>420</v>
      </c>
      <c r="E15" s="303" t="s">
        <v>414</v>
      </c>
      <c r="F15" s="575">
        <v>1</v>
      </c>
      <c r="G15" s="448">
        <v>255942.88</v>
      </c>
      <c r="H15" s="446">
        <v>0.2409</v>
      </c>
      <c r="I15" s="432">
        <v>317599.52</v>
      </c>
      <c r="J15" s="432">
        <v>317599.52</v>
      </c>
      <c r="K15" s="674">
        <v>2.4594977967865202E-2</v>
      </c>
      <c r="L15" s="311">
        <f t="shared" si="1"/>
        <v>0.74936108853119821</v>
      </c>
      <c r="M15" s="46" t="str">
        <f t="shared" si="0"/>
        <v>A</v>
      </c>
    </row>
    <row r="16" spans="1:13" s="14" customFormat="1" ht="15" customHeight="1">
      <c r="A16" s="576" t="s">
        <v>881</v>
      </c>
      <c r="B16" s="237" t="s">
        <v>15</v>
      </c>
      <c r="C16" s="237" t="s">
        <v>1243</v>
      </c>
      <c r="D16" s="431" t="s">
        <v>1244</v>
      </c>
      <c r="E16" s="237" t="s">
        <v>417</v>
      </c>
      <c r="F16" s="441">
        <v>2124.14</v>
      </c>
      <c r="G16" s="432">
        <v>121.9854</v>
      </c>
      <c r="H16" s="446">
        <v>0.15279999999999999</v>
      </c>
      <c r="I16" s="432">
        <v>140.62</v>
      </c>
      <c r="J16" s="432">
        <v>298696.57</v>
      </c>
      <c r="K16" s="674">
        <v>2.3131129285796484E-2</v>
      </c>
      <c r="L16" s="311">
        <f t="shared" si="1"/>
        <v>0.77249221781699473</v>
      </c>
      <c r="M16" s="46" t="str">
        <f t="shared" si="0"/>
        <v>A</v>
      </c>
    </row>
    <row r="17" spans="1:43" s="14" customFormat="1" ht="15" customHeight="1">
      <c r="A17" s="443" t="s">
        <v>48</v>
      </c>
      <c r="B17" s="237" t="s">
        <v>273</v>
      </c>
      <c r="C17" s="237">
        <v>2</v>
      </c>
      <c r="D17" s="431" t="s">
        <v>1399</v>
      </c>
      <c r="E17" s="237" t="s">
        <v>589</v>
      </c>
      <c r="F17" s="441">
        <v>66.41</v>
      </c>
      <c r="G17" s="432">
        <v>3270.62</v>
      </c>
      <c r="H17" s="446">
        <v>0.15279999999999999</v>
      </c>
      <c r="I17" s="432">
        <v>3770.37</v>
      </c>
      <c r="J17" s="432">
        <v>250390.27</v>
      </c>
      <c r="K17" s="674">
        <v>1.9390278593676143E-2</v>
      </c>
      <c r="L17" s="311">
        <f t="shared" si="1"/>
        <v>0.79188249641067088</v>
      </c>
      <c r="M17" s="46" t="str">
        <f t="shared" si="0"/>
        <v>A</v>
      </c>
    </row>
    <row r="18" spans="1:43" s="14" customFormat="1" ht="15" customHeight="1">
      <c r="A18" s="443" t="s">
        <v>879</v>
      </c>
      <c r="B18" s="237" t="s">
        <v>272</v>
      </c>
      <c r="C18" s="237">
        <v>56</v>
      </c>
      <c r="D18" s="431" t="s">
        <v>1416</v>
      </c>
      <c r="E18" s="237" t="s">
        <v>417</v>
      </c>
      <c r="F18" s="441">
        <v>15172.4</v>
      </c>
      <c r="G18" s="448">
        <v>9.99</v>
      </c>
      <c r="H18" s="446">
        <v>0.2409</v>
      </c>
      <c r="I18" s="432">
        <v>12.4</v>
      </c>
      <c r="J18" s="432">
        <v>188137.76</v>
      </c>
      <c r="K18" s="674">
        <v>1.4569430275346483E-2</v>
      </c>
      <c r="L18" s="311">
        <f t="shared" si="1"/>
        <v>0.8064519266860174</v>
      </c>
      <c r="M18" s="46" t="str">
        <f t="shared" si="0"/>
        <v>A</v>
      </c>
    </row>
    <row r="19" spans="1:43" s="14" customFormat="1" ht="15" customHeight="1">
      <c r="A19" s="443" t="s">
        <v>924</v>
      </c>
      <c r="B19" s="237" t="s">
        <v>15</v>
      </c>
      <c r="C19" s="237">
        <v>2004506</v>
      </c>
      <c r="D19" s="431" t="s">
        <v>1423</v>
      </c>
      <c r="E19" s="237" t="s">
        <v>167</v>
      </c>
      <c r="F19" s="441">
        <v>1936.85</v>
      </c>
      <c r="G19" s="448">
        <v>75.16</v>
      </c>
      <c r="H19" s="446">
        <v>0.2409</v>
      </c>
      <c r="I19" s="432">
        <v>93.27</v>
      </c>
      <c r="J19" s="432">
        <v>180650</v>
      </c>
      <c r="K19" s="674">
        <v>1.3989576463764329E-2</v>
      </c>
      <c r="L19" s="311">
        <f t="shared" si="1"/>
        <v>0.8204415031497817</v>
      </c>
      <c r="M19" s="46" t="str">
        <f t="shared" si="0"/>
        <v>B</v>
      </c>
    </row>
    <row r="20" spans="1:43" s="14" customFormat="1" ht="15" customHeight="1">
      <c r="A20" s="443" t="s">
        <v>882</v>
      </c>
      <c r="B20" s="237" t="s">
        <v>15</v>
      </c>
      <c r="C20" s="237">
        <v>5915407</v>
      </c>
      <c r="D20" s="431" t="s">
        <v>1417</v>
      </c>
      <c r="E20" s="237" t="s">
        <v>589</v>
      </c>
      <c r="F20" s="441">
        <v>44606.86</v>
      </c>
      <c r="G20" s="448">
        <v>3.04</v>
      </c>
      <c r="H20" s="446">
        <v>0.2409</v>
      </c>
      <c r="I20" s="432">
        <v>3.77</v>
      </c>
      <c r="J20" s="432">
        <v>168167.86</v>
      </c>
      <c r="K20" s="674">
        <v>1.3022956746291805E-2</v>
      </c>
      <c r="L20" s="311">
        <f t="shared" si="1"/>
        <v>0.83346445989607354</v>
      </c>
      <c r="M20" s="46" t="str">
        <f t="shared" si="0"/>
        <v>B</v>
      </c>
    </row>
    <row r="21" spans="1:43" s="14" customFormat="1" ht="15" customHeight="1">
      <c r="A21" s="443" t="s">
        <v>1023</v>
      </c>
      <c r="B21" s="237" t="s">
        <v>15</v>
      </c>
      <c r="C21" s="237">
        <v>705257</v>
      </c>
      <c r="D21" s="431" t="s">
        <v>1427</v>
      </c>
      <c r="E21" s="237" t="s">
        <v>414</v>
      </c>
      <c r="F21" s="441">
        <v>31</v>
      </c>
      <c r="G21" s="448">
        <v>4161.0600000000004</v>
      </c>
      <c r="H21" s="446">
        <v>0.2409</v>
      </c>
      <c r="I21" s="432">
        <v>5163.46</v>
      </c>
      <c r="J21" s="432">
        <v>160067.26</v>
      </c>
      <c r="K21" s="674">
        <v>1.2395644467839721E-2</v>
      </c>
      <c r="L21" s="311">
        <f t="shared" si="1"/>
        <v>0.84586010436391323</v>
      </c>
      <c r="M21" s="46" t="str">
        <f t="shared" si="0"/>
        <v>B</v>
      </c>
    </row>
    <row r="22" spans="1:43" s="14" customFormat="1" ht="15" customHeight="1">
      <c r="A22" s="443" t="s">
        <v>726</v>
      </c>
      <c r="B22" s="237" t="s">
        <v>15</v>
      </c>
      <c r="C22" s="237">
        <v>4011209</v>
      </c>
      <c r="D22" s="431" t="s">
        <v>809</v>
      </c>
      <c r="E22" s="237" t="s">
        <v>413</v>
      </c>
      <c r="F22" s="441">
        <v>62359.22</v>
      </c>
      <c r="G22" s="448">
        <v>1.95</v>
      </c>
      <c r="H22" s="446">
        <v>0.2409</v>
      </c>
      <c r="I22" s="432">
        <v>2.42</v>
      </c>
      <c r="J22" s="432">
        <v>150909.31</v>
      </c>
      <c r="K22" s="674">
        <v>1.1686450768551978E-2</v>
      </c>
      <c r="L22" s="311">
        <f t="shared" si="1"/>
        <v>0.85754655513246525</v>
      </c>
      <c r="M22" s="46" t="str">
        <f t="shared" si="0"/>
        <v>B</v>
      </c>
    </row>
    <row r="23" spans="1:43" s="14" customFormat="1" ht="15" customHeight="1">
      <c r="A23" s="443" t="s">
        <v>931</v>
      </c>
      <c r="B23" s="237" t="s">
        <v>15</v>
      </c>
      <c r="C23" s="237">
        <v>5213360</v>
      </c>
      <c r="D23" s="431" t="s">
        <v>870</v>
      </c>
      <c r="E23" s="237" t="s">
        <v>414</v>
      </c>
      <c r="F23" s="441">
        <v>3323</v>
      </c>
      <c r="G23" s="448">
        <v>35.26</v>
      </c>
      <c r="H23" s="446">
        <v>0.2409</v>
      </c>
      <c r="I23" s="432">
        <v>43.75</v>
      </c>
      <c r="J23" s="432">
        <v>145381.25</v>
      </c>
      <c r="K23" s="674">
        <v>1.1258356563922711E-2</v>
      </c>
      <c r="L23" s="311">
        <f t="shared" si="1"/>
        <v>0.86880491169638796</v>
      </c>
      <c r="M23" s="46" t="str">
        <f t="shared" si="0"/>
        <v>B</v>
      </c>
    </row>
    <row r="24" spans="1:43" s="14" customFormat="1" ht="15" customHeight="1">
      <c r="A24" s="443" t="s">
        <v>1317</v>
      </c>
      <c r="B24" s="237" t="s">
        <v>15</v>
      </c>
      <c r="C24" s="237" t="s">
        <v>814</v>
      </c>
      <c r="D24" s="431" t="s">
        <v>815</v>
      </c>
      <c r="E24" s="237" t="s">
        <v>811</v>
      </c>
      <c r="F24" s="441">
        <v>108917.98</v>
      </c>
      <c r="G24" s="448">
        <v>0.83</v>
      </c>
      <c r="H24" s="446">
        <v>0.2409</v>
      </c>
      <c r="I24" s="432">
        <v>1.03</v>
      </c>
      <c r="J24" s="432">
        <v>112185.52</v>
      </c>
      <c r="K24" s="674">
        <v>8.6876717972165091E-3</v>
      </c>
      <c r="L24" s="311">
        <f t="shared" si="1"/>
        <v>0.87749258349360448</v>
      </c>
      <c r="M24" s="46" t="str">
        <f t="shared" si="0"/>
        <v>B</v>
      </c>
    </row>
    <row r="25" spans="1:43" s="14" customFormat="1" ht="15" customHeight="1">
      <c r="A25" s="443" t="s">
        <v>884</v>
      </c>
      <c r="B25" s="237" t="s">
        <v>272</v>
      </c>
      <c r="C25" s="237">
        <v>57</v>
      </c>
      <c r="D25" s="431" t="s">
        <v>1418</v>
      </c>
      <c r="E25" s="237" t="s">
        <v>417</v>
      </c>
      <c r="F25" s="441">
        <v>8593.9500000000007</v>
      </c>
      <c r="G25" s="448">
        <v>10.3</v>
      </c>
      <c r="H25" s="446">
        <v>0.2409</v>
      </c>
      <c r="I25" s="432">
        <v>12.78</v>
      </c>
      <c r="J25" s="432">
        <v>109830.68</v>
      </c>
      <c r="K25" s="674">
        <v>8.5053124601562769E-3</v>
      </c>
      <c r="L25" s="311">
        <f t="shared" si="1"/>
        <v>0.88599789595376077</v>
      </c>
      <c r="M25" s="46" t="str">
        <f t="shared" si="0"/>
        <v>B</v>
      </c>
    </row>
    <row r="26" spans="1:43" s="14" customFormat="1" ht="15" customHeight="1">
      <c r="A26" s="443" t="s">
        <v>727</v>
      </c>
      <c r="B26" s="237" t="s">
        <v>273</v>
      </c>
      <c r="C26" s="237">
        <v>8</v>
      </c>
      <c r="D26" s="431" t="s">
        <v>836</v>
      </c>
      <c r="E26" s="237" t="s">
        <v>417</v>
      </c>
      <c r="F26" s="441">
        <v>1720.15</v>
      </c>
      <c r="G26" s="448">
        <v>52.5</v>
      </c>
      <c r="H26" s="446">
        <v>0.15279999999999999</v>
      </c>
      <c r="I26" s="432">
        <v>60.52</v>
      </c>
      <c r="J26" s="432">
        <v>104103.48</v>
      </c>
      <c r="K26" s="674">
        <v>8.0617968093216752E-3</v>
      </c>
      <c r="L26" s="311">
        <f t="shared" si="1"/>
        <v>0.89405969276308239</v>
      </c>
      <c r="M26" s="46" t="str">
        <f t="shared" si="0"/>
        <v>B</v>
      </c>
    </row>
    <row r="27" spans="1:43" s="14" customFormat="1" ht="15" customHeight="1">
      <c r="A27" s="443" t="s">
        <v>1016</v>
      </c>
      <c r="B27" s="237" t="s">
        <v>15</v>
      </c>
      <c r="C27" s="237">
        <v>2003831</v>
      </c>
      <c r="D27" s="431" t="s">
        <v>1425</v>
      </c>
      <c r="E27" s="237" t="s">
        <v>167</v>
      </c>
      <c r="F27" s="441">
        <v>119</v>
      </c>
      <c r="G27" s="448">
        <v>696.87</v>
      </c>
      <c r="H27" s="446">
        <v>0.2409</v>
      </c>
      <c r="I27" s="432">
        <v>864.75</v>
      </c>
      <c r="J27" s="432">
        <v>102905.25</v>
      </c>
      <c r="K27" s="674">
        <v>7.96900560973033E-3</v>
      </c>
      <c r="L27" s="311">
        <f t="shared" si="1"/>
        <v>0.90202869837281274</v>
      </c>
      <c r="M27" s="46" t="str">
        <f t="shared" si="0"/>
        <v>B</v>
      </c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</row>
    <row r="28" spans="1:43" s="29" customFormat="1" ht="15" customHeight="1">
      <c r="A28" s="443" t="s">
        <v>85</v>
      </c>
      <c r="B28" s="237" t="s">
        <v>273</v>
      </c>
      <c r="C28" s="237">
        <v>4</v>
      </c>
      <c r="D28" s="431" t="s">
        <v>1396</v>
      </c>
      <c r="E28" s="237" t="s">
        <v>589</v>
      </c>
      <c r="F28" s="441">
        <v>24.91</v>
      </c>
      <c r="G28" s="432">
        <v>3438.88</v>
      </c>
      <c r="H28" s="446">
        <v>0.15279999999999999</v>
      </c>
      <c r="I28" s="432">
        <v>3964.34</v>
      </c>
      <c r="J28" s="432">
        <v>98751.71</v>
      </c>
      <c r="K28" s="674">
        <v>7.6473545417795772E-3</v>
      </c>
      <c r="L28" s="311">
        <f t="shared" si="1"/>
        <v>0.9096760529145923</v>
      </c>
      <c r="M28" s="46" t="str">
        <f t="shared" si="0"/>
        <v>B</v>
      </c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</row>
    <row r="29" spans="1:43" s="14" customFormat="1" ht="15" customHeight="1">
      <c r="A29" s="443" t="s">
        <v>534</v>
      </c>
      <c r="B29" s="237" t="s">
        <v>273</v>
      </c>
      <c r="C29" s="237">
        <v>7</v>
      </c>
      <c r="D29" s="431" t="s">
        <v>820</v>
      </c>
      <c r="E29" s="237" t="s">
        <v>589</v>
      </c>
      <c r="F29" s="441">
        <v>368.26</v>
      </c>
      <c r="G29" s="432">
        <v>205.99</v>
      </c>
      <c r="H29" s="446">
        <v>0.15279999999999999</v>
      </c>
      <c r="I29" s="432">
        <v>237.47</v>
      </c>
      <c r="J29" s="432">
        <v>87450.7</v>
      </c>
      <c r="K29" s="674">
        <v>6.7722017960681717E-3</v>
      </c>
      <c r="L29" s="311">
        <f t="shared" si="1"/>
        <v>0.91644825471066049</v>
      </c>
      <c r="M29" s="46" t="str">
        <f t="shared" si="0"/>
        <v>B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</row>
    <row r="30" spans="1:43" s="14" customFormat="1" ht="15" customHeight="1">
      <c r="A30" s="443" t="s">
        <v>886</v>
      </c>
      <c r="B30" s="237" t="s">
        <v>15</v>
      </c>
      <c r="C30" s="237">
        <v>5915407</v>
      </c>
      <c r="D30" s="431" t="s">
        <v>1417</v>
      </c>
      <c r="E30" s="237" t="s">
        <v>589</v>
      </c>
      <c r="F30" s="441">
        <v>18906.689999999999</v>
      </c>
      <c r="G30" s="432">
        <v>3.04</v>
      </c>
      <c r="H30" s="446">
        <v>0.2409</v>
      </c>
      <c r="I30" s="432">
        <v>3.77</v>
      </c>
      <c r="J30" s="432">
        <v>71278.22</v>
      </c>
      <c r="K30" s="674">
        <v>5.519801322396988E-3</v>
      </c>
      <c r="L30" s="311">
        <f t="shared" si="1"/>
        <v>0.92196805603305743</v>
      </c>
      <c r="M30" s="46" t="str">
        <f t="shared" si="0"/>
        <v>B</v>
      </c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</row>
    <row r="31" spans="1:43" s="14" customFormat="1" ht="15" customHeight="1">
      <c r="A31" s="443" t="s">
        <v>929</v>
      </c>
      <c r="B31" s="237" t="s">
        <v>15</v>
      </c>
      <c r="C31" s="237">
        <v>5213400</v>
      </c>
      <c r="D31" s="431" t="s">
        <v>1435</v>
      </c>
      <c r="E31" s="237" t="s">
        <v>413</v>
      </c>
      <c r="F31" s="441">
        <v>2803.87</v>
      </c>
      <c r="G31" s="432">
        <v>20.14</v>
      </c>
      <c r="H31" s="446">
        <v>0.2409</v>
      </c>
      <c r="I31" s="432">
        <v>24.99</v>
      </c>
      <c r="J31" s="432">
        <v>70068.710000000006</v>
      </c>
      <c r="K31" s="674">
        <v>5.4261365970790388E-3</v>
      </c>
      <c r="L31" s="311">
        <f t="shared" si="1"/>
        <v>0.92739419263013645</v>
      </c>
      <c r="M31" s="46" t="str">
        <f t="shared" si="0"/>
        <v>B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</row>
    <row r="32" spans="1:43" s="14" customFormat="1" ht="15" customHeight="1">
      <c r="A32" s="443" t="s">
        <v>1253</v>
      </c>
      <c r="B32" s="237" t="s">
        <v>15</v>
      </c>
      <c r="C32" s="237">
        <v>705314</v>
      </c>
      <c r="D32" s="431" t="s">
        <v>1434</v>
      </c>
      <c r="E32" s="237" t="s">
        <v>414</v>
      </c>
      <c r="F32" s="441">
        <v>4</v>
      </c>
      <c r="G32" s="432">
        <v>14024.21</v>
      </c>
      <c r="H32" s="446">
        <v>0.2409</v>
      </c>
      <c r="I32" s="432">
        <v>17402.64</v>
      </c>
      <c r="J32" s="432">
        <v>69610.559999999998</v>
      </c>
      <c r="K32" s="674">
        <v>5.390657358458094E-3</v>
      </c>
      <c r="L32" s="311">
        <f t="shared" si="1"/>
        <v>0.93278484998859457</v>
      </c>
      <c r="M32" s="46" t="str">
        <f t="shared" si="0"/>
        <v>B</v>
      </c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</row>
    <row r="33" spans="1:43" s="14" customFormat="1" ht="15" customHeight="1">
      <c r="A33" s="443" t="s">
        <v>1028</v>
      </c>
      <c r="B33" s="237" t="s">
        <v>272</v>
      </c>
      <c r="C33" s="237">
        <v>42</v>
      </c>
      <c r="D33" s="431" t="s">
        <v>669</v>
      </c>
      <c r="E33" s="237" t="s">
        <v>417</v>
      </c>
      <c r="F33" s="441">
        <v>45.96</v>
      </c>
      <c r="G33" s="432">
        <v>818.59</v>
      </c>
      <c r="H33" s="446">
        <v>0.2409</v>
      </c>
      <c r="I33" s="432">
        <v>1015.79</v>
      </c>
      <c r="J33" s="432">
        <v>46685.71</v>
      </c>
      <c r="K33" s="674">
        <v>3.615351839524644E-3</v>
      </c>
      <c r="L33" s="311">
        <f t="shared" si="1"/>
        <v>0.93640020182811923</v>
      </c>
      <c r="M33" s="46" t="str">
        <f t="shared" si="0"/>
        <v>B</v>
      </c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</row>
    <row r="34" spans="1:43" s="14" customFormat="1" ht="15" customHeight="1">
      <c r="A34" s="443" t="s">
        <v>1249</v>
      </c>
      <c r="B34" s="237" t="s">
        <v>15</v>
      </c>
      <c r="C34" s="237">
        <v>4011352</v>
      </c>
      <c r="D34" s="431" t="s">
        <v>812</v>
      </c>
      <c r="E34" s="237" t="s">
        <v>413</v>
      </c>
      <c r="F34" s="441">
        <v>55344.46</v>
      </c>
      <c r="G34" s="432">
        <v>0.68</v>
      </c>
      <c r="H34" s="446">
        <v>0.2409</v>
      </c>
      <c r="I34" s="432">
        <v>0.84</v>
      </c>
      <c r="J34" s="432">
        <v>46489.35</v>
      </c>
      <c r="K34" s="674">
        <v>3.6001456771419995E-3</v>
      </c>
      <c r="L34" s="311">
        <f t="shared" si="1"/>
        <v>0.94000034750526118</v>
      </c>
      <c r="M34" s="46" t="str">
        <f t="shared" si="0"/>
        <v>B</v>
      </c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</row>
    <row r="35" spans="1:43" s="14" customFormat="1" ht="15" customHeight="1">
      <c r="A35" s="443" t="s">
        <v>1134</v>
      </c>
      <c r="B35" s="237" t="s">
        <v>15</v>
      </c>
      <c r="C35" s="237">
        <v>2003827</v>
      </c>
      <c r="D35" s="431" t="s">
        <v>1404</v>
      </c>
      <c r="E35" s="237" t="s">
        <v>167</v>
      </c>
      <c r="F35" s="441">
        <v>64</v>
      </c>
      <c r="G35" s="432">
        <v>512.03</v>
      </c>
      <c r="H35" s="446">
        <v>0.2409</v>
      </c>
      <c r="I35" s="432">
        <v>635.38</v>
      </c>
      <c r="J35" s="432">
        <v>40664.32</v>
      </c>
      <c r="K35" s="674">
        <v>3.1490540491944706E-3</v>
      </c>
      <c r="L35" s="311">
        <f t="shared" si="1"/>
        <v>0.9431494015544557</v>
      </c>
      <c r="M35" s="46" t="str">
        <f t="shared" si="0"/>
        <v>B</v>
      </c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</row>
    <row r="36" spans="1:43" s="14" customFormat="1" ht="15" customHeight="1">
      <c r="A36" s="443" t="s">
        <v>116</v>
      </c>
      <c r="B36" s="237" t="s">
        <v>15</v>
      </c>
      <c r="C36" s="237">
        <v>2003864</v>
      </c>
      <c r="D36" s="431" t="s">
        <v>1422</v>
      </c>
      <c r="E36" s="237" t="s">
        <v>162</v>
      </c>
      <c r="F36" s="441">
        <v>2160</v>
      </c>
      <c r="G36" s="432">
        <v>14.75</v>
      </c>
      <c r="H36" s="446">
        <v>0.2409</v>
      </c>
      <c r="I36" s="432">
        <v>18.3</v>
      </c>
      <c r="J36" s="432">
        <v>39528</v>
      </c>
      <c r="K36" s="674">
        <v>3.0610571738703372E-3</v>
      </c>
      <c r="L36" s="311">
        <f t="shared" si="1"/>
        <v>0.94621045872832599</v>
      </c>
      <c r="M36" s="46" t="str">
        <f t="shared" si="0"/>
        <v>B</v>
      </c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</row>
    <row r="37" spans="1:43" s="14" customFormat="1" ht="15" customHeight="1">
      <c r="A37" s="443" t="s">
        <v>1296</v>
      </c>
      <c r="B37" s="237" t="s">
        <v>15</v>
      </c>
      <c r="C37" s="237">
        <v>4915732</v>
      </c>
      <c r="D37" s="431" t="s">
        <v>1413</v>
      </c>
      <c r="E37" s="237" t="s">
        <v>167</v>
      </c>
      <c r="F37" s="441">
        <v>3425.9</v>
      </c>
      <c r="G37" s="432">
        <v>9.16</v>
      </c>
      <c r="H37" s="446">
        <v>0.2409</v>
      </c>
      <c r="I37" s="432">
        <v>11.37</v>
      </c>
      <c r="J37" s="432">
        <v>38952.480000000003</v>
      </c>
      <c r="K37" s="674">
        <v>3.0164887761597054E-3</v>
      </c>
      <c r="L37" s="311">
        <f t="shared" si="1"/>
        <v>0.94922694750448566</v>
      </c>
      <c r="M37" s="46" t="str">
        <f t="shared" si="0"/>
        <v>B</v>
      </c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</row>
    <row r="38" spans="1:43" s="14" customFormat="1" ht="15" customHeight="1">
      <c r="A38" s="443" t="s">
        <v>876</v>
      </c>
      <c r="B38" s="237" t="s">
        <v>15</v>
      </c>
      <c r="C38" s="237">
        <v>5915321</v>
      </c>
      <c r="D38" s="431" t="s">
        <v>1411</v>
      </c>
      <c r="E38" s="237" t="s">
        <v>811</v>
      </c>
      <c r="F38" s="441">
        <v>42315.77</v>
      </c>
      <c r="G38" s="432">
        <v>0.69</v>
      </c>
      <c r="H38" s="446">
        <v>0.2409</v>
      </c>
      <c r="I38" s="432">
        <v>0.86</v>
      </c>
      <c r="J38" s="432">
        <v>36391.56</v>
      </c>
      <c r="K38" s="674">
        <v>2.8181705577396479E-3</v>
      </c>
      <c r="L38" s="311">
        <f t="shared" si="1"/>
        <v>0.95204511806222536</v>
      </c>
      <c r="M38" s="46" t="str">
        <f t="shared" si="0"/>
        <v>C</v>
      </c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</row>
    <row r="39" spans="1:43" s="14" customFormat="1" ht="15" customHeight="1">
      <c r="A39" s="443" t="s">
        <v>1199</v>
      </c>
      <c r="B39" s="237" t="s">
        <v>272</v>
      </c>
      <c r="C39" s="237">
        <v>37</v>
      </c>
      <c r="D39" s="431" t="s">
        <v>1432</v>
      </c>
      <c r="E39" s="237" t="s">
        <v>414</v>
      </c>
      <c r="F39" s="441">
        <v>4</v>
      </c>
      <c r="G39" s="432">
        <v>6513.5400000000009</v>
      </c>
      <c r="H39" s="446">
        <v>0.2409</v>
      </c>
      <c r="I39" s="432">
        <v>8082.65</v>
      </c>
      <c r="J39" s="432">
        <v>32330.6</v>
      </c>
      <c r="K39" s="674">
        <v>2.5036889057258732E-3</v>
      </c>
      <c r="L39" s="311">
        <f t="shared" si="1"/>
        <v>0.95454880696795119</v>
      </c>
      <c r="M39" s="46" t="str">
        <f t="shared" si="0"/>
        <v>C</v>
      </c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</row>
    <row r="40" spans="1:43" s="14" customFormat="1" ht="15" customHeight="1">
      <c r="A40" s="443" t="s">
        <v>1250</v>
      </c>
      <c r="B40" s="237" t="s">
        <v>15</v>
      </c>
      <c r="C40" s="237">
        <v>4011353</v>
      </c>
      <c r="D40" s="431" t="s">
        <v>813</v>
      </c>
      <c r="E40" s="237" t="s">
        <v>413</v>
      </c>
      <c r="F40" s="441">
        <v>55344.46</v>
      </c>
      <c r="G40" s="432">
        <v>0.47</v>
      </c>
      <c r="H40" s="446">
        <v>0.2409</v>
      </c>
      <c r="I40" s="432">
        <v>0.57999999999999996</v>
      </c>
      <c r="J40" s="432">
        <v>32099.79</v>
      </c>
      <c r="K40" s="674">
        <v>2.4858149276267786E-3</v>
      </c>
      <c r="L40" s="311">
        <f t="shared" si="1"/>
        <v>0.95703462189557797</v>
      </c>
      <c r="M40" s="46" t="str">
        <f t="shared" si="0"/>
        <v>C</v>
      </c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</row>
    <row r="41" spans="1:43" s="14" customFormat="1" ht="15" customHeight="1">
      <c r="A41" s="443" t="s">
        <v>1012</v>
      </c>
      <c r="B41" s="237" t="s">
        <v>272</v>
      </c>
      <c r="C41" s="237">
        <v>51</v>
      </c>
      <c r="D41" s="431" t="s">
        <v>1194</v>
      </c>
      <c r="E41" s="237" t="s">
        <v>167</v>
      </c>
      <c r="F41" s="441">
        <v>43</v>
      </c>
      <c r="G41" s="432">
        <v>598.74</v>
      </c>
      <c r="H41" s="446">
        <v>0.2409</v>
      </c>
      <c r="I41" s="432">
        <v>742.98</v>
      </c>
      <c r="J41" s="432">
        <v>31948.14</v>
      </c>
      <c r="K41" s="674">
        <v>2.4740711176587196E-3</v>
      </c>
      <c r="L41" s="311">
        <f t="shared" si="1"/>
        <v>0.95950869301323671</v>
      </c>
      <c r="M41" s="46" t="str">
        <f t="shared" si="0"/>
        <v>C</v>
      </c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</row>
    <row r="42" spans="1:43" s="14" customFormat="1" ht="15" customHeight="1">
      <c r="A42" s="443" t="s">
        <v>1015</v>
      </c>
      <c r="B42" s="237" t="s">
        <v>15</v>
      </c>
      <c r="C42" s="237">
        <v>2003823</v>
      </c>
      <c r="D42" s="431" t="s">
        <v>1403</v>
      </c>
      <c r="E42" s="237" t="s">
        <v>167</v>
      </c>
      <c r="F42" s="441">
        <v>64</v>
      </c>
      <c r="G42" s="432">
        <v>352.44</v>
      </c>
      <c r="H42" s="446">
        <v>0.2409</v>
      </c>
      <c r="I42" s="432">
        <v>437.34</v>
      </c>
      <c r="J42" s="432">
        <v>27989.759999999998</v>
      </c>
      <c r="K42" s="674">
        <v>2.1675332838218225E-3</v>
      </c>
      <c r="L42" s="311">
        <f t="shared" si="1"/>
        <v>0.96167622629705851</v>
      </c>
      <c r="M42" s="46" t="str">
        <f t="shared" si="0"/>
        <v>C</v>
      </c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</row>
    <row r="43" spans="1:43" s="14" customFormat="1" ht="15" customHeight="1">
      <c r="A43" s="443" t="s">
        <v>1135</v>
      </c>
      <c r="B43" s="237" t="s">
        <v>15</v>
      </c>
      <c r="C43" s="237">
        <v>2003835</v>
      </c>
      <c r="D43" s="431" t="s">
        <v>1405</v>
      </c>
      <c r="E43" s="237" t="s">
        <v>167</v>
      </c>
      <c r="F43" s="441">
        <v>22</v>
      </c>
      <c r="G43" s="432">
        <v>916.09</v>
      </c>
      <c r="H43" s="446">
        <v>0.2409</v>
      </c>
      <c r="I43" s="432">
        <v>1136.78</v>
      </c>
      <c r="J43" s="432">
        <v>25009.16</v>
      </c>
      <c r="K43" s="674">
        <v>1.93671495219771E-3</v>
      </c>
      <c r="L43" s="311">
        <f t="shared" si="1"/>
        <v>0.96361294124925623</v>
      </c>
      <c r="M43" s="46" t="str">
        <f t="shared" si="0"/>
        <v>C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</row>
    <row r="44" spans="1:43" s="14" customFormat="1" ht="15" customHeight="1">
      <c r="A44" s="443" t="s">
        <v>1239</v>
      </c>
      <c r="B44" s="237" t="s">
        <v>272</v>
      </c>
      <c r="C44" s="237">
        <v>5</v>
      </c>
      <c r="D44" s="431" t="s">
        <v>841</v>
      </c>
      <c r="E44" s="237" t="s">
        <v>414</v>
      </c>
      <c r="F44" s="441">
        <v>1</v>
      </c>
      <c r="G44" s="432">
        <v>20039.419999999998</v>
      </c>
      <c r="H44" s="446">
        <v>0.2409</v>
      </c>
      <c r="I44" s="432">
        <v>24866.92</v>
      </c>
      <c r="J44" s="432">
        <v>24866.92</v>
      </c>
      <c r="K44" s="674">
        <v>1.9256998547373953E-3</v>
      </c>
      <c r="L44" s="311">
        <f t="shared" si="1"/>
        <v>0.96553864110399368</v>
      </c>
      <c r="M44" s="46" t="str">
        <f t="shared" si="0"/>
        <v>C</v>
      </c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</row>
    <row r="45" spans="1:43" s="14" customFormat="1" ht="15" customHeight="1">
      <c r="A45" s="443" t="s">
        <v>1297</v>
      </c>
      <c r="B45" s="237" t="s">
        <v>272</v>
      </c>
      <c r="C45" s="237">
        <v>6</v>
      </c>
      <c r="D45" s="431" t="s">
        <v>764</v>
      </c>
      <c r="E45" s="237" t="s">
        <v>414</v>
      </c>
      <c r="F45" s="441">
        <v>1</v>
      </c>
      <c r="G45" s="432">
        <v>19603.2</v>
      </c>
      <c r="H45" s="446">
        <v>0.2409</v>
      </c>
      <c r="I45" s="432">
        <v>24325.61</v>
      </c>
      <c r="J45" s="432">
        <v>24325.61</v>
      </c>
      <c r="K45" s="674">
        <v>1.8837806870894559E-3</v>
      </c>
      <c r="L45" s="311">
        <f t="shared" si="1"/>
        <v>0.96742242179108318</v>
      </c>
      <c r="M45" s="46" t="str">
        <f t="shared" si="0"/>
        <v>C</v>
      </c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</row>
    <row r="46" spans="1:43" s="14" customFormat="1" ht="15" customHeight="1">
      <c r="A46" s="443" t="s">
        <v>1252</v>
      </c>
      <c r="B46" s="237" t="s">
        <v>272</v>
      </c>
      <c r="C46" s="237">
        <v>39</v>
      </c>
      <c r="D46" s="431" t="s">
        <v>1433</v>
      </c>
      <c r="E46" s="237" t="s">
        <v>414</v>
      </c>
      <c r="F46" s="441">
        <v>2</v>
      </c>
      <c r="G46" s="432">
        <v>9205.3799999999992</v>
      </c>
      <c r="H46" s="446">
        <v>0.2409</v>
      </c>
      <c r="I46" s="432">
        <v>11422.96</v>
      </c>
      <c r="J46" s="432">
        <v>22845.919999999998</v>
      </c>
      <c r="K46" s="674">
        <v>1.7691931620539315E-3</v>
      </c>
      <c r="L46" s="311">
        <f t="shared" si="1"/>
        <v>0.9691916149531371</v>
      </c>
      <c r="M46" s="46" t="str">
        <f t="shared" si="0"/>
        <v>C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</row>
    <row r="47" spans="1:43" s="14" customFormat="1" ht="15" customHeight="1">
      <c r="A47" s="443" t="s">
        <v>1138</v>
      </c>
      <c r="B47" s="237" t="s">
        <v>272</v>
      </c>
      <c r="C47" s="237">
        <v>41</v>
      </c>
      <c r="D47" s="431" t="s">
        <v>1429</v>
      </c>
      <c r="E47" s="237" t="s">
        <v>414</v>
      </c>
      <c r="F47" s="441">
        <v>4</v>
      </c>
      <c r="G47" s="432">
        <v>4576.0200000000004</v>
      </c>
      <c r="H47" s="446">
        <v>0.2409</v>
      </c>
      <c r="I47" s="432">
        <v>5678.38</v>
      </c>
      <c r="J47" s="432">
        <v>22713.52</v>
      </c>
      <c r="K47" s="674">
        <v>1.7589400763976771E-3</v>
      </c>
      <c r="L47" s="311">
        <f t="shared" si="1"/>
        <v>0.97095055502953476</v>
      </c>
      <c r="M47" s="46" t="str">
        <f t="shared" si="0"/>
        <v>C</v>
      </c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</row>
    <row r="48" spans="1:43" s="14" customFormat="1" ht="15" customHeight="1">
      <c r="A48" s="443" t="s">
        <v>1200</v>
      </c>
      <c r="B48" s="237" t="s">
        <v>272</v>
      </c>
      <c r="C48" s="237">
        <v>38</v>
      </c>
      <c r="D48" s="431" t="s">
        <v>1211</v>
      </c>
      <c r="E48" s="237" t="s">
        <v>414</v>
      </c>
      <c r="F48" s="441">
        <v>2</v>
      </c>
      <c r="G48" s="432">
        <v>7894.5499999999993</v>
      </c>
      <c r="H48" s="446">
        <v>0.2409</v>
      </c>
      <c r="I48" s="432">
        <v>9796.35</v>
      </c>
      <c r="J48" s="432">
        <v>19592.7</v>
      </c>
      <c r="K48" s="674">
        <v>1.5172630765657093E-3</v>
      </c>
      <c r="L48" s="311">
        <f t="shared" si="1"/>
        <v>0.9724678181061005</v>
      </c>
      <c r="M48" s="46" t="str">
        <f t="shared" si="0"/>
        <v>C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</row>
    <row r="49" spans="1:43" s="14" customFormat="1" ht="15" customHeight="1">
      <c r="A49" s="443" t="s">
        <v>1128</v>
      </c>
      <c r="B49" s="237" t="s">
        <v>272</v>
      </c>
      <c r="C49" s="237">
        <v>34</v>
      </c>
      <c r="D49" s="431" t="s">
        <v>1431</v>
      </c>
      <c r="E49" s="237" t="s">
        <v>414</v>
      </c>
      <c r="F49" s="441">
        <v>6</v>
      </c>
      <c r="G49" s="432">
        <v>2590.0699999999997</v>
      </c>
      <c r="H49" s="446">
        <v>0.2409</v>
      </c>
      <c r="I49" s="432">
        <v>3214.02</v>
      </c>
      <c r="J49" s="432">
        <v>19284.12</v>
      </c>
      <c r="K49" s="674">
        <v>1.4933665722469249E-3</v>
      </c>
      <c r="L49" s="311">
        <f t="shared" si="1"/>
        <v>0.97396118467834747</v>
      </c>
      <c r="M49" s="46" t="str">
        <f t="shared" si="0"/>
        <v>C</v>
      </c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</row>
    <row r="50" spans="1:43" s="14" customFormat="1" ht="15" customHeight="1">
      <c r="A50" s="443" t="s">
        <v>49</v>
      </c>
      <c r="B50" s="237" t="s">
        <v>273</v>
      </c>
      <c r="C50" s="237">
        <v>3</v>
      </c>
      <c r="D50" s="431" t="s">
        <v>1401</v>
      </c>
      <c r="E50" s="237" t="s">
        <v>589</v>
      </c>
      <c r="F50" s="441">
        <v>66.41</v>
      </c>
      <c r="G50" s="432">
        <v>243.3</v>
      </c>
      <c r="H50" s="446">
        <v>0.15279999999999999</v>
      </c>
      <c r="I50" s="432">
        <v>280.48</v>
      </c>
      <c r="J50" s="432">
        <v>18626.68</v>
      </c>
      <c r="K50" s="674">
        <v>1.4424542713870453E-3</v>
      </c>
      <c r="L50" s="311">
        <f t="shared" si="1"/>
        <v>0.97540363894973448</v>
      </c>
      <c r="M50" s="46" t="str">
        <f t="shared" si="0"/>
        <v>C</v>
      </c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</row>
    <row r="51" spans="1:43" s="14" customFormat="1" ht="15" customHeight="1">
      <c r="A51" s="443" t="s">
        <v>117</v>
      </c>
      <c r="B51" s="237" t="s">
        <v>531</v>
      </c>
      <c r="C51" s="237">
        <v>50602</v>
      </c>
      <c r="D51" s="431" t="s">
        <v>1272</v>
      </c>
      <c r="E51" s="237" t="s">
        <v>413</v>
      </c>
      <c r="F51" s="441">
        <v>569.77</v>
      </c>
      <c r="G51" s="432">
        <v>23.76</v>
      </c>
      <c r="H51" s="446">
        <v>0.2409</v>
      </c>
      <c r="I51" s="432">
        <v>29.48</v>
      </c>
      <c r="J51" s="432">
        <v>16796.82</v>
      </c>
      <c r="K51" s="674">
        <v>1.3007495031169996E-3</v>
      </c>
      <c r="L51" s="311">
        <f t="shared" si="1"/>
        <v>0.97670438845285146</v>
      </c>
      <c r="M51" s="46" t="str">
        <f t="shared" si="0"/>
        <v>C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</row>
    <row r="52" spans="1:43" s="14" customFormat="1" ht="15" customHeight="1">
      <c r="A52" s="443" t="s">
        <v>1136</v>
      </c>
      <c r="B52" s="237" t="s">
        <v>272</v>
      </c>
      <c r="C52" s="237">
        <v>54</v>
      </c>
      <c r="D52" s="431" t="s">
        <v>1219</v>
      </c>
      <c r="E52" s="237" t="s">
        <v>413</v>
      </c>
      <c r="F52" s="441">
        <v>60.9</v>
      </c>
      <c r="G52" s="432">
        <v>213.95</v>
      </c>
      <c r="H52" s="446">
        <v>0.2409</v>
      </c>
      <c r="I52" s="432">
        <v>265.49</v>
      </c>
      <c r="J52" s="432">
        <v>16168.34</v>
      </c>
      <c r="K52" s="674">
        <v>1.2520798711438657E-3</v>
      </c>
      <c r="L52" s="311">
        <f t="shared" si="1"/>
        <v>0.9779564683239953</v>
      </c>
      <c r="M52" s="46" t="str">
        <f t="shared" si="0"/>
        <v>C</v>
      </c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</row>
    <row r="53" spans="1:43" s="14" customFormat="1" ht="15" customHeight="1">
      <c r="A53" s="443" t="s">
        <v>528</v>
      </c>
      <c r="B53" s="237" t="s">
        <v>272</v>
      </c>
      <c r="C53" s="237">
        <v>2</v>
      </c>
      <c r="D53" s="431" t="s">
        <v>869</v>
      </c>
      <c r="E53" s="237" t="s">
        <v>414</v>
      </c>
      <c r="F53" s="441">
        <v>1</v>
      </c>
      <c r="G53" s="432">
        <v>12896.8</v>
      </c>
      <c r="H53" s="446">
        <v>0.2409</v>
      </c>
      <c r="I53" s="432">
        <v>16003.64</v>
      </c>
      <c r="J53" s="432">
        <v>16003.64</v>
      </c>
      <c r="K53" s="674">
        <v>1.2393254662527394E-3</v>
      </c>
      <c r="L53" s="311">
        <f t="shared" si="1"/>
        <v>0.97919579379024801</v>
      </c>
      <c r="M53" s="46" t="str">
        <f t="shared" si="0"/>
        <v>C</v>
      </c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</row>
    <row r="54" spans="1:43" s="14" customFormat="1" ht="15" customHeight="1">
      <c r="A54" s="443" t="s">
        <v>1008</v>
      </c>
      <c r="B54" s="237" t="s">
        <v>272</v>
      </c>
      <c r="C54" s="237">
        <v>47</v>
      </c>
      <c r="D54" s="431" t="s">
        <v>1189</v>
      </c>
      <c r="E54" s="237" t="s">
        <v>167</v>
      </c>
      <c r="F54" s="441">
        <v>33</v>
      </c>
      <c r="G54" s="432">
        <v>330.53999999999996</v>
      </c>
      <c r="H54" s="446">
        <v>0.2409</v>
      </c>
      <c r="I54" s="432">
        <v>410.17</v>
      </c>
      <c r="J54" s="432">
        <v>13535.61</v>
      </c>
      <c r="K54" s="674">
        <v>1.0482006702390982E-3</v>
      </c>
      <c r="L54" s="311">
        <f t="shared" si="1"/>
        <v>0.98024399446048716</v>
      </c>
      <c r="M54" s="46" t="str">
        <f t="shared" si="0"/>
        <v>C</v>
      </c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</row>
    <row r="55" spans="1:43" s="14" customFormat="1" ht="15" customHeight="1">
      <c r="A55" s="443" t="s">
        <v>1125</v>
      </c>
      <c r="B55" s="237" t="s">
        <v>15</v>
      </c>
      <c r="C55" s="237">
        <v>5914389</v>
      </c>
      <c r="D55" s="431" t="s">
        <v>810</v>
      </c>
      <c r="E55" s="237" t="s">
        <v>811</v>
      </c>
      <c r="F55" s="441">
        <v>12477.04</v>
      </c>
      <c r="G55" s="432">
        <v>0.83</v>
      </c>
      <c r="H55" s="446">
        <v>0.2409</v>
      </c>
      <c r="I55" s="432">
        <v>1.03</v>
      </c>
      <c r="J55" s="432">
        <v>12851.35</v>
      </c>
      <c r="K55" s="674">
        <v>9.9521142257181128E-4</v>
      </c>
      <c r="L55" s="311">
        <f t="shared" si="1"/>
        <v>0.98123920588305902</v>
      </c>
      <c r="M55" s="46" t="str">
        <f t="shared" si="0"/>
        <v>C</v>
      </c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</row>
    <row r="56" spans="1:43" s="14" customFormat="1" ht="15" customHeight="1">
      <c r="A56" s="443" t="s">
        <v>877</v>
      </c>
      <c r="B56" s="237" t="s">
        <v>15</v>
      </c>
      <c r="C56" s="237">
        <v>5502978</v>
      </c>
      <c r="D56" s="431" t="s">
        <v>1414</v>
      </c>
      <c r="E56" s="237" t="s">
        <v>417</v>
      </c>
      <c r="F56" s="441">
        <v>1553.45</v>
      </c>
      <c r="G56" s="432">
        <v>6.06</v>
      </c>
      <c r="H56" s="446">
        <v>0.2409</v>
      </c>
      <c r="I56" s="432">
        <v>7.52</v>
      </c>
      <c r="J56" s="432">
        <v>11681.94</v>
      </c>
      <c r="K56" s="674">
        <v>9.0465205023585425E-4</v>
      </c>
      <c r="L56" s="311">
        <f t="shared" si="1"/>
        <v>0.98214385793329484</v>
      </c>
      <c r="M56" s="46" t="str">
        <f t="shared" si="0"/>
        <v>C</v>
      </c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</row>
    <row r="57" spans="1:43" s="14" customFormat="1" ht="15" customHeight="1">
      <c r="A57" s="443" t="s">
        <v>1011</v>
      </c>
      <c r="B57" s="237" t="s">
        <v>272</v>
      </c>
      <c r="C57" s="237">
        <v>50</v>
      </c>
      <c r="D57" s="431" t="s">
        <v>1193</v>
      </c>
      <c r="E57" s="237" t="s">
        <v>167</v>
      </c>
      <c r="F57" s="441">
        <v>22</v>
      </c>
      <c r="G57" s="432">
        <v>420.20000000000005</v>
      </c>
      <c r="H57" s="446">
        <v>0.2409</v>
      </c>
      <c r="I57" s="432">
        <v>521.42999999999995</v>
      </c>
      <c r="J57" s="432">
        <v>11471.46</v>
      </c>
      <c r="K57" s="674">
        <v>8.8835243189047295E-4</v>
      </c>
      <c r="L57" s="311">
        <f t="shared" si="1"/>
        <v>0.98303221036518529</v>
      </c>
      <c r="M57" s="46" t="str">
        <f t="shared" si="0"/>
        <v>C</v>
      </c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</row>
    <row r="58" spans="1:43" s="14" customFormat="1" ht="15" customHeight="1">
      <c r="A58" s="443" t="s">
        <v>1013</v>
      </c>
      <c r="B58" s="237" t="s">
        <v>272</v>
      </c>
      <c r="C58" s="237">
        <v>52</v>
      </c>
      <c r="D58" s="431" t="s">
        <v>1195</v>
      </c>
      <c r="E58" s="237" t="s">
        <v>167</v>
      </c>
      <c r="F58" s="441">
        <v>11</v>
      </c>
      <c r="G58" s="432">
        <v>834.80000000000007</v>
      </c>
      <c r="H58" s="446">
        <v>0.2409</v>
      </c>
      <c r="I58" s="432">
        <v>1035.9000000000001</v>
      </c>
      <c r="J58" s="432">
        <v>11394.9</v>
      </c>
      <c r="K58" s="674">
        <v>8.8242360834181097E-4</v>
      </c>
      <c r="L58" s="311">
        <f t="shared" si="1"/>
        <v>0.98391463397352708</v>
      </c>
      <c r="M58" s="46" t="str">
        <f t="shared" si="0"/>
        <v>C</v>
      </c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</row>
    <row r="59" spans="1:43" s="14" customFormat="1" ht="15" customHeight="1">
      <c r="A59" s="443" t="s">
        <v>1010</v>
      </c>
      <c r="B59" s="237" t="s">
        <v>272</v>
      </c>
      <c r="C59" s="237">
        <v>49</v>
      </c>
      <c r="D59" s="431" t="s">
        <v>1192</v>
      </c>
      <c r="E59" s="237" t="s">
        <v>167</v>
      </c>
      <c r="F59" s="441">
        <v>32</v>
      </c>
      <c r="G59" s="432">
        <v>271.39999999999998</v>
      </c>
      <c r="H59" s="446">
        <v>0.2409</v>
      </c>
      <c r="I59" s="432">
        <v>336.78</v>
      </c>
      <c r="J59" s="432">
        <v>10776.96</v>
      </c>
      <c r="K59" s="674">
        <v>8.3457019632953008E-4</v>
      </c>
      <c r="L59" s="311">
        <f t="shared" si="1"/>
        <v>0.98474920416985656</v>
      </c>
      <c r="M59" s="46" t="str">
        <f t="shared" si="0"/>
        <v>C</v>
      </c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</row>
    <row r="60" spans="1:43" s="14" customFormat="1" ht="15" customHeight="1">
      <c r="A60" s="443" t="s">
        <v>113</v>
      </c>
      <c r="B60" s="237" t="s">
        <v>15</v>
      </c>
      <c r="C60" s="237">
        <v>4805757</v>
      </c>
      <c r="D60" s="431" t="s">
        <v>1421</v>
      </c>
      <c r="E60" s="237" t="s">
        <v>417</v>
      </c>
      <c r="F60" s="441">
        <v>1157.27</v>
      </c>
      <c r="G60" s="432">
        <v>7.12</v>
      </c>
      <c r="H60" s="446">
        <v>0.2409</v>
      </c>
      <c r="I60" s="432">
        <v>8.84</v>
      </c>
      <c r="J60" s="432">
        <v>10230.27</v>
      </c>
      <c r="K60" s="674">
        <v>7.9223440027652542E-4</v>
      </c>
      <c r="L60" s="311">
        <f t="shared" si="1"/>
        <v>0.9855414385701331</v>
      </c>
      <c r="M60" s="46" t="str">
        <f t="shared" si="0"/>
        <v>C</v>
      </c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</row>
    <row r="61" spans="1:43" s="14" customFormat="1" ht="15" customHeight="1">
      <c r="A61" s="443" t="s">
        <v>1139</v>
      </c>
      <c r="B61" s="237" t="s">
        <v>272</v>
      </c>
      <c r="C61" s="237">
        <v>35</v>
      </c>
      <c r="D61" s="431" t="s">
        <v>1340</v>
      </c>
      <c r="E61" s="237" t="s">
        <v>414</v>
      </c>
      <c r="F61" s="441">
        <v>2</v>
      </c>
      <c r="G61" s="432">
        <v>3983.7599999999998</v>
      </c>
      <c r="H61" s="446">
        <v>0.2409</v>
      </c>
      <c r="I61" s="432">
        <v>4943.45</v>
      </c>
      <c r="J61" s="432">
        <v>9886.9</v>
      </c>
      <c r="K61" s="674">
        <v>7.6564375056513445E-4</v>
      </c>
      <c r="L61" s="311">
        <f t="shared" si="1"/>
        <v>0.98630708232069819</v>
      </c>
      <c r="M61" s="46" t="str">
        <f t="shared" si="0"/>
        <v>C</v>
      </c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</row>
    <row r="62" spans="1:43" s="14" customFormat="1" ht="15" customHeight="1">
      <c r="A62" s="443" t="s">
        <v>1288</v>
      </c>
      <c r="B62" s="237" t="s">
        <v>15</v>
      </c>
      <c r="C62" s="237">
        <v>5213440</v>
      </c>
      <c r="D62" s="431" t="s">
        <v>1440</v>
      </c>
      <c r="E62" s="237" t="s">
        <v>414</v>
      </c>
      <c r="F62" s="441">
        <v>27</v>
      </c>
      <c r="G62" s="432">
        <v>286.92</v>
      </c>
      <c r="H62" s="446">
        <v>0.2409</v>
      </c>
      <c r="I62" s="432">
        <v>356.04</v>
      </c>
      <c r="J62" s="432">
        <v>9613.08</v>
      </c>
      <c r="K62" s="674">
        <v>7.4443906843223693E-4</v>
      </c>
      <c r="L62" s="311">
        <f t="shared" si="1"/>
        <v>0.98705152138913044</v>
      </c>
      <c r="M62" s="46" t="str">
        <f t="shared" si="0"/>
        <v>C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</row>
    <row r="63" spans="1:43" s="14" customFormat="1" ht="15" customHeight="1">
      <c r="A63" s="443" t="s">
        <v>1014</v>
      </c>
      <c r="B63" s="237" t="s">
        <v>272</v>
      </c>
      <c r="C63" s="237">
        <v>43</v>
      </c>
      <c r="D63" s="431" t="s">
        <v>1409</v>
      </c>
      <c r="E63" s="237" t="s">
        <v>167</v>
      </c>
      <c r="F63" s="441">
        <v>40</v>
      </c>
      <c r="G63" s="432">
        <v>193.24</v>
      </c>
      <c r="H63" s="446">
        <v>0.2409</v>
      </c>
      <c r="I63" s="432">
        <v>239.79</v>
      </c>
      <c r="J63" s="432">
        <v>9591.6</v>
      </c>
      <c r="K63" s="674">
        <v>7.4277565242093519E-4</v>
      </c>
      <c r="L63" s="311">
        <f t="shared" si="1"/>
        <v>0.98779429704155142</v>
      </c>
      <c r="M63" s="46" t="str">
        <f t="shared" si="0"/>
        <v>C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</row>
    <row r="64" spans="1:43" s="14" customFormat="1" ht="15" customHeight="1">
      <c r="A64" s="443" t="s">
        <v>728</v>
      </c>
      <c r="B64" s="237" t="s">
        <v>15</v>
      </c>
      <c r="C64" s="237">
        <v>5914351</v>
      </c>
      <c r="D64" s="431" t="s">
        <v>1410</v>
      </c>
      <c r="E64" s="237" t="s">
        <v>589</v>
      </c>
      <c r="F64" s="441">
        <v>2580.23</v>
      </c>
      <c r="G64" s="432">
        <v>2.99</v>
      </c>
      <c r="H64" s="446">
        <v>0.2409</v>
      </c>
      <c r="I64" s="432">
        <v>3.71</v>
      </c>
      <c r="J64" s="432">
        <v>9572.65</v>
      </c>
      <c r="K64" s="674">
        <v>7.413081601763277E-4</v>
      </c>
      <c r="L64" s="311">
        <f t="shared" si="1"/>
        <v>0.98853560520172779</v>
      </c>
      <c r="M64" s="46" t="str">
        <f t="shared" si="0"/>
        <v>C</v>
      </c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</row>
    <row r="65" spans="1:43" s="14" customFormat="1" ht="15" customHeight="1">
      <c r="A65" s="443" t="s">
        <v>1295</v>
      </c>
      <c r="B65" s="237" t="s">
        <v>15</v>
      </c>
      <c r="C65" s="237">
        <v>4915727</v>
      </c>
      <c r="D65" s="431" t="s">
        <v>1412</v>
      </c>
      <c r="E65" s="237" t="s">
        <v>167</v>
      </c>
      <c r="F65" s="441">
        <v>602.09</v>
      </c>
      <c r="G65" s="432">
        <v>12.06</v>
      </c>
      <c r="H65" s="446">
        <v>0.2409</v>
      </c>
      <c r="I65" s="432">
        <v>14.97</v>
      </c>
      <c r="J65" s="432">
        <v>9013.2900000000009</v>
      </c>
      <c r="K65" s="674">
        <v>6.9799119648537172E-4</v>
      </c>
      <c r="L65" s="311">
        <f t="shared" si="1"/>
        <v>0.98923359639821318</v>
      </c>
      <c r="M65" s="46" t="str">
        <f t="shared" si="0"/>
        <v>C</v>
      </c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</row>
    <row r="66" spans="1:43" s="14" customFormat="1" ht="15" customHeight="1">
      <c r="A66" s="443" t="s">
        <v>1019</v>
      </c>
      <c r="B66" s="237" t="s">
        <v>15</v>
      </c>
      <c r="C66" s="237" t="s">
        <v>1241</v>
      </c>
      <c r="D66" s="431" t="s">
        <v>1242</v>
      </c>
      <c r="E66" s="237" t="s">
        <v>417</v>
      </c>
      <c r="F66" s="441">
        <v>61.99</v>
      </c>
      <c r="G66" s="432">
        <v>124.71040000000001</v>
      </c>
      <c r="H66" s="446">
        <v>0.15279999999999999</v>
      </c>
      <c r="I66" s="432">
        <v>143.77000000000001</v>
      </c>
      <c r="J66" s="432">
        <v>8912.2999999999993</v>
      </c>
      <c r="K66" s="674">
        <v>6.9017050826463778E-4</v>
      </c>
      <c r="L66" s="311">
        <f t="shared" si="1"/>
        <v>0.98992376690647776</v>
      </c>
      <c r="M66" s="46" t="str">
        <f t="shared" si="0"/>
        <v>C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</row>
    <row r="67" spans="1:43" s="14" customFormat="1" ht="15" customHeight="1">
      <c r="A67" s="443" t="s">
        <v>1316</v>
      </c>
      <c r="B67" s="237" t="s">
        <v>15</v>
      </c>
      <c r="C67" s="237">
        <v>5216111</v>
      </c>
      <c r="D67" s="431" t="s">
        <v>1441</v>
      </c>
      <c r="E67" s="237" t="s">
        <v>414</v>
      </c>
      <c r="F67" s="441">
        <v>49</v>
      </c>
      <c r="G67" s="432">
        <v>138</v>
      </c>
      <c r="H67" s="446">
        <v>0.2409</v>
      </c>
      <c r="I67" s="432">
        <v>171.24</v>
      </c>
      <c r="J67" s="432">
        <v>8390.76</v>
      </c>
      <c r="K67" s="674">
        <v>6.4978233384497749E-4</v>
      </c>
      <c r="L67" s="311">
        <f t="shared" si="1"/>
        <v>0.9905735492403227</v>
      </c>
      <c r="M67" s="46" t="str">
        <f t="shared" si="0"/>
        <v>C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</row>
    <row r="68" spans="1:43" s="14" customFormat="1" ht="15" customHeight="1">
      <c r="A68" s="443" t="s">
        <v>1127</v>
      </c>
      <c r="B68" s="237" t="s">
        <v>272</v>
      </c>
      <c r="C68" s="237">
        <v>33</v>
      </c>
      <c r="D68" s="431" t="s">
        <v>1430</v>
      </c>
      <c r="E68" s="237" t="s">
        <v>414</v>
      </c>
      <c r="F68" s="441">
        <v>4</v>
      </c>
      <c r="G68" s="432">
        <v>1685.88</v>
      </c>
      <c r="H68" s="446">
        <v>0.2409</v>
      </c>
      <c r="I68" s="432">
        <v>2092.0100000000002</v>
      </c>
      <c r="J68" s="432">
        <v>8368.0400000000009</v>
      </c>
      <c r="K68" s="674">
        <v>6.4802289195592844E-4</v>
      </c>
      <c r="L68" s="311">
        <f t="shared" si="1"/>
        <v>0.99122157213227868</v>
      </c>
      <c r="M68" s="46" t="str">
        <f t="shared" si="0"/>
        <v>C</v>
      </c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</row>
    <row r="69" spans="1:43" s="14" customFormat="1" ht="15" customHeight="1">
      <c r="A69" s="443" t="s">
        <v>872</v>
      </c>
      <c r="B69" s="237" t="s">
        <v>14</v>
      </c>
      <c r="C69" s="237">
        <v>103689</v>
      </c>
      <c r="D69" s="431" t="s">
        <v>761</v>
      </c>
      <c r="E69" s="237" t="s">
        <v>413</v>
      </c>
      <c r="F69" s="441">
        <v>13.5</v>
      </c>
      <c r="G69" s="432">
        <v>469.32</v>
      </c>
      <c r="H69" s="446">
        <v>0.2409</v>
      </c>
      <c r="I69" s="432">
        <v>582.38</v>
      </c>
      <c r="J69" s="432">
        <v>7862.13</v>
      </c>
      <c r="K69" s="674">
        <v>6.0884510823722919E-4</v>
      </c>
      <c r="L69" s="311">
        <f t="shared" si="1"/>
        <v>0.9918304172405159</v>
      </c>
      <c r="M69" s="46" t="str">
        <f t="shared" si="0"/>
        <v>C</v>
      </c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</row>
    <row r="70" spans="1:43" s="14" customFormat="1" ht="15" customHeight="1">
      <c r="A70" s="443" t="s">
        <v>534</v>
      </c>
      <c r="B70" s="237" t="s">
        <v>273</v>
      </c>
      <c r="C70" s="237">
        <v>5</v>
      </c>
      <c r="D70" s="431" t="s">
        <v>816</v>
      </c>
      <c r="E70" s="237" t="s">
        <v>589</v>
      </c>
      <c r="F70" s="441">
        <v>24.91</v>
      </c>
      <c r="G70" s="432">
        <v>243.3</v>
      </c>
      <c r="H70" s="446">
        <v>0.15279999999999999</v>
      </c>
      <c r="I70" s="432">
        <v>280.48</v>
      </c>
      <c r="J70" s="432">
        <v>6986.76</v>
      </c>
      <c r="K70" s="674">
        <v>5.4105625936324425E-4</v>
      </c>
      <c r="L70" s="311">
        <f t="shared" si="1"/>
        <v>0.9923714734998792</v>
      </c>
      <c r="M70" s="46" t="str">
        <f t="shared" si="0"/>
        <v>C</v>
      </c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</row>
    <row r="71" spans="1:43" s="14" customFormat="1" ht="15" customHeight="1">
      <c r="A71" s="443" t="s">
        <v>1126</v>
      </c>
      <c r="B71" s="237" t="s">
        <v>272</v>
      </c>
      <c r="C71" s="237">
        <v>40</v>
      </c>
      <c r="D71" s="431" t="s">
        <v>1428</v>
      </c>
      <c r="E71" s="237" t="s">
        <v>414</v>
      </c>
      <c r="F71" s="441">
        <v>2</v>
      </c>
      <c r="G71" s="432">
        <v>2813.17</v>
      </c>
      <c r="H71" s="446">
        <v>0.2409</v>
      </c>
      <c r="I71" s="432">
        <v>3490.86</v>
      </c>
      <c r="J71" s="432">
        <v>6981.72</v>
      </c>
      <c r="K71" s="674">
        <v>5.4066596063433539E-4</v>
      </c>
      <c r="L71" s="311">
        <f t="shared" si="1"/>
        <v>0.99291213946051349</v>
      </c>
      <c r="M71" s="46" t="str">
        <f t="shared" si="0"/>
        <v>C</v>
      </c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</row>
    <row r="72" spans="1:43" s="14" customFormat="1" ht="15" customHeight="1">
      <c r="A72" s="443" t="s">
        <v>932</v>
      </c>
      <c r="B72" s="237" t="s">
        <v>15</v>
      </c>
      <c r="C72" s="237">
        <v>5213362</v>
      </c>
      <c r="D72" s="431" t="s">
        <v>1437</v>
      </c>
      <c r="E72" s="237" t="s">
        <v>414</v>
      </c>
      <c r="F72" s="441">
        <v>63</v>
      </c>
      <c r="G72" s="432">
        <v>89.27</v>
      </c>
      <c r="H72" s="446">
        <v>0.2409</v>
      </c>
      <c r="I72" s="432">
        <v>110.78</v>
      </c>
      <c r="J72" s="432">
        <v>6979.14</v>
      </c>
      <c r="K72" s="674">
        <v>5.4046616485644162E-4</v>
      </c>
      <c r="L72" s="311">
        <f t="shared" si="1"/>
        <v>0.99345260562536997</v>
      </c>
      <c r="M72" s="46" t="str">
        <f t="shared" si="0"/>
        <v>C</v>
      </c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</row>
    <row r="73" spans="1:43" s="14" customFormat="1" ht="15" customHeight="1">
      <c r="A73" s="443" t="s">
        <v>106</v>
      </c>
      <c r="B73" s="237" t="s">
        <v>273</v>
      </c>
      <c r="C73" s="237">
        <v>9</v>
      </c>
      <c r="D73" s="431" t="s">
        <v>860</v>
      </c>
      <c r="E73" s="237" t="s">
        <v>414</v>
      </c>
      <c r="F73" s="441">
        <v>17</v>
      </c>
      <c r="G73" s="432">
        <v>350</v>
      </c>
      <c r="H73" s="446">
        <v>0.15279999999999999</v>
      </c>
      <c r="I73" s="432">
        <v>403.48</v>
      </c>
      <c r="J73" s="432">
        <v>6859.16</v>
      </c>
      <c r="K73" s="674">
        <v>5.3117488678214081E-4</v>
      </c>
      <c r="L73" s="311">
        <f t="shared" si="1"/>
        <v>0.99398378051215208</v>
      </c>
      <c r="M73" s="46" t="str">
        <f t="shared" si="0"/>
        <v>C</v>
      </c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</row>
    <row r="74" spans="1:43" s="14" customFormat="1" ht="15" customHeight="1">
      <c r="A74" s="443" t="s">
        <v>1313</v>
      </c>
      <c r="B74" s="237" t="s">
        <v>272</v>
      </c>
      <c r="C74" s="237">
        <v>55</v>
      </c>
      <c r="D74" s="431" t="s">
        <v>1213</v>
      </c>
      <c r="E74" s="237" t="s">
        <v>414</v>
      </c>
      <c r="F74" s="441">
        <v>1</v>
      </c>
      <c r="G74" s="432">
        <v>5151.84</v>
      </c>
      <c r="H74" s="446">
        <v>0.2409</v>
      </c>
      <c r="I74" s="432">
        <v>6392.92</v>
      </c>
      <c r="J74" s="432">
        <v>6392.92</v>
      </c>
      <c r="K74" s="674">
        <v>4.9506915674911846E-4</v>
      </c>
      <c r="L74" s="311">
        <f t="shared" si="1"/>
        <v>0.99447884966890121</v>
      </c>
      <c r="M74" s="46" t="str">
        <f t="shared" ref="M74:M110" si="2">IF(L74&lt;=$K$117,"A",IF(L74&lt;=$K$118,"B","C"))</f>
        <v>C</v>
      </c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</row>
    <row r="75" spans="1:43" s="14" customFormat="1" ht="15" customHeight="1">
      <c r="A75" s="443" t="s">
        <v>1172</v>
      </c>
      <c r="B75" s="237" t="s">
        <v>272</v>
      </c>
      <c r="C75" s="237">
        <v>36</v>
      </c>
      <c r="D75" s="431" t="s">
        <v>1341</v>
      </c>
      <c r="E75" s="237" t="s">
        <v>414</v>
      </c>
      <c r="F75" s="441">
        <v>1</v>
      </c>
      <c r="G75" s="432">
        <v>4854.88</v>
      </c>
      <c r="H75" s="446">
        <v>0.2409</v>
      </c>
      <c r="I75" s="432">
        <v>6024.42</v>
      </c>
      <c r="J75" s="432">
        <v>6024.42</v>
      </c>
      <c r="K75" s="674">
        <v>4.6653243420886301E-4</v>
      </c>
      <c r="L75" s="311">
        <f t="shared" ref="L75:L110" si="3">K75+L74</f>
        <v>0.99494538210311012</v>
      </c>
      <c r="M75" s="46" t="str">
        <f t="shared" si="2"/>
        <v>C</v>
      </c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</row>
    <row r="76" spans="1:43" s="14" customFormat="1" ht="15" customHeight="1">
      <c r="A76" s="443" t="s">
        <v>1137</v>
      </c>
      <c r="B76" s="237" t="s">
        <v>15</v>
      </c>
      <c r="C76" s="237">
        <v>5915407</v>
      </c>
      <c r="D76" s="431" t="s">
        <v>1417</v>
      </c>
      <c r="E76" s="237" t="s">
        <v>589</v>
      </c>
      <c r="F76" s="441">
        <v>1599.62</v>
      </c>
      <c r="G76" s="432">
        <v>2.99</v>
      </c>
      <c r="H76" s="446">
        <v>0.2409</v>
      </c>
      <c r="I76" s="432">
        <v>3.71</v>
      </c>
      <c r="J76" s="432">
        <v>5934.59</v>
      </c>
      <c r="K76" s="674">
        <v>4.595759788878558E-4</v>
      </c>
      <c r="L76" s="311">
        <f t="shared" si="3"/>
        <v>0.99540495808199803</v>
      </c>
      <c r="M76" s="46" t="str">
        <f t="shared" si="2"/>
        <v>C</v>
      </c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</row>
    <row r="77" spans="1:43" s="14" customFormat="1" ht="15" customHeight="1">
      <c r="A77" s="443" t="s">
        <v>1030</v>
      </c>
      <c r="B77" s="237" t="s">
        <v>14</v>
      </c>
      <c r="C77" s="237">
        <v>93369</v>
      </c>
      <c r="D77" s="431" t="s">
        <v>1007</v>
      </c>
      <c r="E77" s="237" t="s">
        <v>417</v>
      </c>
      <c r="F77" s="441">
        <v>254.93</v>
      </c>
      <c r="G77" s="432">
        <v>18.559999999999999</v>
      </c>
      <c r="H77" s="446">
        <v>0.2409</v>
      </c>
      <c r="I77" s="432">
        <v>23.03</v>
      </c>
      <c r="J77" s="432">
        <v>5871.04</v>
      </c>
      <c r="K77" s="674">
        <v>4.5465465265330155E-4</v>
      </c>
      <c r="L77" s="311">
        <f t="shared" si="3"/>
        <v>0.99585961273465129</v>
      </c>
      <c r="M77" s="46" t="str">
        <f t="shared" si="2"/>
        <v>C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</row>
    <row r="78" spans="1:43" s="14" customFormat="1" ht="15" customHeight="1">
      <c r="A78" s="443" t="s">
        <v>928</v>
      </c>
      <c r="B78" s="237" t="s">
        <v>272</v>
      </c>
      <c r="C78" s="237">
        <v>46</v>
      </c>
      <c r="D78" s="431" t="s">
        <v>1188</v>
      </c>
      <c r="E78" s="237" t="s">
        <v>167</v>
      </c>
      <c r="F78" s="441">
        <v>20</v>
      </c>
      <c r="G78" s="432">
        <v>235.60999999999999</v>
      </c>
      <c r="H78" s="446">
        <v>0.2409</v>
      </c>
      <c r="I78" s="432">
        <v>292.37</v>
      </c>
      <c r="J78" s="432">
        <v>5847.4</v>
      </c>
      <c r="K78" s="674">
        <v>4.5282396575818174E-4</v>
      </c>
      <c r="L78" s="311">
        <f t="shared" si="3"/>
        <v>0.99631243670040948</v>
      </c>
      <c r="M78" s="46" t="str">
        <f t="shared" si="2"/>
        <v>C</v>
      </c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</row>
    <row r="79" spans="1:43" s="14" customFormat="1" ht="15" customHeight="1">
      <c r="A79" s="443" t="s">
        <v>47</v>
      </c>
      <c r="B79" s="237" t="s">
        <v>15</v>
      </c>
      <c r="C79" s="237" t="s">
        <v>825</v>
      </c>
      <c r="D79" s="431" t="s">
        <v>826</v>
      </c>
      <c r="E79" s="237" t="s">
        <v>417</v>
      </c>
      <c r="F79" s="441">
        <v>278.32</v>
      </c>
      <c r="G79" s="432">
        <v>13.18</v>
      </c>
      <c r="H79" s="446">
        <v>0.2409</v>
      </c>
      <c r="I79" s="432">
        <v>16.36</v>
      </c>
      <c r="J79" s="432">
        <v>4553.32</v>
      </c>
      <c r="K79" s="674">
        <v>3.5261012069741154E-4</v>
      </c>
      <c r="L79" s="311">
        <f t="shared" si="3"/>
        <v>0.9966650468211069</v>
      </c>
      <c r="M79" s="46" t="str">
        <f t="shared" si="2"/>
        <v>C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</row>
    <row r="80" spans="1:43" s="14" customFormat="1" ht="15" customHeight="1">
      <c r="A80" s="443" t="s">
        <v>1009</v>
      </c>
      <c r="B80" s="237" t="s">
        <v>272</v>
      </c>
      <c r="C80" s="237">
        <v>48</v>
      </c>
      <c r="D80" s="431" t="s">
        <v>1191</v>
      </c>
      <c r="E80" s="237" t="s">
        <v>167</v>
      </c>
      <c r="F80" s="441">
        <v>20</v>
      </c>
      <c r="G80" s="432">
        <v>176.41</v>
      </c>
      <c r="H80" s="446">
        <v>0.2409</v>
      </c>
      <c r="I80" s="432">
        <v>218.91</v>
      </c>
      <c r="J80" s="432">
        <v>4378.2</v>
      </c>
      <c r="K80" s="674">
        <v>3.3904878867231099E-4</v>
      </c>
      <c r="L80" s="311">
        <f t="shared" si="3"/>
        <v>0.99700409560977921</v>
      </c>
      <c r="M80" s="46" t="str">
        <f t="shared" si="2"/>
        <v>C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</row>
    <row r="81" spans="1:43" s="14" customFormat="1" ht="15" customHeight="1">
      <c r="A81" s="443" t="s">
        <v>1024</v>
      </c>
      <c r="B81" s="237" t="s">
        <v>15</v>
      </c>
      <c r="C81" s="237">
        <v>2003866</v>
      </c>
      <c r="D81" s="431" t="s">
        <v>1005</v>
      </c>
      <c r="E81" s="237" t="s">
        <v>413</v>
      </c>
      <c r="F81" s="441">
        <v>414.40000000000003</v>
      </c>
      <c r="G81" s="432">
        <v>7.6</v>
      </c>
      <c r="H81" s="446">
        <v>0.2409</v>
      </c>
      <c r="I81" s="432">
        <v>9.43</v>
      </c>
      <c r="J81" s="432">
        <v>3907.79</v>
      </c>
      <c r="K81" s="674">
        <v>3.0262013290525107E-4</v>
      </c>
      <c r="L81" s="311">
        <f t="shared" si="3"/>
        <v>0.99730671574268448</v>
      </c>
      <c r="M81" s="46" t="str">
        <f t="shared" si="2"/>
        <v>C</v>
      </c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</row>
    <row r="82" spans="1:43" s="14" customFormat="1" ht="15" customHeight="1">
      <c r="A82" s="443" t="s">
        <v>934</v>
      </c>
      <c r="B82" s="237" t="s">
        <v>15</v>
      </c>
      <c r="C82" s="237">
        <v>5213446</v>
      </c>
      <c r="D82" s="431" t="s">
        <v>1438</v>
      </c>
      <c r="E82" s="237" t="s">
        <v>414</v>
      </c>
      <c r="F82" s="441">
        <v>4</v>
      </c>
      <c r="G82" s="432">
        <v>685.05</v>
      </c>
      <c r="H82" s="446">
        <v>0.2409</v>
      </c>
      <c r="I82" s="432">
        <v>850.08</v>
      </c>
      <c r="J82" s="432">
        <v>3400.32</v>
      </c>
      <c r="K82" s="674">
        <v>2.6332154243712772E-4</v>
      </c>
      <c r="L82" s="311">
        <f t="shared" si="3"/>
        <v>0.99757003728512161</v>
      </c>
      <c r="M82" s="46" t="str">
        <f t="shared" si="2"/>
        <v>C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</row>
    <row r="83" spans="1:43" s="14" customFormat="1" ht="15" customHeight="1">
      <c r="A83" s="443" t="s">
        <v>114</v>
      </c>
      <c r="B83" s="237" t="s">
        <v>273</v>
      </c>
      <c r="C83" s="237">
        <v>10</v>
      </c>
      <c r="D83" s="431" t="s">
        <v>859</v>
      </c>
      <c r="E83" s="237" t="s">
        <v>414</v>
      </c>
      <c r="F83" s="441">
        <v>5</v>
      </c>
      <c r="G83" s="432">
        <v>541.15</v>
      </c>
      <c r="H83" s="446">
        <v>0.15279999999999999</v>
      </c>
      <c r="I83" s="432">
        <v>623.84</v>
      </c>
      <c r="J83" s="432">
        <v>3119.2</v>
      </c>
      <c r="K83" s="674">
        <v>2.415515466691043E-4</v>
      </c>
      <c r="L83" s="311">
        <f t="shared" si="3"/>
        <v>0.99781158883179066</v>
      </c>
      <c r="M83" s="46" t="str">
        <f t="shared" si="2"/>
        <v>C</v>
      </c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</row>
    <row r="84" spans="1:43" s="14" customFormat="1" ht="15" customHeight="1">
      <c r="A84" s="443" t="s">
        <v>1309</v>
      </c>
      <c r="B84" s="237" t="s">
        <v>272</v>
      </c>
      <c r="C84" s="237">
        <v>59</v>
      </c>
      <c r="D84" s="431" t="s">
        <v>1310</v>
      </c>
      <c r="E84" s="237" t="s">
        <v>414</v>
      </c>
      <c r="F84" s="441">
        <v>6</v>
      </c>
      <c r="G84" s="432">
        <v>410.09</v>
      </c>
      <c r="H84" s="446">
        <v>0.2409</v>
      </c>
      <c r="I84" s="432">
        <v>508.88</v>
      </c>
      <c r="J84" s="432">
        <v>3053.28</v>
      </c>
      <c r="K84" s="674">
        <v>2.3644668710369419E-4</v>
      </c>
      <c r="L84" s="311">
        <f t="shared" si="3"/>
        <v>0.99804803551889432</v>
      </c>
      <c r="M84" s="46" t="str">
        <f t="shared" si="2"/>
        <v>C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</row>
    <row r="85" spans="1:43" s="14" customFormat="1" ht="15" customHeight="1">
      <c r="A85" s="443" t="s">
        <v>115</v>
      </c>
      <c r="B85" s="237" t="s">
        <v>273</v>
      </c>
      <c r="C85" s="237">
        <v>11</v>
      </c>
      <c r="D85" s="431" t="s">
        <v>858</v>
      </c>
      <c r="E85" s="237" t="s">
        <v>414</v>
      </c>
      <c r="F85" s="441">
        <v>10</v>
      </c>
      <c r="G85" s="432">
        <v>232.5</v>
      </c>
      <c r="H85" s="446">
        <v>0.15279999999999999</v>
      </c>
      <c r="I85" s="432">
        <v>268.02999999999997</v>
      </c>
      <c r="J85" s="432">
        <v>2680.3</v>
      </c>
      <c r="K85" s="674">
        <v>2.075630323599642E-4</v>
      </c>
      <c r="L85" s="311">
        <f t="shared" si="3"/>
        <v>0.99825559855125423</v>
      </c>
      <c r="M85" s="46" t="str">
        <f t="shared" si="2"/>
        <v>C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</row>
    <row r="86" spans="1:43" s="14" customFormat="1" ht="15" customHeight="1">
      <c r="A86" s="443" t="s">
        <v>1022</v>
      </c>
      <c r="B86" s="237" t="s">
        <v>15</v>
      </c>
      <c r="C86" s="237">
        <v>5914389</v>
      </c>
      <c r="D86" s="431" t="s">
        <v>810</v>
      </c>
      <c r="E86" s="237" t="s">
        <v>811</v>
      </c>
      <c r="F86" s="441">
        <v>2372.2600000000002</v>
      </c>
      <c r="G86" s="432">
        <v>0.83</v>
      </c>
      <c r="H86" s="446">
        <v>0.2409</v>
      </c>
      <c r="I86" s="432">
        <v>1.03</v>
      </c>
      <c r="J86" s="432">
        <v>2443.4299999999998</v>
      </c>
      <c r="K86" s="674">
        <v>1.8921976650349112E-4</v>
      </c>
      <c r="L86" s="311">
        <f t="shared" si="3"/>
        <v>0.99844481831775778</v>
      </c>
      <c r="M86" s="46" t="str">
        <f t="shared" si="2"/>
        <v>C</v>
      </c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</row>
    <row r="87" spans="1:43" s="14" customFormat="1" ht="15" customHeight="1">
      <c r="A87" s="443" t="s">
        <v>937</v>
      </c>
      <c r="B87" s="237" t="s">
        <v>272</v>
      </c>
      <c r="C87" s="237">
        <v>58</v>
      </c>
      <c r="D87" s="431" t="s">
        <v>1290</v>
      </c>
      <c r="E87" s="237" t="s">
        <v>414</v>
      </c>
      <c r="F87" s="441">
        <v>9</v>
      </c>
      <c r="G87" s="432">
        <v>217.25999999999996</v>
      </c>
      <c r="H87" s="446">
        <v>0.2409</v>
      </c>
      <c r="I87" s="432">
        <v>269.60000000000002</v>
      </c>
      <c r="J87" s="432">
        <v>2426.4</v>
      </c>
      <c r="K87" s="674">
        <v>1.879009594889442E-4</v>
      </c>
      <c r="L87" s="311">
        <f t="shared" si="3"/>
        <v>0.99863271927724673</v>
      </c>
      <c r="M87" s="46" t="str">
        <f t="shared" si="2"/>
        <v>C</v>
      </c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</row>
    <row r="88" spans="1:43" s="14" customFormat="1" ht="15" customHeight="1">
      <c r="A88" s="443" t="s">
        <v>725</v>
      </c>
      <c r="B88" s="237" t="s">
        <v>15</v>
      </c>
      <c r="C88" s="237" t="s">
        <v>807</v>
      </c>
      <c r="D88" s="431" t="s">
        <v>808</v>
      </c>
      <c r="E88" s="237" t="s">
        <v>811</v>
      </c>
      <c r="F88" s="441">
        <v>2504.88</v>
      </c>
      <c r="G88" s="432">
        <v>0.69</v>
      </c>
      <c r="H88" s="446">
        <v>0.2409</v>
      </c>
      <c r="I88" s="432">
        <v>0.86</v>
      </c>
      <c r="J88" s="432">
        <v>2154.1999999999998</v>
      </c>
      <c r="K88" s="674">
        <v>1.6682173051891014E-4</v>
      </c>
      <c r="L88" s="311">
        <f t="shared" si="3"/>
        <v>0.99879954100776569</v>
      </c>
      <c r="M88" s="46" t="str">
        <f t="shared" si="2"/>
        <v>C</v>
      </c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</row>
    <row r="89" spans="1:43" s="14" customFormat="1" ht="15" customHeight="1">
      <c r="A89" s="443" t="s">
        <v>529</v>
      </c>
      <c r="B89" s="237" t="s">
        <v>14</v>
      </c>
      <c r="C89" s="237">
        <v>104789</v>
      </c>
      <c r="D89" s="431" t="s">
        <v>1311</v>
      </c>
      <c r="E89" s="237" t="s">
        <v>417</v>
      </c>
      <c r="F89" s="441">
        <v>5.83</v>
      </c>
      <c r="G89" s="432">
        <v>243.23</v>
      </c>
      <c r="H89" s="446">
        <v>0.2409</v>
      </c>
      <c r="I89" s="432">
        <v>301.82</v>
      </c>
      <c r="J89" s="432">
        <v>1759.61</v>
      </c>
      <c r="K89" s="674">
        <v>1.3626459253475976E-4</v>
      </c>
      <c r="L89" s="311">
        <f t="shared" si="3"/>
        <v>0.99893580560030049</v>
      </c>
      <c r="M89" s="46" t="str">
        <f t="shared" si="2"/>
        <v>C</v>
      </c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</row>
    <row r="90" spans="1:43" s="14" customFormat="1" ht="15" customHeight="1">
      <c r="A90" s="443" t="s">
        <v>878</v>
      </c>
      <c r="B90" s="237" t="s">
        <v>15</v>
      </c>
      <c r="C90" s="237" t="s">
        <v>852</v>
      </c>
      <c r="D90" s="431" t="s">
        <v>1415</v>
      </c>
      <c r="E90" s="237" t="s">
        <v>417</v>
      </c>
      <c r="F90" s="441">
        <v>166.70000000000005</v>
      </c>
      <c r="G90" s="432">
        <v>8.33</v>
      </c>
      <c r="H90" s="446">
        <v>0.2409</v>
      </c>
      <c r="I90" s="432">
        <v>10.34</v>
      </c>
      <c r="J90" s="432">
        <v>1723.68</v>
      </c>
      <c r="K90" s="674">
        <v>1.3348216528680487E-4</v>
      </c>
      <c r="L90" s="311">
        <f t="shared" si="3"/>
        <v>0.99906928776558734</v>
      </c>
      <c r="M90" s="46" t="str">
        <f t="shared" si="2"/>
        <v>C</v>
      </c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</row>
    <row r="91" spans="1:43" s="14" customFormat="1" ht="15" customHeight="1">
      <c r="A91" s="443" t="s">
        <v>1029</v>
      </c>
      <c r="B91" s="237" t="s">
        <v>14</v>
      </c>
      <c r="C91" s="237">
        <v>93367</v>
      </c>
      <c r="D91" s="431" t="s">
        <v>1006</v>
      </c>
      <c r="E91" s="237" t="s">
        <v>417</v>
      </c>
      <c r="F91" s="441">
        <v>49.21</v>
      </c>
      <c r="G91" s="432">
        <v>25.76</v>
      </c>
      <c r="H91" s="446">
        <v>0.2409</v>
      </c>
      <c r="I91" s="432">
        <v>31.97</v>
      </c>
      <c r="J91" s="432">
        <v>1573.24</v>
      </c>
      <c r="K91" s="674">
        <v>1.2183205798977355E-4</v>
      </c>
      <c r="L91" s="311">
        <f t="shared" si="3"/>
        <v>0.99919111982357711</v>
      </c>
      <c r="M91" s="46" t="str">
        <f t="shared" si="2"/>
        <v>C</v>
      </c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</row>
    <row r="92" spans="1:43" s="14" customFormat="1" ht="15" customHeight="1">
      <c r="A92" s="443" t="s">
        <v>925</v>
      </c>
      <c r="B92" s="237" t="s">
        <v>15</v>
      </c>
      <c r="C92" s="237">
        <v>2003921</v>
      </c>
      <c r="D92" s="431" t="s">
        <v>1424</v>
      </c>
      <c r="E92" s="237" t="s">
        <v>414</v>
      </c>
      <c r="F92" s="441">
        <v>4</v>
      </c>
      <c r="G92" s="432">
        <v>266.39</v>
      </c>
      <c r="H92" s="446">
        <v>0.2409</v>
      </c>
      <c r="I92" s="432">
        <v>330.56</v>
      </c>
      <c r="J92" s="432">
        <v>1322.24</v>
      </c>
      <c r="K92" s="674">
        <v>1.0239456176832409E-4</v>
      </c>
      <c r="L92" s="311">
        <f t="shared" si="3"/>
        <v>0.99929351438534542</v>
      </c>
      <c r="M92" s="46" t="str">
        <f t="shared" si="2"/>
        <v>C</v>
      </c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</row>
    <row r="93" spans="1:43" s="14" customFormat="1" ht="15" customHeight="1">
      <c r="A93" s="443" t="s">
        <v>935</v>
      </c>
      <c r="B93" s="237" t="s">
        <v>15</v>
      </c>
      <c r="C93" s="237">
        <v>5213449</v>
      </c>
      <c r="D93" s="431" t="s">
        <v>1439</v>
      </c>
      <c r="E93" s="237" t="s">
        <v>414</v>
      </c>
      <c r="F93" s="441">
        <v>3</v>
      </c>
      <c r="G93" s="432">
        <v>311.82</v>
      </c>
      <c r="H93" s="446">
        <v>0.2409</v>
      </c>
      <c r="I93" s="432">
        <v>386.94</v>
      </c>
      <c r="J93" s="432">
        <v>1160.82</v>
      </c>
      <c r="K93" s="674">
        <v>8.9894160811884347E-5</v>
      </c>
      <c r="L93" s="311">
        <f t="shared" si="3"/>
        <v>0.99938340854615726</v>
      </c>
      <c r="M93" s="46" t="str">
        <f t="shared" si="2"/>
        <v>C</v>
      </c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</row>
    <row r="94" spans="1:43" s="14" customFormat="1" ht="15" customHeight="1">
      <c r="A94" s="443" t="s">
        <v>1255</v>
      </c>
      <c r="B94" s="237" t="s">
        <v>15</v>
      </c>
      <c r="C94" s="237" t="s">
        <v>1241</v>
      </c>
      <c r="D94" s="431" t="s">
        <v>1242</v>
      </c>
      <c r="E94" s="237" t="s">
        <v>417</v>
      </c>
      <c r="F94" s="441">
        <v>7.56</v>
      </c>
      <c r="G94" s="432">
        <v>124.71040000000001</v>
      </c>
      <c r="H94" s="446">
        <v>0.15279999999999999</v>
      </c>
      <c r="I94" s="432">
        <v>143.77000000000001</v>
      </c>
      <c r="J94" s="432">
        <v>1086.9000000000001</v>
      </c>
      <c r="K94" s="674">
        <v>8.4169779454555492E-5</v>
      </c>
      <c r="L94" s="311">
        <f t="shared" si="3"/>
        <v>0.99946757832561184</v>
      </c>
      <c r="M94" s="46" t="str">
        <f t="shared" si="2"/>
        <v>C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</row>
    <row r="95" spans="1:43" s="14" customFormat="1" ht="15" customHeight="1">
      <c r="A95" s="443" t="s">
        <v>930</v>
      </c>
      <c r="B95" s="237" t="s">
        <v>15</v>
      </c>
      <c r="C95" s="237">
        <v>5213404</v>
      </c>
      <c r="D95" s="431" t="s">
        <v>1436</v>
      </c>
      <c r="E95" s="237" t="s">
        <v>413</v>
      </c>
      <c r="F95" s="441">
        <v>23.26</v>
      </c>
      <c r="G95" s="432">
        <v>36.5</v>
      </c>
      <c r="H95" s="446">
        <v>0.2409</v>
      </c>
      <c r="I95" s="432">
        <v>45.29</v>
      </c>
      <c r="J95" s="432">
        <v>1053.45</v>
      </c>
      <c r="K95" s="674">
        <v>8.1579403962095395E-5</v>
      </c>
      <c r="L95" s="311">
        <f t="shared" si="3"/>
        <v>0.99954915772957398</v>
      </c>
      <c r="M95" s="46" t="str">
        <f t="shared" si="2"/>
        <v>C</v>
      </c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</row>
    <row r="96" spans="1:43" s="14" customFormat="1" ht="15" customHeight="1">
      <c r="A96" s="443" t="s">
        <v>1020</v>
      </c>
      <c r="B96" s="237" t="s">
        <v>15</v>
      </c>
      <c r="C96" s="237" t="s">
        <v>1243</v>
      </c>
      <c r="D96" s="431" t="s">
        <v>1244</v>
      </c>
      <c r="E96" s="237" t="s">
        <v>417</v>
      </c>
      <c r="F96" s="441">
        <v>6.89</v>
      </c>
      <c r="G96" s="432">
        <v>121.9854</v>
      </c>
      <c r="H96" s="446">
        <v>0.15279999999999999</v>
      </c>
      <c r="I96" s="432">
        <v>140.62</v>
      </c>
      <c r="J96" s="432">
        <v>968.87</v>
      </c>
      <c r="K96" s="674">
        <v>7.502950981703485E-5</v>
      </c>
      <c r="L96" s="311">
        <f t="shared" si="3"/>
        <v>0.99962418723939106</v>
      </c>
      <c r="M96" s="46" t="str">
        <f t="shared" si="2"/>
        <v>C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</row>
    <row r="97" spans="1:43" s="14" customFormat="1" ht="15" customHeight="1">
      <c r="A97" s="443" t="s">
        <v>1018</v>
      </c>
      <c r="B97" s="237" t="s">
        <v>272</v>
      </c>
      <c r="C97" s="237">
        <v>56</v>
      </c>
      <c r="D97" s="431" t="s">
        <v>1416</v>
      </c>
      <c r="E97" s="237" t="s">
        <v>417</v>
      </c>
      <c r="F97" s="441">
        <v>49.2</v>
      </c>
      <c r="G97" s="432">
        <v>9.99</v>
      </c>
      <c r="H97" s="446">
        <v>0.2409</v>
      </c>
      <c r="I97" s="432">
        <v>12.4</v>
      </c>
      <c r="J97" s="432">
        <v>610.08000000000004</v>
      </c>
      <c r="K97" s="674">
        <v>4.7244731851720688E-5</v>
      </c>
      <c r="L97" s="311">
        <f t="shared" si="3"/>
        <v>0.99967143197124275</v>
      </c>
      <c r="M97" s="46" t="str">
        <f t="shared" si="2"/>
        <v>C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</row>
    <row r="98" spans="1:43" s="14" customFormat="1" ht="15" customHeight="1">
      <c r="A98" s="443" t="s">
        <v>927</v>
      </c>
      <c r="B98" s="237" t="s">
        <v>15</v>
      </c>
      <c r="C98" s="237">
        <v>5914389</v>
      </c>
      <c r="D98" s="431" t="s">
        <v>810</v>
      </c>
      <c r="E98" s="237" t="s">
        <v>811</v>
      </c>
      <c r="F98" s="441">
        <v>566.51</v>
      </c>
      <c r="G98" s="432">
        <v>0.83</v>
      </c>
      <c r="H98" s="446">
        <v>0.2409</v>
      </c>
      <c r="I98" s="432">
        <v>1.03</v>
      </c>
      <c r="J98" s="432">
        <v>583.51</v>
      </c>
      <c r="K98" s="674">
        <v>4.5187145100310679E-5</v>
      </c>
      <c r="L98" s="311">
        <f t="shared" si="3"/>
        <v>0.99971661911634302</v>
      </c>
      <c r="M98" s="46" t="str">
        <f t="shared" si="2"/>
        <v>C</v>
      </c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</row>
    <row r="99" spans="1:43" s="14" customFormat="1" ht="15" customHeight="1">
      <c r="A99" s="443" t="s">
        <v>1021</v>
      </c>
      <c r="B99" s="237" t="s">
        <v>15</v>
      </c>
      <c r="C99" s="237">
        <v>5915407</v>
      </c>
      <c r="D99" s="431" t="s">
        <v>1417</v>
      </c>
      <c r="E99" s="237" t="s">
        <v>589</v>
      </c>
      <c r="F99" s="441">
        <v>144.65</v>
      </c>
      <c r="G99" s="432">
        <v>3.04</v>
      </c>
      <c r="H99" s="446">
        <v>0.2409</v>
      </c>
      <c r="I99" s="432">
        <v>3.77</v>
      </c>
      <c r="J99" s="432">
        <v>545.33000000000004</v>
      </c>
      <c r="K99" s="674">
        <v>4.2230477348378646E-5</v>
      </c>
      <c r="L99" s="311">
        <f t="shared" si="3"/>
        <v>0.99975884959369143</v>
      </c>
      <c r="M99" s="46" t="str">
        <f t="shared" si="2"/>
        <v>C</v>
      </c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</row>
    <row r="100" spans="1:43" s="14" customFormat="1" ht="15" customHeight="1">
      <c r="A100" s="443" t="s">
        <v>535</v>
      </c>
      <c r="B100" s="237" t="s">
        <v>273</v>
      </c>
      <c r="C100" s="237">
        <v>12</v>
      </c>
      <c r="D100" s="431" t="s">
        <v>851</v>
      </c>
      <c r="E100" s="237" t="s">
        <v>414</v>
      </c>
      <c r="F100" s="441">
        <v>2</v>
      </c>
      <c r="G100" s="432">
        <v>225</v>
      </c>
      <c r="H100" s="446">
        <v>0.15279999999999999</v>
      </c>
      <c r="I100" s="432">
        <v>259.38</v>
      </c>
      <c r="J100" s="432">
        <v>518.76</v>
      </c>
      <c r="K100" s="674">
        <v>4.017289059696863E-5</v>
      </c>
      <c r="L100" s="311">
        <f t="shared" si="3"/>
        <v>0.99979902248428842</v>
      </c>
      <c r="M100" s="46" t="str">
        <f t="shared" si="2"/>
        <v>C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</row>
    <row r="101" spans="1:43" s="14" customFormat="1" ht="15" customHeight="1">
      <c r="A101" s="443" t="s">
        <v>873</v>
      </c>
      <c r="B101" s="237" t="s">
        <v>14</v>
      </c>
      <c r="C101" s="237">
        <v>103689</v>
      </c>
      <c r="D101" s="431" t="s">
        <v>868</v>
      </c>
      <c r="E101" s="237" t="s">
        <v>413</v>
      </c>
      <c r="F101" s="441">
        <v>0.8</v>
      </c>
      <c r="G101" s="432">
        <v>469.32</v>
      </c>
      <c r="H101" s="446">
        <v>0.2409</v>
      </c>
      <c r="I101" s="432">
        <v>582.38</v>
      </c>
      <c r="J101" s="432">
        <v>465.9</v>
      </c>
      <c r="K101" s="674">
        <v>3.6079400356865767E-5</v>
      </c>
      <c r="L101" s="311">
        <f t="shared" si="3"/>
        <v>0.99983510188464531</v>
      </c>
      <c r="M101" s="46" t="str">
        <f t="shared" si="2"/>
        <v>C</v>
      </c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</row>
    <row r="102" spans="1:43" s="14" customFormat="1" ht="15" customHeight="1">
      <c r="A102" s="443" t="s">
        <v>1240</v>
      </c>
      <c r="B102" s="237" t="s">
        <v>15</v>
      </c>
      <c r="C102" s="237">
        <v>5915321</v>
      </c>
      <c r="D102" s="431" t="s">
        <v>1411</v>
      </c>
      <c r="E102" s="237" t="s">
        <v>811</v>
      </c>
      <c r="F102" s="441">
        <v>517.53</v>
      </c>
      <c r="G102" s="432">
        <v>0.69</v>
      </c>
      <c r="H102" s="446">
        <v>0.2409</v>
      </c>
      <c r="I102" s="432">
        <v>0.86</v>
      </c>
      <c r="J102" s="432">
        <v>445.08</v>
      </c>
      <c r="K102" s="674">
        <v>3.4467094893397326E-5</v>
      </c>
      <c r="L102" s="311">
        <f t="shared" si="3"/>
        <v>0.99986956897953871</v>
      </c>
      <c r="M102" s="46" t="str">
        <f t="shared" si="2"/>
        <v>C</v>
      </c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</row>
    <row r="103" spans="1:43" s="14" customFormat="1" ht="15" customHeight="1">
      <c r="A103" s="443" t="s">
        <v>530</v>
      </c>
      <c r="B103" s="237" t="s">
        <v>15</v>
      </c>
      <c r="C103" s="237">
        <v>4915710</v>
      </c>
      <c r="D103" s="431" t="s">
        <v>1294</v>
      </c>
      <c r="E103" s="237" t="s">
        <v>167</v>
      </c>
      <c r="F103" s="441">
        <v>64</v>
      </c>
      <c r="G103" s="432">
        <v>5.12</v>
      </c>
      <c r="H103" s="446">
        <v>0.2409</v>
      </c>
      <c r="I103" s="432">
        <v>6.35</v>
      </c>
      <c r="J103" s="432">
        <v>406.4</v>
      </c>
      <c r="K103" s="674">
        <v>3.1471707029470375E-5</v>
      </c>
      <c r="L103" s="311">
        <f t="shared" si="3"/>
        <v>0.99990104068656815</v>
      </c>
      <c r="M103" s="46" t="str">
        <f t="shared" si="2"/>
        <v>C</v>
      </c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</row>
    <row r="104" spans="1:43" s="14" customFormat="1" ht="15" customHeight="1">
      <c r="A104" s="443" t="s">
        <v>1258</v>
      </c>
      <c r="B104" s="237" t="s">
        <v>15</v>
      </c>
      <c r="C104" s="237">
        <v>5914389</v>
      </c>
      <c r="D104" s="431" t="s">
        <v>810</v>
      </c>
      <c r="E104" s="237" t="s">
        <v>811</v>
      </c>
      <c r="F104" s="441">
        <v>289.3</v>
      </c>
      <c r="G104" s="432">
        <v>0.83</v>
      </c>
      <c r="H104" s="446">
        <v>0.2409</v>
      </c>
      <c r="I104" s="432">
        <v>1.03</v>
      </c>
      <c r="J104" s="432">
        <v>297.98</v>
      </c>
      <c r="K104" s="674">
        <v>2.3075637944492085E-5</v>
      </c>
      <c r="L104" s="311">
        <f t="shared" si="3"/>
        <v>0.99992411632451261</v>
      </c>
      <c r="M104" s="46" t="str">
        <f t="shared" si="2"/>
        <v>C</v>
      </c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</row>
    <row r="105" spans="1:43" s="14" customFormat="1" ht="15" customHeight="1">
      <c r="A105" s="443" t="s">
        <v>926</v>
      </c>
      <c r="B105" s="237" t="s">
        <v>15</v>
      </c>
      <c r="C105" s="237">
        <v>5915407</v>
      </c>
      <c r="D105" s="431" t="s">
        <v>1417</v>
      </c>
      <c r="E105" s="237" t="s">
        <v>589</v>
      </c>
      <c r="F105" s="441">
        <v>72.63</v>
      </c>
      <c r="G105" s="432">
        <v>3.04</v>
      </c>
      <c r="H105" s="446">
        <v>0.2409</v>
      </c>
      <c r="I105" s="432">
        <v>3.77</v>
      </c>
      <c r="J105" s="432">
        <v>273.82</v>
      </c>
      <c r="K105" s="674">
        <v>2.1204682132897583E-5</v>
      </c>
      <c r="L105" s="311">
        <f t="shared" si="3"/>
        <v>0.99994532100664546</v>
      </c>
      <c r="M105" s="46" t="str">
        <f t="shared" si="2"/>
        <v>C</v>
      </c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</row>
    <row r="106" spans="1:43" s="14" customFormat="1" ht="15" customHeight="1">
      <c r="A106" s="443" t="s">
        <v>887</v>
      </c>
      <c r="B106" s="237" t="s">
        <v>15</v>
      </c>
      <c r="C106" s="237">
        <v>5914351</v>
      </c>
      <c r="D106" s="431" t="s">
        <v>1410</v>
      </c>
      <c r="E106" s="237" t="s">
        <v>589</v>
      </c>
      <c r="F106" s="441">
        <v>66.349999999999994</v>
      </c>
      <c r="G106" s="432">
        <v>2.99</v>
      </c>
      <c r="H106" s="446">
        <v>0.2409</v>
      </c>
      <c r="I106" s="432">
        <v>3.71</v>
      </c>
      <c r="J106" s="432">
        <v>246.16</v>
      </c>
      <c r="K106" s="674">
        <v>1.9062685537338652E-5</v>
      </c>
      <c r="L106" s="311">
        <f t="shared" si="3"/>
        <v>0.99996438369218277</v>
      </c>
      <c r="M106" s="46" t="str">
        <f t="shared" si="2"/>
        <v>C</v>
      </c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</row>
    <row r="107" spans="1:43" s="14" customFormat="1" ht="15" customHeight="1">
      <c r="A107" s="443" t="s">
        <v>1017</v>
      </c>
      <c r="B107" s="237" t="s">
        <v>272</v>
      </c>
      <c r="C107" s="237">
        <v>53</v>
      </c>
      <c r="D107" s="431" t="s">
        <v>1426</v>
      </c>
      <c r="E107" s="237" t="s">
        <v>167</v>
      </c>
      <c r="F107" s="441">
        <v>2</v>
      </c>
      <c r="G107" s="432">
        <v>81.38</v>
      </c>
      <c r="H107" s="446">
        <v>0.2409</v>
      </c>
      <c r="I107" s="432">
        <v>100.98</v>
      </c>
      <c r="J107" s="432">
        <v>201.96</v>
      </c>
      <c r="K107" s="674">
        <v>1.563982763698779E-5</v>
      </c>
      <c r="L107" s="311">
        <f t="shared" si="3"/>
        <v>0.99998002351981974</v>
      </c>
      <c r="M107" s="46" t="str">
        <f t="shared" si="2"/>
        <v>C</v>
      </c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</row>
    <row r="108" spans="1:43" s="14" customFormat="1" ht="15" customHeight="1">
      <c r="A108" s="443" t="s">
        <v>1256</v>
      </c>
      <c r="B108" s="237" t="s">
        <v>15</v>
      </c>
      <c r="C108" s="237" t="s">
        <v>1243</v>
      </c>
      <c r="D108" s="431" t="s">
        <v>1244</v>
      </c>
      <c r="E108" s="237" t="s">
        <v>417</v>
      </c>
      <c r="F108" s="441">
        <v>0.84</v>
      </c>
      <c r="G108" s="432">
        <v>121.9854</v>
      </c>
      <c r="H108" s="446">
        <v>0.15279999999999999</v>
      </c>
      <c r="I108" s="432">
        <v>140.62</v>
      </c>
      <c r="J108" s="432">
        <v>118.12</v>
      </c>
      <c r="K108" s="674">
        <v>9.147239257679726E-6</v>
      </c>
      <c r="L108" s="311">
        <f t="shared" si="3"/>
        <v>0.99998917075907745</v>
      </c>
      <c r="M108" s="46" t="str">
        <f t="shared" si="2"/>
        <v>C</v>
      </c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</row>
    <row r="109" spans="1:43" s="14" customFormat="1" ht="15" customHeight="1">
      <c r="A109" s="443" t="s">
        <v>1254</v>
      </c>
      <c r="B109" s="237" t="s">
        <v>272</v>
      </c>
      <c r="C109" s="237">
        <v>56</v>
      </c>
      <c r="D109" s="431" t="s">
        <v>1416</v>
      </c>
      <c r="E109" s="237" t="s">
        <v>417</v>
      </c>
      <c r="F109" s="441">
        <v>6</v>
      </c>
      <c r="G109" s="432">
        <v>9.99</v>
      </c>
      <c r="H109" s="446">
        <v>0.2409</v>
      </c>
      <c r="I109" s="432">
        <v>12.4</v>
      </c>
      <c r="J109" s="432">
        <v>74.400000000000006</v>
      </c>
      <c r="K109" s="674">
        <v>5.7615526648439864E-6</v>
      </c>
      <c r="L109" s="311">
        <f t="shared" si="3"/>
        <v>0.9999949323117423</v>
      </c>
      <c r="M109" s="46" t="str">
        <f t="shared" si="2"/>
        <v>C</v>
      </c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</row>
    <row r="110" spans="1:43" s="14" customFormat="1" ht="15" customHeight="1">
      <c r="A110" s="443" t="s">
        <v>1257</v>
      </c>
      <c r="B110" s="237" t="s">
        <v>15</v>
      </c>
      <c r="C110" s="237">
        <v>5915407</v>
      </c>
      <c r="D110" s="431" t="s">
        <v>1417</v>
      </c>
      <c r="E110" s="237" t="s">
        <v>589</v>
      </c>
      <c r="F110" s="441">
        <v>17.64</v>
      </c>
      <c r="G110" s="432">
        <v>2.99</v>
      </c>
      <c r="H110" s="446">
        <v>0.2409</v>
      </c>
      <c r="I110" s="432">
        <v>3.71</v>
      </c>
      <c r="J110" s="432">
        <v>65.44</v>
      </c>
      <c r="K110" s="674">
        <v>5.0676882578950325E-6</v>
      </c>
      <c r="L110" s="311">
        <f t="shared" si="3"/>
        <v>1.0000000000000002</v>
      </c>
      <c r="M110" s="46" t="str">
        <f t="shared" si="2"/>
        <v>C</v>
      </c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</row>
    <row r="111" spans="1:43" s="14" customFormat="1" ht="15" customHeight="1">
      <c r="A111" s="46"/>
      <c r="B111" s="46"/>
      <c r="C111" s="46"/>
      <c r="D111" s="452"/>
      <c r="E111" s="46"/>
      <c r="F111" s="324"/>
      <c r="G111" s="325"/>
      <c r="H111" s="326"/>
      <c r="I111" s="173"/>
      <c r="J111" s="173"/>
      <c r="K111" s="327"/>
      <c r="L111" s="311"/>
      <c r="M111" s="46"/>
    </row>
    <row r="112" spans="1:43" s="14" customFormat="1" ht="15" customHeight="1">
      <c r="A112" s="46"/>
      <c r="B112" s="46"/>
      <c r="C112" s="46"/>
      <c r="D112" s="452"/>
      <c r="E112" s="46"/>
      <c r="F112" s="324"/>
      <c r="G112" s="325"/>
      <c r="H112" s="326"/>
      <c r="I112" s="173"/>
      <c r="J112" s="173"/>
      <c r="K112" s="311">
        <f>SUM(K9:K110)</f>
        <v>1.0000000000000002</v>
      </c>
      <c r="L112" s="311"/>
      <c r="M112" s="46"/>
    </row>
    <row r="113" spans="1:13" s="14" customFormat="1" ht="15" customHeight="1">
      <c r="A113" s="46"/>
      <c r="B113" s="46"/>
      <c r="C113" s="46"/>
      <c r="D113" s="452"/>
      <c r="E113" s="46"/>
      <c r="F113" s="324"/>
      <c r="G113" s="325"/>
      <c r="H113" s="326"/>
      <c r="I113" s="173"/>
      <c r="J113" s="173"/>
      <c r="K113" s="327"/>
      <c r="L113" s="311"/>
      <c r="M113" s="46"/>
    </row>
    <row r="114" spans="1:13" s="14" customFormat="1" ht="15" customHeight="1">
      <c r="A114" s="46"/>
      <c r="B114" s="46"/>
      <c r="C114" s="46"/>
      <c r="D114" s="452"/>
      <c r="E114" s="46"/>
      <c r="F114" s="324"/>
      <c r="G114" s="325"/>
      <c r="H114" s="326"/>
      <c r="I114" s="173"/>
      <c r="J114" s="173">
        <f>SUM(J9:J110)</f>
        <v>12913185.789999997</v>
      </c>
      <c r="K114" s="327"/>
      <c r="L114" s="311"/>
      <c r="M114" s="46"/>
    </row>
    <row r="115" spans="1:13" s="14" customFormat="1" ht="15" customHeight="1" thickBot="1">
      <c r="A115" s="38"/>
      <c r="B115" s="38"/>
      <c r="C115" s="38"/>
      <c r="D115" s="467"/>
      <c r="F115" s="38"/>
      <c r="G115" s="38"/>
      <c r="H115" s="38"/>
      <c r="I115" s="312"/>
      <c r="J115" s="38"/>
      <c r="K115" s="38"/>
      <c r="L115" s="38"/>
      <c r="M115" s="38"/>
    </row>
    <row r="116" spans="1:13" s="14" customFormat="1" ht="30" customHeight="1" thickBot="1">
      <c r="A116" s="38"/>
      <c r="B116" s="38"/>
      <c r="C116" s="38"/>
      <c r="D116" s="467"/>
      <c r="F116" s="38"/>
      <c r="G116" s="38"/>
      <c r="H116" s="38"/>
      <c r="I116" s="312"/>
      <c r="J116" s="30" t="s">
        <v>405</v>
      </c>
      <c r="K116" s="31" t="s">
        <v>406</v>
      </c>
      <c r="L116" s="256" t="s">
        <v>407</v>
      </c>
      <c r="M116" s="257" t="s">
        <v>408</v>
      </c>
    </row>
    <row r="117" spans="1:13" s="14" customFormat="1" ht="15" customHeight="1">
      <c r="A117" s="38"/>
      <c r="B117" s="38"/>
      <c r="C117" s="38"/>
      <c r="D117" s="467"/>
      <c r="F117" s="38"/>
      <c r="G117" s="38"/>
      <c r="H117" s="38"/>
      <c r="I117" s="312"/>
      <c r="J117" s="319" t="s">
        <v>156</v>
      </c>
      <c r="K117" s="320">
        <v>0.82</v>
      </c>
      <c r="L117" s="320">
        <f>COUNTIF($M$9:$M$114,J117)/COUNTA($M$9:$M$114)</f>
        <v>9.8039215686274508E-2</v>
      </c>
      <c r="M117" s="321">
        <f>SUMIF($M$9:$M$114,J117,$K$9:$K$114)</f>
        <v>0.8064519266860174</v>
      </c>
    </row>
    <row r="118" spans="1:13" s="14" customFormat="1" ht="15" customHeight="1">
      <c r="A118" s="38"/>
      <c r="B118" s="38"/>
      <c r="C118" s="38"/>
      <c r="D118" s="467"/>
      <c r="F118" s="38"/>
      <c r="G118" s="38"/>
      <c r="H118" s="38"/>
      <c r="I118" s="312"/>
      <c r="J118" s="316" t="s">
        <v>157</v>
      </c>
      <c r="K118" s="314">
        <v>0.95</v>
      </c>
      <c r="L118" s="313">
        <f>COUNTIF($M$9:$M$114,J118)/COUNTA($M$9:$M$114)</f>
        <v>0.18627450980392157</v>
      </c>
      <c r="M118" s="318">
        <f>SUMIF($M$9:$M$114,J118,$K$9:$K$114)</f>
        <v>0.14277502081846838</v>
      </c>
    </row>
    <row r="119" spans="1:13" s="14" customFormat="1" ht="15" customHeight="1" thickBot="1">
      <c r="A119" s="38"/>
      <c r="B119" s="38"/>
      <c r="C119" s="38"/>
      <c r="D119" s="467"/>
      <c r="F119" s="38"/>
      <c r="G119" s="38"/>
      <c r="H119" s="38"/>
      <c r="I119" s="312"/>
      <c r="J119" s="317" t="s">
        <v>89</v>
      </c>
      <c r="K119" s="315">
        <v>1</v>
      </c>
      <c r="L119" s="322">
        <f>COUNTIF($M$9:$M$114,J119)/COUNTA($M$9:$M$114)</f>
        <v>0.71568627450980393</v>
      </c>
      <c r="M119" s="323">
        <f>SUMIF($M$9:$M$114,J119,$K$9:$K$114)</f>
        <v>5.0773052495514337E-2</v>
      </c>
    </row>
    <row r="120" spans="1:13" s="14" customFormat="1" ht="15" customHeight="1">
      <c r="A120" s="38"/>
      <c r="B120" s="38"/>
      <c r="C120" s="38"/>
      <c r="D120" s="467"/>
      <c r="F120" s="38"/>
      <c r="G120" s="38"/>
      <c r="H120" s="38"/>
      <c r="I120" s="312"/>
      <c r="J120" s="1522"/>
      <c r="K120" s="1523"/>
      <c r="L120" s="1521"/>
      <c r="M120" s="1521"/>
    </row>
    <row r="121" spans="1:13" s="14" customFormat="1" ht="15" customHeight="1">
      <c r="A121" s="38"/>
      <c r="B121" s="38"/>
      <c r="C121" s="38"/>
      <c r="D121" s="467"/>
      <c r="F121" s="38"/>
      <c r="G121" s="38"/>
      <c r="H121" s="38"/>
      <c r="I121" s="312"/>
      <c r="J121" s="1522"/>
      <c r="K121" s="1523"/>
      <c r="L121" s="1521"/>
      <c r="M121" s="1521"/>
    </row>
    <row r="122" spans="1:13" s="14" customFormat="1" ht="15" customHeight="1">
      <c r="A122" s="38"/>
      <c r="B122" s="38"/>
      <c r="C122" s="38"/>
      <c r="D122" s="467"/>
      <c r="F122" s="38"/>
      <c r="G122" s="38"/>
      <c r="H122" s="38"/>
      <c r="I122" s="312"/>
      <c r="J122" s="1522"/>
      <c r="K122" s="1523"/>
      <c r="L122" s="1521"/>
      <c r="M122" s="1521"/>
    </row>
    <row r="123" spans="1:13" s="14" customFormat="1" ht="15" customHeight="1">
      <c r="A123" s="38"/>
      <c r="B123" s="38"/>
      <c r="C123" s="38"/>
      <c r="D123" s="467"/>
      <c r="F123" s="38"/>
      <c r="G123" s="38"/>
      <c r="H123" s="38"/>
      <c r="I123" s="312"/>
      <c r="J123" s="1522"/>
      <c r="K123" s="1523"/>
      <c r="L123" s="1521"/>
      <c r="M123" s="1521"/>
    </row>
    <row r="124" spans="1:13" s="14" customFormat="1" ht="15" customHeight="1">
      <c r="A124" s="38"/>
      <c r="B124" s="38"/>
      <c r="C124" s="38"/>
      <c r="D124" s="467"/>
      <c r="F124" s="38"/>
      <c r="G124" s="38"/>
      <c r="H124" s="38"/>
      <c r="I124" s="312"/>
      <c r="J124" s="1522"/>
      <c r="K124" s="1523"/>
      <c r="L124" s="1521"/>
      <c r="M124" s="1521"/>
    </row>
    <row r="125" spans="1:13" s="15" customFormat="1" ht="15" customHeight="1">
      <c r="A125" s="1075"/>
      <c r="B125" s="1075"/>
      <c r="C125" s="1075"/>
      <c r="D125" s="1075"/>
      <c r="E125" s="1075"/>
      <c r="F125" s="1075"/>
      <c r="G125" s="1075"/>
      <c r="H125" s="1075"/>
      <c r="I125" s="1075"/>
      <c r="J125" s="1075"/>
      <c r="K125" s="1075"/>
      <c r="L125" s="1075"/>
      <c r="M125" s="1075"/>
    </row>
    <row r="126" spans="1:13" s="15" customFormat="1" ht="15" customHeight="1">
      <c r="A126" s="1075"/>
      <c r="B126" s="1075"/>
      <c r="C126" s="1075"/>
      <c r="D126" s="1075"/>
      <c r="E126" s="1075"/>
      <c r="F126" s="1075"/>
      <c r="G126" s="1075"/>
      <c r="H126" s="1075"/>
      <c r="I126" s="1075"/>
      <c r="J126" s="1075"/>
      <c r="K126" s="1075"/>
      <c r="L126" s="1075"/>
      <c r="M126" s="1075"/>
    </row>
    <row r="127" spans="1:13" s="15" customFormat="1" ht="15" customHeight="1">
      <c r="A127" s="1075"/>
      <c r="B127" s="1075"/>
      <c r="C127" s="1075"/>
      <c r="D127" s="1075"/>
      <c r="E127" s="1075"/>
      <c r="F127" s="1075"/>
      <c r="G127" s="1075"/>
      <c r="H127" s="1075"/>
      <c r="I127" s="1075"/>
      <c r="J127" s="1075"/>
      <c r="K127" s="1075"/>
      <c r="L127" s="1075"/>
      <c r="M127" s="1075"/>
    </row>
    <row r="128" spans="1:13" s="15" customFormat="1" ht="15" customHeight="1">
      <c r="A128" s="1075"/>
      <c r="B128" s="1075"/>
      <c r="C128" s="1075"/>
      <c r="D128" s="1075"/>
      <c r="E128" s="1075"/>
      <c r="F128" s="1075"/>
      <c r="G128" s="1075"/>
      <c r="H128" s="1075"/>
      <c r="I128" s="1075"/>
      <c r="J128" s="1075"/>
      <c r="K128" s="1075"/>
      <c r="L128" s="1075"/>
      <c r="M128" s="1075"/>
    </row>
    <row r="129" spans="1:13" s="15" customFormat="1" ht="15" customHeight="1">
      <c r="A129" s="1075"/>
      <c r="B129" s="1075"/>
      <c r="C129" s="1075"/>
      <c r="D129" s="1075"/>
      <c r="E129" s="1075"/>
      <c r="F129" s="1075"/>
      <c r="G129" s="1075"/>
      <c r="H129" s="1075"/>
      <c r="I129" s="1075"/>
      <c r="J129" s="1075"/>
      <c r="K129" s="1075"/>
      <c r="L129" s="1075"/>
      <c r="M129" s="1075"/>
    </row>
    <row r="130" spans="1:13" s="15" customFormat="1" ht="15" customHeight="1">
      <c r="A130" s="1075"/>
      <c r="B130" s="1075"/>
      <c r="C130" s="1075"/>
      <c r="D130" s="1075"/>
      <c r="E130" s="1075"/>
      <c r="F130" s="1075"/>
      <c r="G130" s="1075"/>
      <c r="H130" s="1075"/>
      <c r="I130" s="1075"/>
      <c r="J130" s="1075"/>
      <c r="K130" s="1075"/>
      <c r="L130" s="1075"/>
      <c r="M130" s="1075"/>
    </row>
    <row r="131" spans="1:13" s="15" customFormat="1" ht="15" customHeight="1">
      <c r="A131" s="1075"/>
      <c r="B131" s="1075"/>
      <c r="C131" s="1075"/>
      <c r="D131" s="1075"/>
      <c r="E131" s="1075"/>
      <c r="F131" s="1075"/>
      <c r="G131" s="1075"/>
      <c r="H131" s="1075"/>
      <c r="I131" s="1075"/>
      <c r="J131" s="1075"/>
      <c r="K131" s="1075"/>
      <c r="L131" s="1075"/>
      <c r="M131" s="1075"/>
    </row>
    <row r="132" spans="1:13" s="15" customFormat="1" ht="15" customHeight="1">
      <c r="A132" s="1075"/>
      <c r="B132" s="1075"/>
      <c r="C132" s="1075"/>
      <c r="D132" s="1075"/>
      <c r="E132" s="1075"/>
      <c r="F132" s="1075"/>
      <c r="G132" s="1075"/>
      <c r="H132" s="1075"/>
      <c r="I132" s="1075"/>
      <c r="J132" s="1075"/>
      <c r="K132" s="1075"/>
      <c r="L132" s="1075"/>
      <c r="M132" s="1075"/>
    </row>
    <row r="133" spans="1:13" s="15" customFormat="1" ht="15" customHeight="1">
      <c r="A133" s="1075"/>
      <c r="B133" s="1075"/>
      <c r="C133" s="1075"/>
      <c r="D133" s="1075"/>
      <c r="E133" s="1075"/>
      <c r="F133" s="1075"/>
      <c r="G133" s="1075"/>
      <c r="H133" s="1075"/>
      <c r="I133" s="1075"/>
      <c r="J133" s="1075"/>
      <c r="K133" s="1075"/>
      <c r="L133" s="1075"/>
      <c r="M133" s="1075"/>
    </row>
    <row r="134" spans="1:13" s="15" customFormat="1" ht="15" customHeight="1">
      <c r="A134" s="1075"/>
      <c r="B134" s="1075"/>
      <c r="C134" s="1075"/>
      <c r="D134" s="1075"/>
      <c r="E134" s="1075"/>
      <c r="F134" s="1075"/>
      <c r="G134" s="1075"/>
      <c r="H134" s="1075"/>
      <c r="I134" s="1075"/>
      <c r="J134" s="1075"/>
      <c r="K134" s="1075"/>
      <c r="L134" s="1075"/>
      <c r="M134" s="1075"/>
    </row>
    <row r="135" spans="1:13" s="15" customFormat="1" ht="15" customHeight="1">
      <c r="A135" s="1075"/>
      <c r="B135" s="1075"/>
      <c r="C135" s="1075"/>
      <c r="D135" s="1075"/>
      <c r="E135" s="1075"/>
      <c r="F135" s="1075"/>
      <c r="G135" s="1075"/>
      <c r="H135" s="1075"/>
      <c r="I135" s="1075"/>
      <c r="J135" s="1075"/>
      <c r="K135" s="1075"/>
      <c r="L135" s="1075"/>
      <c r="M135" s="1075"/>
    </row>
    <row r="136" spans="1:13" s="15" customFormat="1" ht="15" customHeight="1">
      <c r="A136" s="1075"/>
      <c r="B136" s="1075"/>
      <c r="C136" s="1075"/>
      <c r="D136" s="1075"/>
      <c r="E136" s="1075"/>
      <c r="F136" s="1075"/>
      <c r="G136" s="1075"/>
      <c r="H136" s="1075"/>
      <c r="I136" s="1075"/>
      <c r="J136" s="1075"/>
      <c r="K136" s="1075"/>
      <c r="L136" s="1075"/>
      <c r="M136" s="1075"/>
    </row>
    <row r="137" spans="1:13" s="15" customFormat="1" ht="15" customHeight="1">
      <c r="A137" s="1075"/>
      <c r="B137" s="1075"/>
      <c r="C137" s="1075"/>
      <c r="D137" s="1075"/>
      <c r="E137" s="1075"/>
      <c r="F137" s="1075"/>
      <c r="G137" s="1075"/>
      <c r="H137" s="1075"/>
      <c r="I137" s="1075"/>
      <c r="J137" s="1075"/>
      <c r="K137" s="1075"/>
      <c r="L137" s="1075"/>
      <c r="M137" s="1075"/>
    </row>
    <row r="138" spans="1:13" s="15" customFormat="1" ht="15" customHeight="1">
      <c r="A138" s="1075"/>
      <c r="B138" s="1075"/>
      <c r="C138" s="1075"/>
      <c r="D138" s="1075"/>
      <c r="E138" s="1075"/>
      <c r="F138" s="1075"/>
      <c r="G138" s="1075"/>
      <c r="H138" s="1075"/>
      <c r="I138" s="1075"/>
      <c r="J138" s="1075"/>
      <c r="K138" s="1075"/>
      <c r="L138" s="1075"/>
      <c r="M138" s="1075"/>
    </row>
    <row r="139" spans="1:13" s="15" customFormat="1" ht="15" customHeight="1">
      <c r="A139" s="1075"/>
      <c r="B139" s="1075"/>
      <c r="C139" s="1075"/>
      <c r="D139" s="1075"/>
      <c r="E139" s="1075"/>
      <c r="F139" s="1075"/>
      <c r="G139" s="1075"/>
      <c r="H139" s="1075"/>
      <c r="I139" s="1075"/>
      <c r="J139" s="1075"/>
      <c r="K139" s="1075"/>
      <c r="L139" s="1075"/>
      <c r="M139" s="1075"/>
    </row>
    <row r="140" spans="1:13" s="15" customFormat="1" ht="15" customHeight="1">
      <c r="A140" s="1075"/>
      <c r="B140" s="1075"/>
      <c r="C140" s="1075"/>
      <c r="D140" s="1075"/>
      <c r="E140" s="1075"/>
      <c r="F140" s="1075"/>
      <c r="G140" s="1075"/>
      <c r="H140" s="1075"/>
      <c r="I140" s="1075"/>
      <c r="J140" s="1075"/>
      <c r="K140" s="1075"/>
      <c r="L140" s="1075"/>
      <c r="M140" s="1075"/>
    </row>
    <row r="141" spans="1:13" s="15" customFormat="1" ht="15" customHeight="1">
      <c r="A141" s="1075"/>
      <c r="B141" s="1075"/>
      <c r="C141" s="1075"/>
      <c r="D141" s="1075"/>
      <c r="E141" s="1075"/>
      <c r="F141" s="1075"/>
      <c r="G141" s="1075"/>
      <c r="H141" s="1075"/>
      <c r="I141" s="1075"/>
      <c r="J141" s="1075"/>
      <c r="K141" s="1075"/>
      <c r="L141" s="1075"/>
      <c r="M141" s="1075"/>
    </row>
    <row r="142" spans="1:13" s="15" customFormat="1" ht="15" customHeight="1">
      <c r="A142" s="1075"/>
      <c r="B142" s="1075"/>
      <c r="C142" s="1075"/>
      <c r="D142" s="1075"/>
      <c r="E142" s="1075"/>
      <c r="F142" s="1075"/>
      <c r="G142" s="1075"/>
      <c r="H142" s="1075"/>
      <c r="I142" s="1075"/>
      <c r="J142" s="1075"/>
      <c r="K142" s="1075"/>
      <c r="L142" s="1075"/>
      <c r="M142" s="1075"/>
    </row>
    <row r="143" spans="1:13" s="15" customFormat="1" ht="15" customHeight="1">
      <c r="A143" s="1075"/>
      <c r="B143" s="1075"/>
      <c r="C143" s="1075"/>
      <c r="D143" s="1075"/>
      <c r="E143" s="1075"/>
      <c r="F143" s="1075"/>
      <c r="G143" s="1075"/>
      <c r="H143" s="1075"/>
      <c r="I143" s="1075"/>
      <c r="J143" s="1075"/>
      <c r="K143" s="1075"/>
      <c r="L143" s="1075"/>
      <c r="M143" s="1075"/>
    </row>
    <row r="144" spans="1:13" s="15" customFormat="1" ht="15" customHeight="1">
      <c r="A144" s="1075"/>
      <c r="B144" s="1075"/>
      <c r="C144" s="1075"/>
      <c r="D144" s="1075"/>
      <c r="E144" s="1075"/>
      <c r="F144" s="1075"/>
      <c r="G144" s="1075"/>
      <c r="H144" s="1075"/>
      <c r="I144" s="1075"/>
      <c r="J144" s="1075"/>
      <c r="K144" s="1075"/>
      <c r="L144" s="1075"/>
      <c r="M144" s="1075"/>
    </row>
    <row r="145" spans="1:13" s="15" customFormat="1" ht="15" customHeight="1">
      <c r="A145" s="1075"/>
      <c r="B145" s="1075"/>
      <c r="C145" s="1075"/>
      <c r="D145" s="1075"/>
      <c r="E145" s="1075"/>
      <c r="F145" s="1075"/>
      <c r="G145" s="1075"/>
      <c r="H145" s="1075"/>
      <c r="I145" s="1075"/>
      <c r="J145" s="1075"/>
      <c r="K145" s="1075"/>
      <c r="L145" s="1075"/>
      <c r="M145" s="1075"/>
    </row>
    <row r="146" spans="1:13" s="15" customFormat="1" ht="15" customHeight="1">
      <c r="A146" s="1075"/>
      <c r="B146" s="1075"/>
      <c r="C146" s="1075"/>
      <c r="D146" s="1075"/>
      <c r="E146" s="1075"/>
      <c r="F146" s="1075"/>
      <c r="G146" s="1075"/>
      <c r="H146" s="1075"/>
      <c r="I146" s="1075"/>
      <c r="J146" s="1075"/>
      <c r="K146" s="1075"/>
      <c r="L146" s="1075"/>
      <c r="M146" s="1075"/>
    </row>
    <row r="147" spans="1:13" s="15" customFormat="1" ht="15" customHeight="1">
      <c r="A147" s="1075"/>
      <c r="B147" s="1075"/>
      <c r="C147" s="1075"/>
      <c r="D147" s="1075"/>
      <c r="E147" s="1075"/>
      <c r="F147" s="1075"/>
      <c r="G147" s="1075"/>
      <c r="H147" s="1075"/>
      <c r="I147" s="1075"/>
      <c r="J147" s="1075"/>
      <c r="K147" s="1075"/>
      <c r="L147" s="1075"/>
      <c r="M147" s="1075"/>
    </row>
    <row r="148" spans="1:13" s="15" customFormat="1" ht="15" customHeight="1">
      <c r="A148" s="1075"/>
      <c r="B148" s="1075"/>
      <c r="C148" s="1075"/>
      <c r="D148" s="1075"/>
      <c r="E148" s="1075"/>
      <c r="F148" s="1075"/>
      <c r="G148" s="1075"/>
      <c r="H148" s="1075"/>
      <c r="I148" s="1075"/>
      <c r="J148" s="1075"/>
      <c r="K148" s="1075"/>
      <c r="L148" s="1075"/>
      <c r="M148" s="1075"/>
    </row>
    <row r="149" spans="1:13" s="15" customFormat="1" ht="15" customHeight="1">
      <c r="A149" s="1075"/>
      <c r="B149" s="1075"/>
      <c r="C149" s="1075"/>
      <c r="D149" s="1075"/>
      <c r="E149" s="1075"/>
      <c r="F149" s="1075"/>
      <c r="G149" s="1075"/>
      <c r="H149" s="1075"/>
      <c r="I149" s="1075"/>
      <c r="J149" s="1075"/>
      <c r="K149" s="1075"/>
      <c r="L149" s="1075"/>
      <c r="M149" s="1075"/>
    </row>
    <row r="150" spans="1:13" s="15" customFormat="1" ht="15" customHeight="1">
      <c r="A150" s="1075"/>
      <c r="B150" s="1075"/>
      <c r="C150" s="1075"/>
      <c r="D150" s="1075"/>
      <c r="E150" s="1075"/>
      <c r="F150" s="1075"/>
      <c r="G150" s="1075"/>
      <c r="H150" s="1075"/>
      <c r="I150" s="1075"/>
      <c r="J150" s="1075"/>
      <c r="K150" s="1075"/>
      <c r="L150" s="1075"/>
      <c r="M150" s="1075"/>
    </row>
    <row r="151" spans="1:13" s="15" customFormat="1" ht="15" customHeight="1" thickBot="1">
      <c r="A151" s="1082"/>
      <c r="B151" s="1082"/>
      <c r="C151" s="1082"/>
      <c r="D151" s="1082"/>
      <c r="E151" s="1082"/>
      <c r="F151" s="1082"/>
      <c r="G151" s="1082"/>
      <c r="H151" s="1082"/>
      <c r="I151" s="1082"/>
      <c r="J151" s="1082"/>
      <c r="K151" s="1082"/>
      <c r="L151" s="1082"/>
      <c r="M151" s="1082"/>
    </row>
    <row r="152" spans="1:13" s="15" customFormat="1" ht="15" customHeight="1">
      <c r="A152" s="1078" t="str">
        <f>PREFEITURA_MUNICIPAL</f>
        <v>PREFEITURA MUNICIPAL DE PORTO BELO</v>
      </c>
      <c r="B152" s="1079"/>
      <c r="C152" s="1079"/>
      <c r="D152" s="1080"/>
      <c r="E152" s="1066" t="s">
        <v>16</v>
      </c>
      <c r="F152" s="1067"/>
      <c r="G152" s="1067"/>
      <c r="H152" s="1067"/>
      <c r="I152" s="1067"/>
      <c r="J152" s="1067"/>
      <c r="K152" s="1067"/>
      <c r="L152" s="1067"/>
      <c r="M152" s="1068"/>
    </row>
    <row r="153" spans="1:13" s="15" customFormat="1" ht="15" customHeight="1">
      <c r="A153" s="1074"/>
      <c r="B153" s="1075"/>
      <c r="C153" s="1075"/>
      <c r="D153" s="1076"/>
      <c r="E153" s="1029" t="s">
        <v>44</v>
      </c>
      <c r="F153" s="1030"/>
      <c r="G153" s="1030"/>
      <c r="H153" s="1030"/>
      <c r="I153" s="1030"/>
      <c r="J153" s="1030"/>
      <c r="K153" s="1030"/>
      <c r="L153" s="1030"/>
      <c r="M153" s="1031"/>
    </row>
    <row r="154" spans="1:13" s="15" customFormat="1" ht="15" customHeight="1">
      <c r="A154" s="1074"/>
      <c r="B154" s="1075"/>
      <c r="C154" s="1075"/>
      <c r="D154" s="1076"/>
      <c r="E154" s="1029" t="s">
        <v>45</v>
      </c>
      <c r="F154" s="1030"/>
      <c r="G154" s="1030"/>
      <c r="H154" s="1030"/>
      <c r="I154" s="1030"/>
      <c r="J154" s="1030"/>
      <c r="K154" s="1030"/>
      <c r="L154" s="1030"/>
      <c r="M154" s="1031"/>
    </row>
    <row r="155" spans="1:13" s="15" customFormat="1" ht="15" customHeight="1">
      <c r="A155" s="1074"/>
      <c r="B155" s="1075"/>
      <c r="C155" s="1075"/>
      <c r="D155" s="1076"/>
      <c r="E155" s="1029" t="s">
        <v>270</v>
      </c>
      <c r="F155" s="1030"/>
      <c r="G155" s="1030"/>
      <c r="H155" s="1030"/>
      <c r="I155" s="1030"/>
      <c r="J155" s="1030"/>
      <c r="K155" s="1030"/>
      <c r="L155" s="1030"/>
      <c r="M155" s="1031"/>
    </row>
    <row r="156" spans="1:13" s="15" customFormat="1" ht="15" customHeight="1">
      <c r="A156" s="1074"/>
      <c r="B156" s="1075"/>
      <c r="C156" s="1075"/>
      <c r="D156" s="1076"/>
      <c r="E156" s="1074"/>
      <c r="F156" s="1075"/>
      <c r="G156" s="1075"/>
      <c r="H156" s="1075"/>
      <c r="I156" s="1075"/>
      <c r="J156" s="1075"/>
      <c r="K156" s="1075"/>
      <c r="L156" s="1075"/>
      <c r="M156" s="1076"/>
    </row>
    <row r="157" spans="1:13" s="15" customFormat="1" ht="15" customHeight="1">
      <c r="A157" s="1074"/>
      <c r="B157" s="1075"/>
      <c r="C157" s="1075"/>
      <c r="D157" s="1076"/>
      <c r="E157" s="1074"/>
      <c r="F157" s="1075"/>
      <c r="G157" s="1075"/>
      <c r="H157" s="1075"/>
      <c r="I157" s="1075"/>
      <c r="J157" s="1075"/>
      <c r="K157" s="1075"/>
      <c r="L157" s="1075"/>
      <c r="M157" s="1076"/>
    </row>
    <row r="158" spans="1:13" s="15" customFormat="1" ht="15" customHeight="1">
      <c r="A158" s="1074"/>
      <c r="B158" s="1075"/>
      <c r="C158" s="1075"/>
      <c r="D158" s="1076"/>
      <c r="E158" s="1074"/>
      <c r="F158" s="1075"/>
      <c r="G158" s="1075"/>
      <c r="H158" s="1075"/>
      <c r="I158" s="1075"/>
      <c r="J158" s="1075"/>
      <c r="K158" s="1075"/>
      <c r="L158" s="1075"/>
      <c r="M158" s="1076"/>
    </row>
    <row r="159" spans="1:13" s="15" customFormat="1" ht="20.100000000000001" customHeight="1">
      <c r="A159" s="1074" t="s">
        <v>46</v>
      </c>
      <c r="B159" s="1075"/>
      <c r="C159" s="1075"/>
      <c r="D159" s="1076"/>
      <c r="E159" s="1074" t="s">
        <v>46</v>
      </c>
      <c r="F159" s="1075"/>
      <c r="G159" s="1075"/>
      <c r="H159" s="1075"/>
      <c r="I159" s="1075"/>
      <c r="J159" s="1075"/>
      <c r="K159" s="1075"/>
      <c r="L159" s="1075"/>
      <c r="M159" s="1076"/>
    </row>
    <row r="160" spans="1:13" s="15" customFormat="1" ht="15" customHeight="1">
      <c r="A160" s="1038" t="str">
        <f>PREFEITX</f>
        <v>JOEL ORLANDO LUCINDA</v>
      </c>
      <c r="B160" s="1039"/>
      <c r="C160" s="1039"/>
      <c r="D160" s="1040"/>
      <c r="E160" s="1038" t="str">
        <f>NOME_TÉCNICO</f>
        <v>FERNANDA BASTOS ALVES</v>
      </c>
      <c r="F160" s="1039"/>
      <c r="G160" s="1039"/>
      <c r="H160" s="1039"/>
      <c r="I160" s="1039"/>
      <c r="J160" s="1039"/>
      <c r="K160" s="1039"/>
      <c r="L160" s="1039"/>
      <c r="M160" s="1040"/>
    </row>
    <row r="161" spans="1:13" ht="15.75" thickBot="1">
      <c r="A161" s="1081" t="str">
        <f>VLOOKUP('DADOS DE ENTRADA 2023'!$B$14,'DADOS DE ENTRADA 2023'!$E$7:$G$17,3,0)</f>
        <v>PREFEITO MUNICIPAL</v>
      </c>
      <c r="B161" s="1082"/>
      <c r="C161" s="1082"/>
      <c r="D161" s="1083"/>
      <c r="E161" s="1081" t="str">
        <f>PROFISSÃO_TÉCNICO</f>
        <v>ENGENHEIRA CIVIL CREA-SC 163.653-1</v>
      </c>
      <c r="F161" s="1082"/>
      <c r="G161" s="1082"/>
      <c r="H161" s="1082"/>
      <c r="I161" s="1082"/>
      <c r="J161" s="1082"/>
      <c r="K161" s="1082"/>
      <c r="L161" s="1082"/>
      <c r="M161" s="1083"/>
    </row>
  </sheetData>
  <sortState xmlns:xlrd2="http://schemas.microsoft.com/office/spreadsheetml/2017/richdata2" ref="A9:K110">
    <sortCondition descending="1" ref="K9:K110"/>
  </sortState>
  <mergeCells count="55">
    <mergeCell ref="E154:M154"/>
    <mergeCell ref="A160:D160"/>
    <mergeCell ref="A161:D161"/>
    <mergeCell ref="E161:M161"/>
    <mergeCell ref="E160:M160"/>
    <mergeCell ref="A157:D157"/>
    <mergeCell ref="A158:D158"/>
    <mergeCell ref="A159:D159"/>
    <mergeCell ref="A154:D154"/>
    <mergeCell ref="A155:D155"/>
    <mergeCell ref="A156:D156"/>
    <mergeCell ref="E159:M159"/>
    <mergeCell ref="E158:M158"/>
    <mergeCell ref="E157:M157"/>
    <mergeCell ref="E156:M156"/>
    <mergeCell ref="E155:M155"/>
    <mergeCell ref="A152:D152"/>
    <mergeCell ref="A153:D153"/>
    <mergeCell ref="E153:M153"/>
    <mergeCell ref="E152:M152"/>
    <mergeCell ref="A130:M130"/>
    <mergeCell ref="A131:M131"/>
    <mergeCell ref="A132:M132"/>
    <mergeCell ref="A133:M133"/>
    <mergeCell ref="A134:M134"/>
    <mergeCell ref="A135:M135"/>
    <mergeCell ref="A136:M136"/>
    <mergeCell ref="A137:M137"/>
    <mergeCell ref="A138:M138"/>
    <mergeCell ref="A139:M139"/>
    <mergeCell ref="A143:M143"/>
    <mergeCell ref="A144:M144"/>
    <mergeCell ref="A1:M1"/>
    <mergeCell ref="A2:M2"/>
    <mergeCell ref="A3:M3"/>
    <mergeCell ref="A4:M4"/>
    <mergeCell ref="A5:M5"/>
    <mergeCell ref="A6:M6"/>
    <mergeCell ref="A126:M126"/>
    <mergeCell ref="A127:M127"/>
    <mergeCell ref="A128:M128"/>
    <mergeCell ref="A129:M129"/>
    <mergeCell ref="A125:M125"/>
    <mergeCell ref="A151:M151"/>
    <mergeCell ref="A7:B7"/>
    <mergeCell ref="C7:M7"/>
    <mergeCell ref="A150:M150"/>
    <mergeCell ref="A145:M145"/>
    <mergeCell ref="A146:M146"/>
    <mergeCell ref="A147:M147"/>
    <mergeCell ref="A148:M148"/>
    <mergeCell ref="A149:M149"/>
    <mergeCell ref="A140:M140"/>
    <mergeCell ref="A141:M141"/>
    <mergeCell ref="A142:M142"/>
  </mergeCells>
  <dataValidations disablePrompts="1" count="1">
    <dataValidation type="list" allowBlank="1" showInputMessage="1" showErrorMessage="1" sqref="B12:B13" xr:uid="{66AAFEF7-AC30-40E8-B8C9-E361E2440028}">
      <formula1>#REF!</formula1>
    </dataValidation>
  </dataValidations>
  <printOptions horizontalCentered="1"/>
  <pageMargins left="0.19685039370078741" right="0.19685039370078741" top="0.39370078740157483" bottom="0.19685039370078741" header="0.39370078740157483" footer="0.19685039370078741"/>
  <pageSetup paperSize="9" scale="55" orientation="landscape" r:id="rId1"/>
  <headerFooter>
    <oddHeader>&amp;L  &amp;G</oddHeader>
    <oddFooter>Página &amp;P de &amp;N</oddFooter>
  </headerFooter>
  <drawing r:id="rId2"/>
  <legacyDrawingHF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11" operator="containsText" id="{C6306DE9-B1C9-46F3-BDD9-4A54532640F2}">
            <xm:f>NOT(ISERROR(SEARCH($J$119,M9)))</xm:f>
            <xm:f>$J$119</xm:f>
            <x14:dxf>
              <fill>
                <patternFill>
                  <bgColor theme="5" tint="0.79998168889431442"/>
                </patternFill>
              </fill>
            </x14:dxf>
          </x14:cfRule>
          <x14:cfRule type="containsText" priority="312" operator="containsText" id="{68AE5010-D27A-48FA-A52B-DF9D5A0E38D1}">
            <xm:f>NOT(ISERROR(SEARCH($J$118,M9)))</xm:f>
            <xm:f>$J$118</xm:f>
            <x14:dxf>
              <fill>
                <patternFill>
                  <bgColor theme="4" tint="0.79998168889431442"/>
                </patternFill>
              </fill>
            </x14:dxf>
          </x14:cfRule>
          <x14:cfRule type="containsText" priority="313" operator="containsText" id="{FE490331-E235-426C-8318-16785BBCBC54}">
            <xm:f>NOT(ISERROR(SEARCH($J$117,M9)))</xm:f>
            <xm:f>$J$117</xm:f>
            <x14:dxf>
              <font>
                <color auto="1"/>
              </font>
              <fill>
                <patternFill>
                  <bgColor theme="6" tint="0.59996337778862885"/>
                </patternFill>
              </fill>
            </x14:dxf>
          </x14:cfRule>
          <xm:sqref>M9:M114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8D5480CE-82C1-4AEE-AE4B-60664CF5C4FF}">
          <x14:formula1>
            <xm:f>'DADOS DE ENTRADA 2023'!$I$6:$I$11</xm:f>
          </x14:formula1>
          <xm:sqref>B9:B11 B14:B27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19</vt:i4>
      </vt:variant>
      <vt:variant>
        <vt:lpstr>Intervalos Nomeados</vt:lpstr>
      </vt:variant>
      <vt:variant>
        <vt:i4>82</vt:i4>
      </vt:variant>
    </vt:vector>
  </HeadingPairs>
  <TitlesOfParts>
    <vt:vector size="101" baseType="lpstr">
      <vt:lpstr>DADOS DE ENTRADA 2023</vt:lpstr>
      <vt:lpstr>BDI</vt:lpstr>
      <vt:lpstr>ORÇAMENTO </vt:lpstr>
      <vt:lpstr>CROFF</vt:lpstr>
      <vt:lpstr>MEMORIAL</vt:lpstr>
      <vt:lpstr>COMPOSIÇÕES - INFRA</vt:lpstr>
      <vt:lpstr>COTAÇÕES - INFRA</vt:lpstr>
      <vt:lpstr>Tabela - Galeria</vt:lpstr>
      <vt:lpstr>SARJETA</vt:lpstr>
      <vt:lpstr>RR2C</vt:lpstr>
      <vt:lpstr>EAI</vt:lpstr>
      <vt:lpstr>CAP 50-70</vt:lpstr>
      <vt:lpstr>COMP - MOB-DESMOB</vt:lpstr>
      <vt:lpstr>DRENAGEM</vt:lpstr>
      <vt:lpstr>QUANTIDADES-CASAN-TUBO CONC</vt:lpstr>
      <vt:lpstr>DRENAGEM-GALERIA</vt:lpstr>
      <vt:lpstr>QUANTIDADES-CASAN-GALERIA</vt:lpstr>
      <vt:lpstr>TERRAPLENAGEM</vt:lpstr>
      <vt:lpstr>CURVA ABC</vt:lpstr>
      <vt:lpstr>BDI!Area_de_impressao</vt:lpstr>
      <vt:lpstr>'CAP 50-70'!Area_de_impressao</vt:lpstr>
      <vt:lpstr>'COMP - MOB-DESMOB'!Area_de_impressao</vt:lpstr>
      <vt:lpstr>'COMPOSIÇÕES - INFRA'!Area_de_impressao</vt:lpstr>
      <vt:lpstr>'COTAÇÕES - INFRA'!Area_de_impressao</vt:lpstr>
      <vt:lpstr>CROFF!Area_de_impressao</vt:lpstr>
      <vt:lpstr>'CURVA ABC'!Area_de_impressao</vt:lpstr>
      <vt:lpstr>DRENAGEM!Area_de_impressao</vt:lpstr>
      <vt:lpstr>'DRENAGEM-GALERIA'!Area_de_impressao</vt:lpstr>
      <vt:lpstr>EAI!Area_de_impressao</vt:lpstr>
      <vt:lpstr>MEMORIAL!Area_de_impressao</vt:lpstr>
      <vt:lpstr>'ORÇAMENTO '!Area_de_impressao</vt:lpstr>
      <vt:lpstr>'QUANTIDADES-CASAN-GALERIA'!Area_de_impressao</vt:lpstr>
      <vt:lpstr>'QUANTIDADES-CASAN-TUBO CONC'!Area_de_impressao</vt:lpstr>
      <vt:lpstr>RR2C!Area_de_impressao</vt:lpstr>
      <vt:lpstr>SARJETA!Area_de_impressao</vt:lpstr>
      <vt:lpstr>TERRAPLENAGEM!Area_de_impressao</vt:lpstr>
      <vt:lpstr>BDI_MATERIAIS</vt:lpstr>
      <vt:lpstr>BDI_MATERIAL_E_MÃO_DE_OBRA</vt:lpstr>
      <vt:lpstr>CREA_TÉCNICO</vt:lpstr>
      <vt:lpstr>DATA_PROJETO</vt:lpstr>
      <vt:lpstr>DATA_SICRO</vt:lpstr>
      <vt:lpstr>DATA_SINAPI</vt:lpstr>
      <vt:lpstr>DATA_TABELA_REFERÊNCIA</vt:lpstr>
      <vt:lpstr>'CURVA ABC'!DRENAGEM_PLUVIAL</vt:lpstr>
      <vt:lpstr>'ORÇAMENTO '!DRENAGEM_PLUVIAL</vt:lpstr>
      <vt:lpstr>FORMA_DE_PESQUISA</vt:lpstr>
      <vt:lpstr>FORNECEDORES</vt:lpstr>
      <vt:lpstr>SARJETA!INTENSIDADE_CHUVA</vt:lpstr>
      <vt:lpstr>SARJETA!LARGURA_CONTRIB_1</vt:lpstr>
      <vt:lpstr>SARJETA!LARGURA_CONTRIB_2</vt:lpstr>
      <vt:lpstr>LOCALIZAÇÃO</vt:lpstr>
      <vt:lpstr>METRO2</vt:lpstr>
      <vt:lpstr>MUNICÍPIO</vt:lpstr>
      <vt:lpstr>NOME_TÉCNICO</vt:lpstr>
      <vt:lpstr>'ORÇAMENTO '!PERC_DREN_PLUVIAL</vt:lpstr>
      <vt:lpstr>'ORÇAMENTO '!PERC_SERV_INICIAIS</vt:lpstr>
      <vt:lpstr>'ORÇAMENTO '!PERC_SIN_VIÁRIA</vt:lpstr>
      <vt:lpstr>PREÇO_METRO2</vt:lpstr>
      <vt:lpstr>PREFEITURA_MUNICIPAL</vt:lpstr>
      <vt:lpstr>PREFEITX</vt:lpstr>
      <vt:lpstr>PREFEITX_MUNICÍPIO</vt:lpstr>
      <vt:lpstr>PROFISSÃO_RESP_TÉCNICO</vt:lpstr>
      <vt:lpstr>PROFISSÃO_TÉCNICO</vt:lpstr>
      <vt:lpstr>PROJETO</vt:lpstr>
      <vt:lpstr>QQ_REFERÊNCIA</vt:lpstr>
      <vt:lpstr>RESPONSÁVEL_TÉCNICO</vt:lpstr>
      <vt:lpstr>DRENAGEM!RUGOSIDADE_TUBO</vt:lpstr>
      <vt:lpstr>'DRENAGEM-GALERIA'!RUGOSIDADE_TUBO</vt:lpstr>
      <vt:lpstr>SARJETA!RUGOSIDADE_TUBO</vt:lpstr>
      <vt:lpstr>'CURVA ABC'!SERVIÇOS_INICIAIS</vt:lpstr>
      <vt:lpstr>'ORÇAMENTO '!SERVIÇOS_INICIAIS</vt:lpstr>
      <vt:lpstr>SICRO</vt:lpstr>
      <vt:lpstr>'CURVA ABC'!SIN_VIÁRIA</vt:lpstr>
      <vt:lpstr>'ORÇAMENTO '!SIN_VIÁRIA</vt:lpstr>
      <vt:lpstr>SINAPI</vt:lpstr>
      <vt:lpstr>DRENAGEM!TEMPO_RETORNO</vt:lpstr>
      <vt:lpstr>TIPO_DE_OBRA</vt:lpstr>
      <vt:lpstr>BDI!Titulos_de_impressao</vt:lpstr>
      <vt:lpstr>'CAP 50-70'!Titulos_de_impressao</vt:lpstr>
      <vt:lpstr>'COMP - MOB-DESMOB'!Titulos_de_impressao</vt:lpstr>
      <vt:lpstr>'COMPOSIÇÕES - INFRA'!Titulos_de_impressao</vt:lpstr>
      <vt:lpstr>'COTAÇÕES - INFRA'!Titulos_de_impressao</vt:lpstr>
      <vt:lpstr>CROFF!Titulos_de_impressao</vt:lpstr>
      <vt:lpstr>'CURVA ABC'!Titulos_de_impressao</vt:lpstr>
      <vt:lpstr>DRENAGEM!Titulos_de_impressao</vt:lpstr>
      <vt:lpstr>'DRENAGEM-GALERIA'!Titulos_de_impressao</vt:lpstr>
      <vt:lpstr>EAI!Titulos_de_impressao</vt:lpstr>
      <vt:lpstr>MEMORIAL!Titulos_de_impressao</vt:lpstr>
      <vt:lpstr>'ORÇAMENTO '!Titulos_de_impressao</vt:lpstr>
      <vt:lpstr>'QUANTIDADES-CASAN-GALERIA'!Titulos_de_impressao</vt:lpstr>
      <vt:lpstr>'QUANTIDADES-CASAN-TUBO CONC'!Titulos_de_impressao</vt:lpstr>
      <vt:lpstr>RR2C!Titulos_de_impressao</vt:lpstr>
      <vt:lpstr>SARJETA!Titulos_de_impressao</vt:lpstr>
      <vt:lpstr>'ORÇAMENTO '!TOTAL_DREN_PLUVIAL</vt:lpstr>
      <vt:lpstr>'CAP 50-70'!TOTAL_ORÇ_EST</vt:lpstr>
      <vt:lpstr>EAI!TOTAL_ORÇ_EST</vt:lpstr>
      <vt:lpstr>'ORÇAMENTO '!TOTAL_ORÇ_EST</vt:lpstr>
      <vt:lpstr>RR2C!TOTAL_ORÇ_EST</vt:lpstr>
      <vt:lpstr>'ORÇAMENTO '!TOTAL_PERC</vt:lpstr>
      <vt:lpstr>'ORÇAMENTO '!TOTAL_SERV_INICIAIS</vt:lpstr>
      <vt:lpstr>'ORÇAMENTO '!TOTAL_SIN_VIÁRIA</vt:lpstr>
    </vt:vector>
  </TitlesOfParts>
  <Company>test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jacqueline.barboza</dc:creator>
  <cp:lastModifiedBy>Fernanda Bastos Alves - AMFRI</cp:lastModifiedBy>
  <cp:lastPrinted>2026-02-09T17:30:23Z</cp:lastPrinted>
  <dcterms:created xsi:type="dcterms:W3CDTF">2015-01-16T12:37:01Z</dcterms:created>
  <dcterms:modified xsi:type="dcterms:W3CDTF">2026-02-09T17:31:38Z</dcterms:modified>
</cp:coreProperties>
</file>